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040" windowHeight="9075" tabRatio="884"/>
  </bookViews>
  <sheets>
    <sheet name="Planilha de Readequação" sheetId="12" r:id="rId1"/>
    <sheet name="Orçamento Sintético" sheetId="13" r:id="rId2"/>
    <sheet name="Memorial de Cálculo" sheetId="9" r:id="rId3"/>
    <sheet name="Orçamento Analítico" sheetId="16" r:id="rId4"/>
    <sheet name="Resumo do Orçamento" sheetId="1" r:id="rId5"/>
    <sheet name="Curva ABC" sheetId="15" r:id="rId6"/>
    <sheet name="CPUs" sheetId="17" r:id="rId7"/>
    <sheet name="Cronograma" sheetId="6" r:id="rId8"/>
    <sheet name="BDI Serviços" sheetId="8" r:id="rId9"/>
    <sheet name="Cubação - Fernandes" sheetId="20" r:id="rId10"/>
    <sheet name="Cubação - SF" sheetId="21" r:id="rId11"/>
    <sheet name="Cubação - Capim" sheetId="19" r:id="rId12"/>
    <sheet name="Drenagem 1" sheetId="22" r:id="rId13"/>
    <sheet name="Drenagem 2" sheetId="23" r:id="rId14"/>
  </sheets>
  <externalReferences>
    <externalReference r:id="rId15"/>
  </externalReferences>
  <definedNames>
    <definedName name="_xlnm._FilterDatabase" localSheetId="5" hidden="1">'Curva ABC'!$A$5:$I$50</definedName>
    <definedName name="_xlnm._FilterDatabase" localSheetId="2" hidden="1">'Memorial de Cálculo'!$L$2:$L$613</definedName>
    <definedName name="_xlnm._FilterDatabase" localSheetId="3" hidden="1">'Orçamento Analítico'!$I$1:$I$524</definedName>
    <definedName name="_xlnm._FilterDatabase" localSheetId="1" hidden="1">'Orçamento Sintético'!$A$5:$J$56</definedName>
    <definedName name="_xlnm._FilterDatabase" localSheetId="0" hidden="1">'Planilha de Readequação'!$R$1:$R$60</definedName>
    <definedName name="_xlnm.Print_Area" localSheetId="8">'BDI Serviços'!$I$1:$R$50</definedName>
    <definedName name="_xlnm.Print_Area" localSheetId="7">Cronograma!$B$2:$J$22</definedName>
    <definedName name="_xlnm.Print_Area" localSheetId="11">'Cubação - Capim'!$A$1:$J$12</definedName>
    <definedName name="_xlnm.Print_Area" localSheetId="9">'Cubação - Fernandes'!$A$1:$J$11</definedName>
    <definedName name="_xlnm.Print_Area" localSheetId="10">'Cubação - SF'!$A$1:$J$7</definedName>
    <definedName name="_xlnm.Print_Area" localSheetId="5">'Curva ABC'!$A$1:$J$53</definedName>
    <definedName name="_xlnm.Print_Area" localSheetId="12">'Drenagem 1'!$A$1:$Y$24</definedName>
    <definedName name="_xlnm.Print_Area" localSheetId="13">'Drenagem 2'!$A$1:$Q$30</definedName>
    <definedName name="_xlnm.Print_Area" localSheetId="2">'Memorial de Cálculo'!$B$2:$N$616</definedName>
    <definedName name="_xlnm.Print_Area" localSheetId="3">'Orçamento Analítico'!$A$1:$J$523</definedName>
    <definedName name="_xlnm.Print_Area" localSheetId="1">'Orçamento Sintético'!$A$1:$I$59</definedName>
    <definedName name="_xlnm.Print_Area" localSheetId="0">'Planilha de Readequação'!$A$1:$R$59</definedName>
    <definedName name="_xlnm.Print_Area" localSheetId="4">'Resumo do Orçamento'!$A$1:$K$13</definedName>
    <definedName name="CFF.Dados">OFFSET([1]CFF!$L$17,1,0):OFFSET([1]CFF!$X$21,-1,-1)</definedName>
    <definedName name="CFF.IncluirLinha">MAX([1]PO!$V$11:$V$37)*CFF.NumLinha-ROW([1]CFF!$F$21)+ROW([1]CFF!$F$17)+1</definedName>
    <definedName name="CFF.Item">OFFSET([1]CFF!$L$17,1,0):OFFSET([1]CFF!$X$21,-1,-1)</definedName>
    <definedName name="CFF.NumLinha">ROW([1]CFF!$D$14)-ROW([1]CFF!$D$10)-1</definedName>
    <definedName name="Import.CNPJForn">OFFSET([1]Fornecedores!$C$9,1,0):OFFSET([1]Fornecedores!$C$13,-1,0)</definedName>
    <definedName name="Import.Código">OFFSET([1]PO!$M$11,1,0):OFFSET([1]PO!$M$37,-1,0)</definedName>
    <definedName name="Import.CodigoComp">OFFSET([1]Composições!$I$9,1,0):OFFSET([1]Composições!$I$12,-1,0)</definedName>
    <definedName name="Import.CodigoCot">OFFSET([1]Cotações!$I$9,1,0):OFFSET([1]Cotações!$I$13,-1,0)</definedName>
    <definedName name="Import.ContatoForn">OFFSET([1]Fornecedores!$E$9,1,0):OFFSET([1]Fornecedores!$E$13,-1,0)</definedName>
    <definedName name="Import.CustoUnitário">OFFSET([1]PO!$Q$11,1,0):OFFSET([1]PO!$Q$37,-1,0)</definedName>
    <definedName name="Import.DataCot">OFFSET([1]Cotações!$L$9,1,0):OFFSET([1]Cotações!$L$13,-1,0)</definedName>
    <definedName name="Import.DataCotIndice">OFFSET([1]Índices!$B$9,1,0):OFFSET([1]Índices!$B$12,-1,0)</definedName>
    <definedName name="Import.DescComp">OFFSET([1]Composições!$J$9,1,0):OFFSET([1]Composições!$J$12,-1,0)</definedName>
    <definedName name="Import.DescCot">OFFSET([1]Cotações!$J$9,1,0):OFFSET([1]Cotações!$J$13,-1,0)</definedName>
    <definedName name="Import.Descrição">OFFSET([1]PO!$N$11,1,0):OFFSET([1]PO!$N$37,-1,0)</definedName>
    <definedName name="Import.FontComp">OFFSET([1]Composições!$H$9,1,0):OFFSET([1]Composições!$H$12,-1,0)</definedName>
    <definedName name="Import.Fonte">OFFSET([1]PO!$L$11,1,0):OFFSET([1]PO!$L$37,-1,0)</definedName>
    <definedName name="Import.FrenteDeObra">[1]PLQ!$F$8:OFFSET([1]PLQ!$O$8,0,-1)</definedName>
    <definedName name="Import.IndiceAtual">OFFSET([1]Índices!$A$9,1,0):OFFSET([1]Índices!$A$12,-1,0)</definedName>
    <definedName name="Import.IndiceCot">OFFSET([1]Cotações!$N$9,1,0):OFFSET([1]Cotações!$N$13,-1,0)</definedName>
    <definedName name="Import.Item">OFFSET([1]PO!$K$11,1,0):OFFSET([1]PO!$K$37,-1,0)</definedName>
    <definedName name="Import.Nível">OFFSET([1]PO!$J$11,1,0):OFFSET([1]PO!$J$37,-1,0)</definedName>
    <definedName name="Import.NomeEmpresaForn">OFFSET([1]Fornecedores!$B$9,1,0):OFFSET([1]Fornecedores!$B$13,-1,0)</definedName>
    <definedName name="Import.ObsComp">OFFSET([1]Composições!$N$9,1,0):OFFSET([1]Composições!$N$12,-1,0)</definedName>
    <definedName name="Import.ObsCot">OFFSET([1]Cotações!$Q$9,1,0):OFFSET([1]Cotações!$Q$13,-1,0)</definedName>
    <definedName name="Import.ObsForn">OFFSET([1]Fornecedores!$F$9,1,0):OFFSET([1]Fornecedores!$F$13,-1,0)</definedName>
    <definedName name="Import.ObsIndice">OFFSET([1]Índices!$F$9,1,0):OFFSET([1]Índices!$F$12,-1,0)</definedName>
    <definedName name="Import.PLQ">OFFSET([1]PLQ!$F$11,1,0):OFFSET([1]PLQ!$P$37,-1,-1)</definedName>
    <definedName name="Import.PreçoTotal">OFFSET([1]PO!$T$11,1,0):OFFSET([1]PO!$T$37,-1,0)</definedName>
    <definedName name="Import.PreçoUnitário">OFFSET([1]PO!$S$11,1,0):OFFSET([1]PO!$S$37,-1,0)</definedName>
    <definedName name="Import.Quantidade">OFFSET([1]PO!$P$11,1,0):OFFSET([1]PO!$P$37,-1,0)</definedName>
    <definedName name="Import.TelefoneForn">OFFSET([1]Fornecedores!$D$9,1,0):OFFSET([1]Fornecedores!$D$13,-1,0)</definedName>
    <definedName name="Import.TipoComp">OFFSET([1]Composições!$G$9,1,0):OFFSET([1]Composições!$G$12,-1,0)</definedName>
    <definedName name="Import.TipoCot">OFFSET([1]Cotações!$G$9,1,0):OFFSET([1]Cotações!$G$13,-1,0)</definedName>
    <definedName name="Import.Unidade">OFFSET([1]PO!$O$11,1,0):OFFSET([1]PO!$O$37,-1,0)</definedName>
    <definedName name="Import.UnidadeComp">OFFSET([1]Composições!$K$9,1,0):OFFSET([1]Composições!$K$12,-1,0)</definedName>
    <definedName name="Import.UnidCot">OFFSET([1]Cotações!$K$9,1,0):OFFSET([1]Cotações!$K$13,-1,0)</definedName>
    <definedName name="Import.Valor1Indice">OFFSET([1]Índices!$C$9,1,0):OFFSET([1]Índices!$C$12,-1,0)</definedName>
    <definedName name="Import.Valor2Indice">OFFSET([1]Índices!$D$9,1,0):OFFSET([1]Índices!$D$12,-1,0)</definedName>
    <definedName name="Import.ValorBDI">OFFSET([1]PO!$Z$11,1,0):OFFSET([1]PO!$Z$37,-1,0)</definedName>
    <definedName name="Import.ValorCot">OFFSET([1]Cotações!$M$9,1,0):OFFSET([1]Cotações!$M$13,-1,0)</definedName>
    <definedName name="ListaFornecedor">OFFSET([1]Fornecedores!$K$9,0,0,MAX([1]Fornecedores!$J$9:$J$13)+1)</definedName>
    <definedName name="ListaIndice">OFFSET([1]Índices!$K$9,1,0,MAX([1]Índices!$J$9:$J$12))</definedName>
    <definedName name="PLQ.qtde.frentes">COUNTA([1]PLQ!$F$8:$P$8)</definedName>
    <definedName name="PO.BDI">OFFSET([1]PO!$R$11,1,0):OFFSET([1]PO!$R$37,-1,0)</definedName>
    <definedName name="PO.CustoRef">OFFSET([1]PO!$Y$11,1,0):OFFSET([1]PO!$Y$37,-1,0)</definedName>
    <definedName name="PO.Dados">[1]PO!$C$11:OFFSET([1]PO!$Z$37,-1,0)</definedName>
    <definedName name="SaldoPerc">1-IF(ISNUMBER([1]CFF!XFD2),[1]CFF!XFD2,0)</definedName>
    <definedName name="SENHAGT" hidden="1">"quantidades"</definedName>
    <definedName name="SIMOUNAO">'BDI Serviços'!$U$2:$U$3</definedName>
    <definedName name="SIMOUNAO2">'BDI Serviços'!$U$1:$U$3</definedName>
    <definedName name="SomaAgrup">SUMIF(OFFSET([1]PO!$A1,1,0,[1]PO!$B1),"S",OFFSET([1]PO!A1,1,0,[1]PO!$B1))</definedName>
    <definedName name="TipoOrçamento">"BASE"</definedName>
    <definedName name="_xlnm.Print_Titles" localSheetId="2">'Memorial de Cálculo'!$5:$5</definedName>
    <definedName name="_xlnm.Print_Titles" localSheetId="0">'Planilha de Readequação'!$4:$6</definedName>
    <definedName name="VTOTAL1">ROUND(ROUND([1]PO!$P1,2)*ROUND([1]PO!$S1,2),2)</definedName>
  </definedNames>
  <calcPr calcId="144525" fullPrecision="0"/>
</workbook>
</file>

<file path=xl/calcChain.xml><?xml version="1.0" encoding="utf-8"?>
<calcChain xmlns="http://schemas.openxmlformats.org/spreadsheetml/2006/main">
  <c r="D2" i="1" l="1"/>
  <c r="D2" i="16"/>
  <c r="D3" i="9"/>
  <c r="C3" i="6" s="1"/>
  <c r="D2" i="13"/>
  <c r="D2" i="15" s="1"/>
  <c r="J7" i="21"/>
  <c r="I7" i="21"/>
  <c r="H7" i="21"/>
  <c r="G7" i="21"/>
  <c r="F7" i="21"/>
  <c r="E7" i="21"/>
  <c r="D7" i="21"/>
  <c r="B7" i="21"/>
  <c r="J11" i="20"/>
  <c r="I11" i="20"/>
  <c r="H11" i="20"/>
  <c r="F11" i="20"/>
  <c r="E11" i="20"/>
  <c r="D11" i="20"/>
  <c r="B11" i="20"/>
  <c r="J12" i="19"/>
  <c r="I12" i="19"/>
  <c r="H12" i="19"/>
  <c r="G12" i="19"/>
  <c r="F12" i="19"/>
  <c r="E12" i="19"/>
  <c r="D12" i="19"/>
  <c r="C12" i="19"/>
  <c r="B12" i="19"/>
  <c r="G11" i="20"/>
  <c r="H59" i="12"/>
  <c r="C2" i="17" l="1"/>
  <c r="I8" i="8"/>
  <c r="B610" i="9"/>
  <c r="C610" i="9" s="1"/>
  <c r="B603" i="9"/>
  <c r="B596" i="9"/>
  <c r="C596" i="9" s="1"/>
  <c r="B589" i="9"/>
  <c r="B582" i="9"/>
  <c r="B580" i="9"/>
  <c r="C580" i="9" s="1"/>
  <c r="B544" i="9"/>
  <c r="B540" i="9"/>
  <c r="B536" i="9"/>
  <c r="C536" i="9" s="1"/>
  <c r="B532" i="9"/>
  <c r="C532" i="9" s="1"/>
  <c r="B495" i="9"/>
  <c r="B461" i="9"/>
  <c r="B427" i="9"/>
  <c r="C427" i="9" s="1"/>
  <c r="B393" i="9"/>
  <c r="C393" i="9" s="1"/>
  <c r="B358" i="9"/>
  <c r="C358" i="9" s="1"/>
  <c r="B356" i="9"/>
  <c r="B352" i="9"/>
  <c r="C352" i="9" s="1"/>
  <c r="B348" i="9"/>
  <c r="B341" i="9"/>
  <c r="C341" i="9" s="1"/>
  <c r="B337" i="9"/>
  <c r="B333" i="9"/>
  <c r="B329" i="9"/>
  <c r="N331" i="9" s="1"/>
  <c r="B325" i="9"/>
  <c r="C325" i="9" s="1"/>
  <c r="B321" i="9"/>
  <c r="N323" i="9" s="1"/>
  <c r="B317" i="9"/>
  <c r="C317" i="9" s="1"/>
  <c r="B313" i="9"/>
  <c r="B309" i="9"/>
  <c r="C309" i="9" s="1"/>
  <c r="B305" i="9"/>
  <c r="B301" i="9"/>
  <c r="C301" i="9" s="1"/>
  <c r="B297" i="9"/>
  <c r="C603" i="9"/>
  <c r="C589" i="9"/>
  <c r="C582" i="9"/>
  <c r="C544" i="9"/>
  <c r="C540" i="9"/>
  <c r="C495" i="9"/>
  <c r="N528" i="9"/>
  <c r="N491" i="9"/>
  <c r="N388" i="9"/>
  <c r="C356" i="9"/>
  <c r="N354" i="9"/>
  <c r="M354" i="9"/>
  <c r="N350" i="9"/>
  <c r="C348" i="9"/>
  <c r="M350" i="9"/>
  <c r="N339" i="9"/>
  <c r="C337" i="9"/>
  <c r="M339" i="9"/>
  <c r="N335" i="9"/>
  <c r="C333" i="9"/>
  <c r="M335" i="9"/>
  <c r="C329" i="9"/>
  <c r="M331" i="9"/>
  <c r="N327" i="9"/>
  <c r="C321" i="9"/>
  <c r="M323" i="9"/>
  <c r="N315" i="9"/>
  <c r="C313" i="9"/>
  <c r="M315" i="9"/>
  <c r="N311" i="9"/>
  <c r="M311" i="9"/>
  <c r="N307" i="9"/>
  <c r="C305" i="9"/>
  <c r="M307" i="9"/>
  <c r="N303" i="9"/>
  <c r="N299" i="9"/>
  <c r="C297" i="9"/>
  <c r="M299" i="9"/>
  <c r="J10" i="1"/>
  <c r="A154" i="17"/>
  <c r="A514" i="16"/>
  <c r="H520" i="16" s="1"/>
  <c r="J520" i="16" s="1"/>
  <c r="A506" i="16"/>
  <c r="H512" i="16" s="1"/>
  <c r="J512" i="16" s="1"/>
  <c r="A498" i="16"/>
  <c r="H504" i="16" s="1"/>
  <c r="J504" i="16" s="1"/>
  <c r="A490" i="16"/>
  <c r="H496" i="16" s="1"/>
  <c r="J496" i="16" s="1"/>
  <c r="A482" i="16"/>
  <c r="H488" i="16" s="1"/>
  <c r="J488" i="16" s="1"/>
  <c r="A472" i="16"/>
  <c r="A436" i="16"/>
  <c r="A397" i="16"/>
  <c r="H434" i="16" s="1"/>
  <c r="J434" i="16" s="1"/>
  <c r="A388" i="16"/>
  <c r="H395" i="16" s="1"/>
  <c r="J395" i="16" s="1"/>
  <c r="A374" i="16"/>
  <c r="A362" i="16"/>
  <c r="H372" i="16" s="1"/>
  <c r="J372" i="16" s="1"/>
  <c r="A348" i="16"/>
  <c r="H360" i="16" s="1"/>
  <c r="J360" i="16" s="1"/>
  <c r="A334" i="16"/>
  <c r="H346" i="16" s="1"/>
  <c r="J346" i="16" s="1"/>
  <c r="A322" i="16"/>
  <c r="H332" i="16" s="1"/>
  <c r="J332" i="16" s="1"/>
  <c r="A309" i="16"/>
  <c r="H319" i="16" s="1"/>
  <c r="J319" i="16" s="1"/>
  <c r="A303" i="16"/>
  <c r="H307" i="16" s="1"/>
  <c r="J307" i="16" s="1"/>
  <c r="A292" i="16"/>
  <c r="H301" i="16" s="1"/>
  <c r="J301" i="16" s="1"/>
  <c r="A282" i="16"/>
  <c r="A232" i="17" s="1"/>
  <c r="A262" i="16"/>
  <c r="H280" i="16" s="1"/>
  <c r="J280" i="16" s="1"/>
  <c r="A256" i="16"/>
  <c r="H260" i="16" s="1"/>
  <c r="J260" i="16" s="1"/>
  <c r="A238" i="16"/>
  <c r="H254" i="16" s="1"/>
  <c r="J254" i="16" s="1"/>
  <c r="A230" i="16"/>
  <c r="A189" i="17" s="1"/>
  <c r="A218" i="16"/>
  <c r="H228" i="16" s="1"/>
  <c r="J228" i="16" s="1"/>
  <c r="A207" i="16"/>
  <c r="H216" i="16" s="1"/>
  <c r="J216" i="16" s="1"/>
  <c r="A200" i="16"/>
  <c r="H205" i="16" s="1"/>
  <c r="J205" i="16" s="1"/>
  <c r="A191" i="16"/>
  <c r="H198" i="16" s="1"/>
  <c r="J198" i="16" s="1"/>
  <c r="A179" i="16"/>
  <c r="H189" i="16" s="1"/>
  <c r="J189" i="16" s="1"/>
  <c r="A168" i="16"/>
  <c r="H177" i="16" s="1"/>
  <c r="J177" i="16" s="1"/>
  <c r="A159" i="16"/>
  <c r="H166" i="16" s="1"/>
  <c r="J166" i="16" s="1"/>
  <c r="A146" i="16"/>
  <c r="H157" i="16" s="1"/>
  <c r="J157" i="16" s="1"/>
  <c r="A138" i="16"/>
  <c r="H144" i="16" s="1"/>
  <c r="J144" i="16" s="1"/>
  <c r="A129" i="16"/>
  <c r="H135" i="16" s="1"/>
  <c r="J135" i="16" s="1"/>
  <c r="A122" i="16"/>
  <c r="H127" i="16" s="1"/>
  <c r="J127" i="16" s="1"/>
  <c r="A108" i="16"/>
  <c r="H120" i="16" s="1"/>
  <c r="J120" i="16" s="1"/>
  <c r="A99" i="16"/>
  <c r="H106" i="16" s="1"/>
  <c r="J106" i="16" s="1"/>
  <c r="A92" i="16"/>
  <c r="H97" i="16" s="1"/>
  <c r="J97" i="16" s="1"/>
  <c r="A83" i="16"/>
  <c r="A73" i="16"/>
  <c r="H81" i="16" s="1"/>
  <c r="J81" i="16" s="1"/>
  <c r="A63" i="16"/>
  <c r="H71" i="16" s="1"/>
  <c r="J71" i="16" s="1"/>
  <c r="A56" i="16"/>
  <c r="H60" i="16" s="1"/>
  <c r="J60" i="16" s="1"/>
  <c r="A50" i="16"/>
  <c r="H54" i="16" s="1"/>
  <c r="J54" i="16" s="1"/>
  <c r="A43" i="16"/>
  <c r="H47" i="16" s="1"/>
  <c r="J47" i="16" s="1"/>
  <c r="A29" i="16"/>
  <c r="H41" i="16" s="1"/>
  <c r="J41" i="16" s="1"/>
  <c r="A17" i="16"/>
  <c r="H27" i="16" s="1"/>
  <c r="J27" i="16" s="1"/>
  <c r="A5" i="16"/>
  <c r="H15" i="16" s="1"/>
  <c r="J15" i="16" s="1"/>
  <c r="A4" i="16"/>
  <c r="H479" i="16"/>
  <c r="J479" i="16" s="1"/>
  <c r="H470" i="16"/>
  <c r="J470" i="16" s="1"/>
  <c r="H386" i="16"/>
  <c r="J386" i="16" s="1"/>
  <c r="H290" i="16"/>
  <c r="J290" i="16" s="1"/>
  <c r="H236" i="16"/>
  <c r="J236" i="16" s="1"/>
  <c r="H90" i="16"/>
  <c r="J90" i="16" s="1"/>
  <c r="N457" i="9" l="1"/>
  <c r="N346" i="9"/>
  <c r="M346" i="9"/>
  <c r="M327" i="9"/>
  <c r="N319" i="9"/>
  <c r="M319" i="9"/>
  <c r="M303" i="9"/>
  <c r="N423" i="9"/>
  <c r="M534" i="9"/>
  <c r="M538" i="9"/>
  <c r="M542" i="9"/>
  <c r="N576" i="9"/>
  <c r="C461" i="9"/>
  <c r="N534" i="9"/>
  <c r="N538" i="9"/>
  <c r="N542" i="9"/>
  <c r="A241" i="17"/>
  <c r="A143" i="17"/>
  <c r="A178" i="17"/>
  <c r="A162" i="17"/>
  <c r="A196" i="17"/>
  <c r="A251" i="17"/>
  <c r="A133" i="17"/>
  <c r="A168" i="17"/>
  <c r="A213" i="17"/>
  <c r="J8" i="6"/>
  <c r="E18" i="6"/>
  <c r="D18" i="6"/>
  <c r="D16" i="6"/>
  <c r="D14" i="6"/>
  <c r="D12" i="6"/>
  <c r="D10" i="6"/>
  <c r="D8" i="6"/>
  <c r="N295" i="9"/>
  <c r="C293" i="9"/>
  <c r="B293" i="9"/>
  <c r="M295" i="9" s="1"/>
  <c r="B289" i="9"/>
  <c r="M291" i="9" s="1"/>
  <c r="B285" i="9"/>
  <c r="M287" i="9" s="1"/>
  <c r="C283" i="9"/>
  <c r="B283" i="9"/>
  <c r="B253" i="9"/>
  <c r="N279" i="9" s="1"/>
  <c r="B221" i="9"/>
  <c r="N248" i="9" s="1"/>
  <c r="B190" i="9"/>
  <c r="N214" i="9" s="1"/>
  <c r="N186" i="9"/>
  <c r="C160" i="9"/>
  <c r="B160" i="9"/>
  <c r="N184" i="9" s="1"/>
  <c r="N156" i="9"/>
  <c r="C130" i="9"/>
  <c r="B130" i="9"/>
  <c r="N154" i="9" s="1"/>
  <c r="B100" i="9"/>
  <c r="N124" i="9" s="1"/>
  <c r="B72" i="9"/>
  <c r="N96" i="9" s="1"/>
  <c r="B43" i="9"/>
  <c r="C43" i="9" s="1"/>
  <c r="B41" i="9"/>
  <c r="C41" i="9" s="1"/>
  <c r="N39" i="9"/>
  <c r="C36" i="9"/>
  <c r="B36" i="9"/>
  <c r="B31" i="9"/>
  <c r="N34" i="9" s="1"/>
  <c r="B29" i="9"/>
  <c r="C29" i="9" s="1"/>
  <c r="B14" i="9"/>
  <c r="N17" i="9" s="1"/>
  <c r="B9" i="9"/>
  <c r="N12" i="9" s="1"/>
  <c r="B7" i="9"/>
  <c r="C7" i="9" s="1"/>
  <c r="H7" i="13"/>
  <c r="H6" i="13" s="1"/>
  <c r="H8" i="13"/>
  <c r="H9" i="13"/>
  <c r="H10" i="13"/>
  <c r="J8" i="15"/>
  <c r="J9" i="15" s="1"/>
  <c r="J10" i="15" s="1"/>
  <c r="J11" i="15" s="1"/>
  <c r="J12" i="15" s="1"/>
  <c r="J13" i="15" s="1"/>
  <c r="J14" i="15" s="1"/>
  <c r="J15" i="15" s="1"/>
  <c r="J16" i="15" s="1"/>
  <c r="J17" i="15" s="1"/>
  <c r="J18" i="15" s="1"/>
  <c r="J19" i="15" s="1"/>
  <c r="J20" i="15" s="1"/>
  <c r="J21" i="15" s="1"/>
  <c r="J22" i="15" s="1"/>
  <c r="J23" i="15" s="1"/>
  <c r="J24" i="15" s="1"/>
  <c r="J25" i="15" s="1"/>
  <c r="J26" i="15" s="1"/>
  <c r="J27" i="15" s="1"/>
  <c r="J28" i="15" s="1"/>
  <c r="J29" i="15" s="1"/>
  <c r="J30" i="15" s="1"/>
  <c r="J31" i="15" s="1"/>
  <c r="J32" i="15" s="1"/>
  <c r="J33" i="15" s="1"/>
  <c r="J34" i="15" s="1"/>
  <c r="J35" i="15" s="1"/>
  <c r="J36" i="15" s="1"/>
  <c r="J37" i="15" s="1"/>
  <c r="J38" i="15" s="1"/>
  <c r="J39" i="15" s="1"/>
  <c r="J40" i="15" s="1"/>
  <c r="J41" i="15" s="1"/>
  <c r="J42" i="15" s="1"/>
  <c r="J43" i="15" s="1"/>
  <c r="J44" i="15" s="1"/>
  <c r="J45" i="15" s="1"/>
  <c r="J46" i="15" s="1"/>
  <c r="J47" i="15" s="1"/>
  <c r="J48" i="15" s="1"/>
  <c r="J49" i="15" s="1"/>
  <c r="J50" i="15" s="1"/>
  <c r="J7" i="15"/>
  <c r="J6" i="15"/>
  <c r="I7" i="15"/>
  <c r="I8" i="15"/>
  <c r="I9" i="15"/>
  <c r="I10" i="15"/>
  <c r="I11" i="15"/>
  <c r="I12" i="15"/>
  <c r="I13" i="15"/>
  <c r="I14" i="15"/>
  <c r="I15" i="15"/>
  <c r="I16" i="15"/>
  <c r="I17" i="15"/>
  <c r="I18" i="15"/>
  <c r="I19" i="15"/>
  <c r="I20" i="15"/>
  <c r="I21" i="15"/>
  <c r="I22" i="15"/>
  <c r="I23" i="15"/>
  <c r="I24" i="15"/>
  <c r="I25" i="15"/>
  <c r="I26" i="15"/>
  <c r="I27" i="15"/>
  <c r="I28" i="15"/>
  <c r="I29" i="15"/>
  <c r="I30" i="15"/>
  <c r="I31" i="15"/>
  <c r="I32" i="15"/>
  <c r="I33" i="15"/>
  <c r="I34" i="15"/>
  <c r="I35" i="15"/>
  <c r="I36" i="15"/>
  <c r="I37" i="15"/>
  <c r="I38" i="15"/>
  <c r="I39" i="15"/>
  <c r="I40" i="15"/>
  <c r="I41" i="15"/>
  <c r="I42" i="15"/>
  <c r="I43" i="15"/>
  <c r="I44" i="15"/>
  <c r="I45" i="15"/>
  <c r="I46" i="15"/>
  <c r="I47" i="15"/>
  <c r="I48" i="15"/>
  <c r="I49" i="15"/>
  <c r="I50" i="15"/>
  <c r="I6" i="15"/>
  <c r="H44" i="15"/>
  <c r="H49" i="15"/>
  <c r="H50" i="15"/>
  <c r="H7" i="15"/>
  <c r="H8" i="15"/>
  <c r="H9" i="15"/>
  <c r="H10" i="15"/>
  <c r="H11" i="15"/>
  <c r="H12"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5" i="15"/>
  <c r="H46" i="15"/>
  <c r="H47" i="15"/>
  <c r="H48" i="15"/>
  <c r="H6" i="15"/>
  <c r="C100" i="9" l="1"/>
  <c r="C221" i="9"/>
  <c r="C14" i="9"/>
  <c r="N126" i="9"/>
  <c r="C190" i="9"/>
  <c r="C285" i="9"/>
  <c r="N291" i="9"/>
  <c r="C289" i="9"/>
  <c r="N216" i="9"/>
  <c r="N287" i="9"/>
  <c r="C9" i="9"/>
  <c r="C31" i="9"/>
  <c r="C253" i="9"/>
  <c r="C72" i="9"/>
  <c r="G52" i="15"/>
  <c r="H56" i="13" l="1"/>
  <c r="H55" i="13"/>
  <c r="H54" i="13"/>
  <c r="H53" i="13"/>
  <c r="H52" i="13"/>
  <c r="H50" i="13"/>
  <c r="H49" i="13"/>
  <c r="H48" i="13"/>
  <c r="H47" i="13"/>
  <c r="H46" i="13"/>
  <c r="H45" i="13"/>
  <c r="H44" i="13"/>
  <c r="H43" i="13"/>
  <c r="H42" i="13"/>
  <c r="H40" i="13"/>
  <c r="H39" i="13"/>
  <c r="H38" i="13"/>
  <c r="H37" i="13"/>
  <c r="H36" i="13"/>
  <c r="H35" i="13"/>
  <c r="H34" i="13"/>
  <c r="H33" i="13"/>
  <c r="H32" i="13"/>
  <c r="H31" i="13"/>
  <c r="H30" i="13"/>
  <c r="H29" i="13"/>
  <c r="H28" i="13"/>
  <c r="H27" i="13"/>
  <c r="H26" i="13"/>
  <c r="H25" i="13"/>
  <c r="H24" i="13"/>
  <c r="H22" i="13"/>
  <c r="H21" i="13"/>
  <c r="H20" i="13"/>
  <c r="H19" i="13"/>
  <c r="H18" i="13"/>
  <c r="H17" i="13"/>
  <c r="H16" i="13"/>
  <c r="H15" i="13"/>
  <c r="H13" i="13"/>
  <c r="H12" i="13"/>
  <c r="H23" i="13" l="1"/>
  <c r="J9" i="1" s="1"/>
  <c r="H14" i="13"/>
  <c r="J8" i="1" s="1"/>
  <c r="H41" i="13"/>
  <c r="H11" i="13"/>
  <c r="J7" i="1" s="1"/>
  <c r="H51" i="13"/>
  <c r="J11" i="1" s="1"/>
  <c r="J6" i="1"/>
  <c r="G58" i="13" l="1"/>
  <c r="M614" i="9"/>
  <c r="M613" i="9"/>
  <c r="M607" i="9"/>
  <c r="M606" i="9"/>
  <c r="M600" i="9"/>
  <c r="M599" i="9"/>
  <c r="M593" i="9"/>
  <c r="M592" i="9"/>
  <c r="M586" i="9"/>
  <c r="M577" i="9"/>
  <c r="M529" i="9"/>
  <c r="M492" i="9"/>
  <c r="M458" i="9"/>
  <c r="M424" i="9"/>
  <c r="M389" i="9"/>
  <c r="M280" i="9"/>
  <c r="M249" i="9"/>
  <c r="I13" i="1" l="1"/>
  <c r="H523" i="16"/>
  <c r="H2367" i="17"/>
  <c r="I39" i="13"/>
  <c r="I7" i="13"/>
  <c r="I26" i="13"/>
  <c r="I43" i="13"/>
  <c r="I10" i="13"/>
  <c r="I33" i="13"/>
  <c r="I55" i="13"/>
  <c r="I22" i="13"/>
  <c r="I48" i="13"/>
  <c r="I15" i="13"/>
  <c r="I36" i="13"/>
  <c r="I54" i="13"/>
  <c r="I16" i="13"/>
  <c r="I12" i="13"/>
  <c r="I30" i="13"/>
  <c r="I47" i="13"/>
  <c r="I20" i="13"/>
  <c r="I37" i="13"/>
  <c r="I8" i="13"/>
  <c r="I27" i="13"/>
  <c r="I53" i="13"/>
  <c r="I19" i="13"/>
  <c r="I40" i="13"/>
  <c r="I24" i="13"/>
  <c r="I42" i="13"/>
  <c r="I17" i="13"/>
  <c r="I34" i="13"/>
  <c r="I52" i="13"/>
  <c r="I25" i="13"/>
  <c r="I46" i="13"/>
  <c r="I13" i="13"/>
  <c r="I35" i="13"/>
  <c r="I31" i="13"/>
  <c r="I28" i="13"/>
  <c r="I45" i="13"/>
  <c r="I21" i="13"/>
  <c r="I38" i="13"/>
  <c r="I56" i="13"/>
  <c r="I29" i="13"/>
  <c r="I50" i="13"/>
  <c r="I18" i="13"/>
  <c r="I44" i="13"/>
  <c r="I9" i="13"/>
  <c r="I32" i="13"/>
  <c r="I49" i="13"/>
  <c r="I51" i="13"/>
  <c r="I11" i="13"/>
  <c r="I23" i="13"/>
  <c r="I14" i="13"/>
  <c r="I6" i="13"/>
  <c r="I41" i="13"/>
  <c r="M601" i="9"/>
  <c r="J55" i="12" s="1"/>
  <c r="M615" i="9"/>
  <c r="J57" i="12" s="1"/>
  <c r="M594" i="9"/>
  <c r="J54" i="12" s="1"/>
  <c r="M608" i="9"/>
  <c r="J56" i="12" s="1"/>
  <c r="M217" i="9"/>
  <c r="M187" i="9"/>
  <c r="M157" i="9"/>
  <c r="M127" i="9"/>
  <c r="J14" i="12"/>
  <c r="J13" i="12"/>
  <c r="J11" i="12"/>
  <c r="J10" i="12"/>
  <c r="J9" i="12"/>
  <c r="J8" i="12"/>
  <c r="B24" i="9"/>
  <c r="B19" i="9"/>
  <c r="N27" i="9" l="1"/>
  <c r="C24" i="9"/>
  <c r="N22" i="9"/>
  <c r="C19" i="9"/>
  <c r="M15" i="9"/>
  <c r="M17" i="9" s="1"/>
  <c r="M20" i="9"/>
  <c r="M22" i="9" s="1"/>
  <c r="M10" i="9"/>
  <c r="M12" i="9" s="1"/>
  <c r="M25" i="9"/>
  <c r="M27" i="9" s="1"/>
  <c r="H57" i="12" l="1"/>
  <c r="H56" i="12"/>
  <c r="H55" i="12"/>
  <c r="H54" i="12"/>
  <c r="H53" i="12"/>
  <c r="H51" i="12"/>
  <c r="H50" i="12"/>
  <c r="H49" i="12"/>
  <c r="H48" i="12"/>
  <c r="H47" i="12"/>
  <c r="H46" i="12"/>
  <c r="H45" i="12"/>
  <c r="H44" i="12"/>
  <c r="H43" i="12"/>
  <c r="H41" i="12"/>
  <c r="H40" i="12"/>
  <c r="H39" i="12"/>
  <c r="H38" i="12"/>
  <c r="H37" i="12"/>
  <c r="H36" i="12"/>
  <c r="H35" i="12"/>
  <c r="H34" i="12"/>
  <c r="H33" i="12"/>
  <c r="H32" i="12"/>
  <c r="H31" i="12"/>
  <c r="H30" i="12"/>
  <c r="H29" i="12"/>
  <c r="H28" i="12"/>
  <c r="H27" i="12"/>
  <c r="H26" i="12"/>
  <c r="H25" i="12"/>
  <c r="H23" i="12"/>
  <c r="H22" i="12"/>
  <c r="H21" i="12"/>
  <c r="H20" i="12"/>
  <c r="H19" i="12"/>
  <c r="H18" i="12"/>
  <c r="H17" i="12"/>
  <c r="H16" i="12"/>
  <c r="H14" i="12"/>
  <c r="H13" i="12"/>
  <c r="H11" i="12"/>
  <c r="H10" i="12"/>
  <c r="H9" i="12"/>
  <c r="H8" i="12"/>
  <c r="M8" i="12"/>
  <c r="N8" i="12"/>
  <c r="O8" i="12"/>
  <c r="P8" i="12"/>
  <c r="Q8" i="12"/>
  <c r="R8" i="12" s="1"/>
  <c r="M9" i="12"/>
  <c r="N9" i="12"/>
  <c r="O9" i="12"/>
  <c r="P9" i="12"/>
  <c r="Q9" i="12"/>
  <c r="R9" i="12" s="1"/>
  <c r="M10" i="12"/>
  <c r="N10" i="12"/>
  <c r="O10" i="12"/>
  <c r="P10" i="12"/>
  <c r="Q10" i="12"/>
  <c r="R10" i="12" s="1"/>
  <c r="M11" i="12"/>
  <c r="N11" i="12"/>
  <c r="O11" i="12"/>
  <c r="P11" i="12"/>
  <c r="Q11" i="12"/>
  <c r="R11" i="12" s="1"/>
  <c r="M13" i="12"/>
  <c r="O13" i="12"/>
  <c r="P13" i="12"/>
  <c r="M14" i="12"/>
  <c r="O14" i="12"/>
  <c r="P14" i="12"/>
  <c r="M16" i="12"/>
  <c r="O16" i="12"/>
  <c r="P16" i="12"/>
  <c r="M17" i="12"/>
  <c r="O17" i="12"/>
  <c r="P17" i="12"/>
  <c r="M18" i="12"/>
  <c r="O18" i="12"/>
  <c r="P18" i="12"/>
  <c r="M19" i="12"/>
  <c r="O19" i="12"/>
  <c r="P19" i="12"/>
  <c r="M20" i="12"/>
  <c r="O20" i="12"/>
  <c r="P20" i="12"/>
  <c r="M21" i="12"/>
  <c r="O21" i="12"/>
  <c r="P21" i="12"/>
  <c r="M22" i="12"/>
  <c r="O22" i="12"/>
  <c r="P22" i="12"/>
  <c r="M23" i="12"/>
  <c r="O23" i="12"/>
  <c r="P23" i="12"/>
  <c r="M25" i="12"/>
  <c r="O25" i="12"/>
  <c r="P25" i="12"/>
  <c r="M26" i="12"/>
  <c r="O26" i="12"/>
  <c r="P26" i="12"/>
  <c r="M27" i="12"/>
  <c r="O27" i="12"/>
  <c r="P27" i="12"/>
  <c r="M28" i="12"/>
  <c r="O28" i="12"/>
  <c r="P28" i="12"/>
  <c r="M29" i="12"/>
  <c r="O29" i="12"/>
  <c r="P29" i="12"/>
  <c r="M30" i="12"/>
  <c r="O30" i="12"/>
  <c r="P30" i="12"/>
  <c r="M31" i="12"/>
  <c r="O31" i="12"/>
  <c r="P31" i="12"/>
  <c r="M32" i="12"/>
  <c r="O32" i="12"/>
  <c r="P32" i="12"/>
  <c r="M33" i="12"/>
  <c r="O33" i="12"/>
  <c r="P33" i="12"/>
  <c r="M34" i="12"/>
  <c r="O34" i="12"/>
  <c r="P34" i="12"/>
  <c r="M35" i="12"/>
  <c r="O35" i="12"/>
  <c r="P35" i="12"/>
  <c r="M36" i="12"/>
  <c r="O36" i="12"/>
  <c r="P36" i="12"/>
  <c r="M37" i="12"/>
  <c r="O37" i="12"/>
  <c r="P37" i="12"/>
  <c r="M38" i="12"/>
  <c r="O38" i="12"/>
  <c r="P38" i="12"/>
  <c r="M39" i="12"/>
  <c r="O39" i="12"/>
  <c r="P39" i="12"/>
  <c r="M40" i="12"/>
  <c r="O40" i="12"/>
  <c r="P40" i="12"/>
  <c r="M41" i="12"/>
  <c r="O41" i="12"/>
  <c r="P41" i="12"/>
  <c r="M43" i="12"/>
  <c r="O43" i="12"/>
  <c r="P43" i="12"/>
  <c r="M44" i="12"/>
  <c r="O44" i="12"/>
  <c r="P44" i="12"/>
  <c r="M45" i="12"/>
  <c r="O45" i="12"/>
  <c r="P45" i="12"/>
  <c r="M46" i="12"/>
  <c r="O46" i="12"/>
  <c r="P46" i="12"/>
  <c r="M47" i="12"/>
  <c r="O47" i="12"/>
  <c r="P47" i="12"/>
  <c r="M48" i="12"/>
  <c r="O48" i="12"/>
  <c r="P48" i="12"/>
  <c r="M49" i="12"/>
  <c r="O49" i="12"/>
  <c r="P49" i="12"/>
  <c r="M50" i="12"/>
  <c r="O50" i="12"/>
  <c r="P50" i="12"/>
  <c r="M51" i="12"/>
  <c r="O51" i="12"/>
  <c r="P51" i="12"/>
  <c r="M53" i="12"/>
  <c r="O53" i="12"/>
  <c r="P53" i="12"/>
  <c r="M54" i="12"/>
  <c r="O54" i="12"/>
  <c r="P54" i="12"/>
  <c r="M55" i="12"/>
  <c r="O55" i="12"/>
  <c r="P55" i="12"/>
  <c r="M56" i="12"/>
  <c r="O56" i="12"/>
  <c r="P56" i="12"/>
  <c r="M57" i="12"/>
  <c r="O57" i="12"/>
  <c r="P57" i="12"/>
  <c r="R7" i="12" l="1"/>
  <c r="H24" i="12"/>
  <c r="H7" i="12"/>
  <c r="H52" i="12"/>
  <c r="H12" i="12"/>
  <c r="H15" i="12"/>
  <c r="H42" i="12"/>
  <c r="M97" i="9" l="1"/>
  <c r="M69" i="9"/>
  <c r="M37" i="9"/>
  <c r="M39" i="9" s="1"/>
  <c r="M32" i="9"/>
  <c r="M34" i="9" s="1"/>
  <c r="M585" i="9" l="1"/>
  <c r="M587" i="9" s="1"/>
  <c r="J53" i="12" s="1"/>
  <c r="M575" i="9"/>
  <c r="M557" i="9"/>
  <c r="M564" i="9"/>
  <c r="M546" i="9"/>
  <c r="M515" i="9"/>
  <c r="M508" i="9"/>
  <c r="M497" i="9"/>
  <c r="M481" i="9"/>
  <c r="M474" i="9"/>
  <c r="M463" i="9"/>
  <c r="M447" i="9"/>
  <c r="M440" i="9"/>
  <c r="M429" i="9"/>
  <c r="M413" i="9"/>
  <c r="M406" i="9"/>
  <c r="M395" i="9"/>
  <c r="M378" i="9"/>
  <c r="M371" i="9"/>
  <c r="M360" i="9"/>
  <c r="M269" i="9"/>
  <c r="M264" i="9"/>
  <c r="M255" i="9"/>
  <c r="M237" i="9"/>
  <c r="M232" i="9"/>
  <c r="M223" i="9"/>
  <c r="M206" i="9"/>
  <c r="M201" i="9"/>
  <c r="M192" i="9"/>
  <c r="M176" i="9"/>
  <c r="M171" i="9"/>
  <c r="M162" i="9"/>
  <c r="M146" i="9"/>
  <c r="M141" i="9"/>
  <c r="M132" i="9"/>
  <c r="M116" i="9"/>
  <c r="M111" i="9"/>
  <c r="M83" i="9"/>
  <c r="M88" i="9"/>
  <c r="M74" i="9"/>
  <c r="M54" i="9"/>
  <c r="M59" i="9"/>
  <c r="M45" i="9"/>
  <c r="E8" i="6" l="1"/>
  <c r="I8" i="6"/>
  <c r="H8" i="6"/>
  <c r="F8" i="6"/>
  <c r="G8" i="6"/>
  <c r="M525" i="9"/>
  <c r="M528" i="9" s="1"/>
  <c r="M530" i="9" s="1"/>
  <c r="J47" i="12" s="1"/>
  <c r="M68" i="9"/>
  <c r="M70" i="9" s="1"/>
  <c r="J16" i="12" s="1"/>
  <c r="M214" i="9"/>
  <c r="M574" i="9"/>
  <c r="M576" i="9" s="1"/>
  <c r="M578" i="9" s="1"/>
  <c r="J51" i="12" s="1"/>
  <c r="M491" i="9"/>
  <c r="M493" i="9" s="1"/>
  <c r="J46" i="12" s="1"/>
  <c r="M423" i="9"/>
  <c r="M425" i="9" s="1"/>
  <c r="J44" i="12" s="1"/>
  <c r="M457" i="9"/>
  <c r="M459" i="9" s="1"/>
  <c r="J45" i="12" s="1"/>
  <c r="M156" i="9"/>
  <c r="M158" i="9" s="1"/>
  <c r="J19" i="12" s="1"/>
  <c r="M279" i="9"/>
  <c r="M281" i="9" s="1"/>
  <c r="J23" i="12" s="1"/>
  <c r="M96" i="9"/>
  <c r="M98" i="9" s="1"/>
  <c r="J17" i="12" s="1"/>
  <c r="M216" i="9"/>
  <c r="M218" i="9" s="1"/>
  <c r="J21" i="12" s="1"/>
  <c r="M186" i="9"/>
  <c r="M188" i="9" s="1"/>
  <c r="J20" i="12" s="1"/>
  <c r="M184" i="9"/>
  <c r="M277" i="9"/>
  <c r="M245" i="9"/>
  <c r="M248" i="9" s="1"/>
  <c r="M250" i="9" s="1"/>
  <c r="J22" i="12" s="1"/>
  <c r="M154" i="9"/>
  <c r="M102" i="9"/>
  <c r="E20" i="6" l="1"/>
  <c r="E22" i="6" s="1"/>
  <c r="M124" i="9"/>
  <c r="M126" i="9"/>
  <c r="M128" i="9" l="1"/>
  <c r="J18" i="12" s="1"/>
  <c r="I50" i="8"/>
  <c r="I49" i="8"/>
  <c r="C45" i="8"/>
  <c r="A45" i="8"/>
  <c r="A46" i="8" s="1"/>
  <c r="A47" i="8" s="1"/>
  <c r="C44" i="8"/>
  <c r="A39" i="8"/>
  <c r="C39" i="8" s="1"/>
  <c r="C38" i="8"/>
  <c r="I37" i="8"/>
  <c r="I35" i="8"/>
  <c r="M33" i="8"/>
  <c r="M32" i="8"/>
  <c r="L32" i="8"/>
  <c r="I29" i="8"/>
  <c r="A28" i="8"/>
  <c r="A29" i="8" s="1"/>
  <c r="C27" i="8"/>
  <c r="N25" i="8"/>
  <c r="O25" i="8" s="1"/>
  <c r="N24" i="8"/>
  <c r="N26" i="8" s="1"/>
  <c r="O23" i="8"/>
  <c r="A23" i="8"/>
  <c r="C23" i="8" s="1"/>
  <c r="M22" i="8"/>
  <c r="I22" i="8"/>
  <c r="A22" i="8"/>
  <c r="C22" i="8" s="1"/>
  <c r="M21" i="8"/>
  <c r="I21" i="8"/>
  <c r="C21" i="8"/>
  <c r="M20" i="8"/>
  <c r="I20" i="8"/>
  <c r="M19" i="8"/>
  <c r="I19" i="8"/>
  <c r="M18" i="8"/>
  <c r="I18" i="8"/>
  <c r="A15" i="8"/>
  <c r="A17" i="8" s="1"/>
  <c r="C14" i="8"/>
  <c r="C13" i="8"/>
  <c r="C12" i="8"/>
  <c r="C11" i="8"/>
  <c r="C10" i="8"/>
  <c r="C9" i="8"/>
  <c r="C8" i="8"/>
  <c r="A3" i="8"/>
  <c r="A4" i="8" s="1"/>
  <c r="C2" i="8"/>
  <c r="Q13" i="12" l="1"/>
  <c r="R13" i="12" s="1"/>
  <c r="N13" i="12"/>
  <c r="Q54" i="12"/>
  <c r="R54" i="12" s="1"/>
  <c r="N54" i="12"/>
  <c r="Q22" i="12"/>
  <c r="R22" i="12" s="1"/>
  <c r="N22" i="12"/>
  <c r="N21" i="12"/>
  <c r="Q21" i="12"/>
  <c r="R21" i="12" s="1"/>
  <c r="N57" i="12"/>
  <c r="Q57" i="12"/>
  <c r="R57" i="12" s="1"/>
  <c r="N44" i="12"/>
  <c r="Q44" i="12"/>
  <c r="R44" i="12" s="1"/>
  <c r="Q23" i="12"/>
  <c r="R23" i="12" s="1"/>
  <c r="N23" i="12"/>
  <c r="Q53" i="12"/>
  <c r="R53" i="12" s="1"/>
  <c r="N53" i="12"/>
  <c r="Q51" i="12"/>
  <c r="R51" i="12" s="1"/>
  <c r="N51" i="12"/>
  <c r="Q46" i="12"/>
  <c r="R46" i="12" s="1"/>
  <c r="N46" i="12"/>
  <c r="Q19" i="12"/>
  <c r="R19" i="12" s="1"/>
  <c r="N19" i="12"/>
  <c r="Q20" i="12"/>
  <c r="R20" i="12" s="1"/>
  <c r="N20" i="12"/>
  <c r="N17" i="12"/>
  <c r="Q17" i="12"/>
  <c r="R17" i="12" s="1"/>
  <c r="Q16" i="12"/>
  <c r="R16" i="12" s="1"/>
  <c r="N16" i="12"/>
  <c r="Q55" i="12"/>
  <c r="R55" i="12" s="1"/>
  <c r="N55" i="12"/>
  <c r="N45" i="12"/>
  <c r="Q45" i="12"/>
  <c r="R45" i="12" s="1"/>
  <c r="Q47" i="12"/>
  <c r="R47" i="12" s="1"/>
  <c r="N47" i="12"/>
  <c r="Q56" i="12"/>
  <c r="R56" i="12" s="1"/>
  <c r="N56" i="12"/>
  <c r="Q18" i="12"/>
  <c r="R18" i="12" s="1"/>
  <c r="N18" i="12"/>
  <c r="C29" i="8"/>
  <c r="A32" i="8"/>
  <c r="A33" i="8" s="1"/>
  <c r="C28" i="8"/>
  <c r="A48" i="8"/>
  <c r="C47" i="8"/>
  <c r="A34" i="8"/>
  <c r="C34" i="8" s="1"/>
  <c r="C33" i="8"/>
  <c r="A18" i="8"/>
  <c r="C17" i="8"/>
  <c r="A5" i="8"/>
  <c r="C4" i="8"/>
  <c r="A24" i="8"/>
  <c r="C15" i="8"/>
  <c r="A40" i="8"/>
  <c r="C46" i="8"/>
  <c r="C32" i="8"/>
  <c r="N27" i="8"/>
  <c r="C3" i="8"/>
  <c r="O24" i="8"/>
  <c r="R52" i="12" l="1"/>
  <c r="R15" i="12"/>
  <c r="Q14" i="12"/>
  <c r="R14" i="12" s="1"/>
  <c r="N14" i="12"/>
  <c r="A6" i="8"/>
  <c r="C5" i="8"/>
  <c r="C18" i="8"/>
  <c r="A19" i="8"/>
  <c r="A49" i="8"/>
  <c r="C49" i="8" s="1"/>
  <c r="C48" i="8"/>
  <c r="A41" i="8"/>
  <c r="C40" i="8"/>
  <c r="C24" i="8"/>
  <c r="A25" i="8"/>
  <c r="H18" i="6" l="1"/>
  <c r="R12" i="12"/>
  <c r="J18" i="6"/>
  <c r="G18" i="6"/>
  <c r="I18" i="6"/>
  <c r="F18" i="6"/>
  <c r="A26" i="8"/>
  <c r="C26" i="8" s="1"/>
  <c r="C25" i="8"/>
  <c r="A20" i="8"/>
  <c r="C20" i="8" s="1"/>
  <c r="C19" i="8"/>
  <c r="A42" i="8"/>
  <c r="C41" i="8"/>
  <c r="A7" i="8"/>
  <c r="C7" i="8" s="1"/>
  <c r="C6" i="8"/>
  <c r="Q18" i="8" s="1"/>
  <c r="E12" i="6" l="1"/>
  <c r="H12" i="6"/>
  <c r="F12" i="6"/>
  <c r="G12" i="6"/>
  <c r="R19" i="8"/>
  <c r="A43" i="8"/>
  <c r="C43" i="8" s="1"/>
  <c r="C42" i="8"/>
  <c r="Q22" i="8"/>
  <c r="P20" i="8"/>
  <c r="Q19" i="8"/>
  <c r="R21" i="8"/>
  <c r="P21" i="8"/>
  <c r="Q21" i="8"/>
  <c r="P18" i="8"/>
  <c r="O18" i="8" s="1"/>
  <c r="R26" i="8"/>
  <c r="P22" i="8"/>
  <c r="P26" i="8"/>
  <c r="O26" i="8" s="1"/>
  <c r="Q26" i="8"/>
  <c r="P19" i="8"/>
  <c r="O19" i="8" s="1"/>
  <c r="R18" i="8"/>
  <c r="Q20" i="8"/>
  <c r="R20" i="8"/>
  <c r="R22" i="8"/>
  <c r="F10" i="6" l="1"/>
  <c r="E10" i="6"/>
  <c r="O22" i="8"/>
  <c r="O21" i="8"/>
  <c r="O20" i="8"/>
  <c r="V27" i="8"/>
  <c r="T16" i="8" s="1"/>
  <c r="O27" i="8"/>
  <c r="M388" i="9"/>
  <c r="M390" i="9" l="1"/>
  <c r="J43" i="12" s="1"/>
  <c r="N43" i="12" s="1"/>
  <c r="Q43" i="12" l="1"/>
  <c r="R43" i="12" s="1"/>
  <c r="Q36" i="12" l="1"/>
  <c r="R36" i="12" s="1"/>
  <c r="N36" i="12"/>
  <c r="Q38" i="12"/>
  <c r="R38" i="12" s="1"/>
  <c r="N38" i="12"/>
  <c r="Q31" i="12"/>
  <c r="R31" i="12" s="1"/>
  <c r="N31" i="12"/>
  <c r="N33" i="12"/>
  <c r="Q33" i="12"/>
  <c r="R33" i="12" s="1"/>
  <c r="Q27" i="12"/>
  <c r="R27" i="12" s="1"/>
  <c r="N27" i="12"/>
  <c r="Q32" i="12"/>
  <c r="R32" i="12" s="1"/>
  <c r="N32" i="12"/>
  <c r="N37" i="12"/>
  <c r="Q37" i="12"/>
  <c r="R37" i="12" s="1"/>
  <c r="Q34" i="12"/>
  <c r="R34" i="12" s="1"/>
  <c r="N34" i="12"/>
  <c r="Q28" i="12"/>
  <c r="R28" i="12" s="1"/>
  <c r="N28" i="12"/>
  <c r="Q35" i="12"/>
  <c r="R35" i="12" s="1"/>
  <c r="N35" i="12"/>
  <c r="Q41" i="12"/>
  <c r="R41" i="12" s="1"/>
  <c r="N41" i="12"/>
  <c r="Q26" i="12"/>
  <c r="R26" i="12" s="1"/>
  <c r="N26" i="12"/>
  <c r="N25" i="12"/>
  <c r="Q25" i="12"/>
  <c r="R25" i="12" s="1"/>
  <c r="N29" i="12"/>
  <c r="Q29" i="12"/>
  <c r="R29" i="12" s="1"/>
  <c r="Q40" i="12"/>
  <c r="R40" i="12" s="1"/>
  <c r="N40" i="12"/>
  <c r="Q39" i="12"/>
  <c r="R39" i="12" s="1"/>
  <c r="N39" i="12"/>
  <c r="Q30" i="12"/>
  <c r="R30" i="12" s="1"/>
  <c r="N30" i="12"/>
  <c r="R24" i="12" l="1"/>
  <c r="F14" i="6"/>
  <c r="I14" i="6"/>
  <c r="G14" i="6"/>
  <c r="H14" i="6"/>
  <c r="N48" i="12" l="1"/>
  <c r="Q48" i="12"/>
  <c r="R48" i="12" s="1"/>
  <c r="N49" i="12"/>
  <c r="Q49" i="12"/>
  <c r="R49" i="12" s="1"/>
  <c r="Q50" i="12"/>
  <c r="R50" i="12" s="1"/>
  <c r="N50" i="12"/>
  <c r="K6" i="1"/>
  <c r="K9" i="1"/>
  <c r="K7" i="1"/>
  <c r="K11" i="1"/>
  <c r="K8" i="1"/>
  <c r="I16" i="6"/>
  <c r="I20" i="6" s="1"/>
  <c r="H16" i="6"/>
  <c r="H20" i="6" s="1"/>
  <c r="G16" i="6"/>
  <c r="G20" i="6" s="1"/>
  <c r="E16" i="6"/>
  <c r="J16" i="6"/>
  <c r="J20" i="6" s="1"/>
  <c r="F16" i="6"/>
  <c r="F20" i="6" s="1"/>
  <c r="K10" i="1"/>
  <c r="R42" i="12" l="1"/>
  <c r="F22" i="6"/>
  <c r="G22" i="6" s="1"/>
  <c r="H22" i="6" s="1"/>
  <c r="I22" i="6" s="1"/>
  <c r="J22" i="6" s="1"/>
  <c r="F19" i="6" l="1"/>
  <c r="E19" i="6"/>
  <c r="E21" i="6" s="1"/>
  <c r="R59" i="12"/>
  <c r="J19" i="6"/>
  <c r="I19" i="6"/>
  <c r="H19" i="6"/>
  <c r="G19" i="6"/>
  <c r="F21" i="6" l="1"/>
  <c r="G21" i="6" s="1"/>
  <c r="H21" i="6" s="1"/>
  <c r="I21" i="6" s="1"/>
  <c r="J21" i="6" s="1"/>
</calcChain>
</file>

<file path=xl/sharedStrings.xml><?xml version="1.0" encoding="utf-8"?>
<sst xmlns="http://schemas.openxmlformats.org/spreadsheetml/2006/main" count="14593" uniqueCount="1355">
  <si>
    <t>Bancos</t>
  </si>
  <si>
    <t>B.D.I.</t>
  </si>
  <si>
    <t>26,14%</t>
  </si>
  <si>
    <t>Item</t>
  </si>
  <si>
    <t>Descrição</t>
  </si>
  <si>
    <t>Total</t>
  </si>
  <si>
    <t xml:space="preserve"> 1 </t>
  </si>
  <si>
    <t>ADMINISTRAÇÃO DE OBRA</t>
  </si>
  <si>
    <t xml:space="preserve"> 2 </t>
  </si>
  <si>
    <t>INSTALAÇÃO DA OBRA</t>
  </si>
  <si>
    <t xml:space="preserve"> 3 </t>
  </si>
  <si>
    <t>TERRAPLANAGEM</t>
  </si>
  <si>
    <t xml:space="preserve"> 4 </t>
  </si>
  <si>
    <t>DRENAGEM DE ÁGUAS PLUVIAIS</t>
  </si>
  <si>
    <t xml:space="preserve"> 5 </t>
  </si>
  <si>
    <t>PAVIMENTAÇÃO</t>
  </si>
  <si>
    <t xml:space="preserve"> 6 </t>
  </si>
  <si>
    <t>CONTROLE TECNOLÓGICO / RELATÓRIO DE EXECUÇÃO E QUALIDADE</t>
  </si>
  <si>
    <t>Total sem BDI</t>
  </si>
  <si>
    <t>Total Geral</t>
  </si>
  <si>
    <t>UN</t>
  </si>
  <si>
    <t>ENSAIO DE INDICE DE SUPORTE CALIFORNIA - AMOSTRAS NAO TRABALHADAS - ENERGIA NORMAL - SOLOS - SINAPI (74022/019) -</t>
  </si>
  <si>
    <t>Próprio</t>
  </si>
  <si>
    <t xml:space="preserve"> 0000150 </t>
  </si>
  <si>
    <t xml:space="preserve"> 6.5 </t>
  </si>
  <si>
    <t>ENSAIO DE COMPACTACAO - AMOSTRAS NAO TRABALHADAS - ENERGIA NORMAL - SOLOS - SINAPI (74022/010) -</t>
  </si>
  <si>
    <t xml:space="preserve"> 0000149 </t>
  </si>
  <si>
    <t xml:space="preserve"> 6.4 </t>
  </si>
  <si>
    <t>ENSAIO DE TEOR DE UMIDADE - EM LABORATORIO - SOLOS - SINAPI (74022/024) -</t>
  </si>
  <si>
    <t xml:space="preserve"> 0000148 </t>
  </si>
  <si>
    <t xml:space="preserve"> 6.3 </t>
  </si>
  <si>
    <t>ENSAIO DE LIMITE DE PLASTICIDADE - SOLOS - SINAPI (74022/009) -</t>
  </si>
  <si>
    <t xml:space="preserve"> 0000147 </t>
  </si>
  <si>
    <t xml:space="preserve"> 6.2 </t>
  </si>
  <si>
    <t>ENSAIO DE LIMITE DE LIQUIDEZ - SOLOS - SINAPI (74022/008) -</t>
  </si>
  <si>
    <t xml:space="preserve"> 0000146 </t>
  </si>
  <si>
    <t xml:space="preserve"> 6.1 </t>
  </si>
  <si>
    <t>m²</t>
  </si>
  <si>
    <t>Limpeza de ruas (varrição e remoção de entulhos)</t>
  </si>
  <si>
    <t>ORSE</t>
  </si>
  <si>
    <t xml:space="preserve"> 6191 </t>
  </si>
  <si>
    <t xml:space="preserve"> 5.9 </t>
  </si>
  <si>
    <t>un</t>
  </si>
  <si>
    <t>Suporte para placa de sinalização em madeira de lei tratada 8 x 8 cm - fornecimento e implantação</t>
  </si>
  <si>
    <t>SICRO3</t>
  </si>
  <si>
    <t xml:space="preserve"> 5216111 </t>
  </si>
  <si>
    <t xml:space="preserve"> 5.8 </t>
  </si>
  <si>
    <t>Placa em aço nº 16 galvanizado com película retrorrefletiva tipo I + III - confecção</t>
  </si>
  <si>
    <t xml:space="preserve"> 5213417 </t>
  </si>
  <si>
    <t xml:space="preserve"> 5.7 </t>
  </si>
  <si>
    <t>PLACA ESMALTADA PARA IDENTIFICAÇÃO NR DE RUA, DIMENSÕES 45X25CM - SINAPI (73916/002) -</t>
  </si>
  <si>
    <t xml:space="preserve"> 0000145 </t>
  </si>
  <si>
    <t xml:space="preserve"> 5.6 </t>
  </si>
  <si>
    <t>m³</t>
  </si>
  <si>
    <t>EXECUÇÃO DE PASSEIO (CALÇADA) OU PISO DE CONCRETO COM CONCRETO MOLDADO IN LOCO, FEITO EM OBRA, ACABAMENTO CONVENCIONAL, NÃO ARMADO. AF_07/2016</t>
  </si>
  <si>
    <t>SINAPI</t>
  </si>
  <si>
    <t xml:space="preserve"> 94990 </t>
  </si>
  <si>
    <t xml:space="preserve"> 5.5 </t>
  </si>
  <si>
    <t>PAVIMENTO EM PARALELEPIPEDO SOBRE COLCHAO DE AREIA REJUNTADO COM ARGAMASSA DE CIMENTO E AREIA NO TRAgO 1:3 (PEDRAS PEQUENAS 30 A 35 PECAS POR M2)</t>
  </si>
  <si>
    <t xml:space="preserve"> 0000144 </t>
  </si>
  <si>
    <t xml:space="preserve"> 5.4 </t>
  </si>
  <si>
    <t>M</t>
  </si>
  <si>
    <t>GUIA (MEIO-FIO) E SARJETA CONJUGADOS DE CONCRETO, MOLDADA  IN LOCO  EM TRECHO RETO COM EXTRUSORA, 45 CM BASE (15 CM BASE DA GUIA + 30 CM BASE DA SARJETA) X 22 CM ALTURA. AF_06/2016</t>
  </si>
  <si>
    <t xml:space="preserve"> 94267 </t>
  </si>
  <si>
    <t xml:space="preserve"> 5.3 </t>
  </si>
  <si>
    <t>REGULARIZACAO E COMPACTACAO DE SUBLEITO ATE 20 CM DE ESPESSURA - SINAPI (72961) -</t>
  </si>
  <si>
    <t xml:space="preserve"> 0000143 </t>
  </si>
  <si>
    <t xml:space="preserve"> 5.2 </t>
  </si>
  <si>
    <t>SERVICOS TOPOGRAFICOS PARA PAVIMENTACAO, INCLUSIVE NOTA DE SERVICOS, ACOMPANHAMENTO E GREIDE -SINAPI (78472) -</t>
  </si>
  <si>
    <t xml:space="preserve"> 0000142 </t>
  </si>
  <si>
    <t xml:space="preserve"> 5.1 </t>
  </si>
  <si>
    <t>m</t>
  </si>
  <si>
    <t>Teste hidrostático em rede de água / adutora</t>
  </si>
  <si>
    <t xml:space="preserve"> 6465 </t>
  </si>
  <si>
    <t>REGISTRO DE ESFERA, PVC, COM VOLANTE, VS, SOLDAVEL, DN 32 MM, COM CORPO DIVIDIDO</t>
  </si>
  <si>
    <t xml:space="preserve"> 00011675 </t>
  </si>
  <si>
    <t xml:space="preserve"> 4.17 </t>
  </si>
  <si>
    <t>DISSIPADOR DE ENERGIA EM PEDRA ARGAMASSADA ESPESSURA 6CM INCL MATERIAIS E COLOCACAO MEDIDO P/ VOLUME DE PEDRA ARGAMASSADA - SINAPI (83690) -</t>
  </si>
  <si>
    <t xml:space="preserve"> 0000141 </t>
  </si>
  <si>
    <t xml:space="preserve"> 4.16 </t>
  </si>
  <si>
    <t>BOCA P/BUEIRO SIMPLES TUBULAR D=0,40M EM CONCRETO CICLOPICO, INCLINDO FORMAS, ESCAVACAO, REATERRO E MATERIAIS, EXCLUINDO MATERIAL REATERRO JAZIDA E TRANSPORTE - SINAPI (73856/001) -</t>
  </si>
  <si>
    <t xml:space="preserve"> 0000140 </t>
  </si>
  <si>
    <t xml:space="preserve"> 4.15 </t>
  </si>
  <si>
    <t>BOCA DE LOBO EM ALVENARIA TIJOLO MACICO, REVESTIDA C/ ARGAMASSA DE CIMENTO E AREIA 1:3, SOBRE LASTRO DE CONCRETO 10CM E TAMPA DE CONCRETO ARMADO - SINAPI (83659) -</t>
  </si>
  <si>
    <t xml:space="preserve"> 0000139 </t>
  </si>
  <si>
    <t xml:space="preserve"> 4.14 </t>
  </si>
  <si>
    <t>TAMPAO FOFO SIMPLES COM BASE, CLASSE D400 CARGA MAX 40 T, REDONDO, TAMPA 600 MM, REDE PLUVIAL/ESGOTO (COM INSCRICAO EM RELEVO DO TIPO DE REDE)</t>
  </si>
  <si>
    <t xml:space="preserve"> 00006240 </t>
  </si>
  <si>
    <t xml:space="preserve"> 4.13 </t>
  </si>
  <si>
    <t>POCO VISITA AG PLUV:CONC ARM 1X1X1,40M COLETOR D=40 A 50CM PAREDE E=15CM BASE CONC FCK=10MPA REVEST C/ARG CIM/AREIA 1:4 INCL FORN TODOS MATERIAIS - SINAPI (74124/001) -</t>
  </si>
  <si>
    <t xml:space="preserve"> 0000138 </t>
  </si>
  <si>
    <t xml:space="preserve"> 4.12 </t>
  </si>
  <si>
    <t>ASSENTAMENTO DE TUBO DE PEAD CORRUGADO DE DUPLA PAREDE PARA REDE COLETORA DE ESGOTO, DN 450 MM, JUNTA ELÁSTICA INTEGRADA (NÃO INCLUI FORNECIMENTO). AF_01/2021</t>
  </si>
  <si>
    <t xml:space="preserve"> 90746 </t>
  </si>
  <si>
    <t xml:space="preserve"> 4.11 </t>
  </si>
  <si>
    <t>Tubo corrugado parede dupla PEAD, d= 450mm (18"), p/sistemas drenagem, Tigre-ADS N-12 ou similar</t>
  </si>
  <si>
    <t xml:space="preserve"> 10639 </t>
  </si>
  <si>
    <t xml:space="preserve"> 4.10 </t>
  </si>
  <si>
    <t>LASTRO DE VALA COM PREPARO DE FUNDO, LARGURA MENOR QUE 1,5 M, COM CAMADA DE AREIA, LANÇAMENTO MANUAL, EM LOCAL COM NÍVEL BAIXO DE INTERFERÊNCIA. AF_06/2016 - Copia da SINAPI (94102) -</t>
  </si>
  <si>
    <t xml:space="preserve"> 0000137 </t>
  </si>
  <si>
    <t xml:space="preserve"> 4.9 </t>
  </si>
  <si>
    <t>TRANSPORTE DE ENTULHO COM CAMINHÃO BASCULANTE 6 M3, RODOVIA PAVIMENTADA, DMT ATE 0,5 KM - SINAPI (72899) -</t>
  </si>
  <si>
    <t xml:space="preserve"> 0000128 </t>
  </si>
  <si>
    <t xml:space="preserve"> 4.8 </t>
  </si>
  <si>
    <t>CARGA E DESCARGA MECANICA DE SOLO UTILIZANDO CAMINHAO BASCULANTE 6,0M3/16T E PA CARREGADEIRA SOBRE PNEUS 128 HP, CAPACIDADE DA CAÇAMBA 1,7 A 2,8 M3, PESO OPERACIONAL 11632 KG -SINAPI (74010/001) -</t>
  </si>
  <si>
    <t xml:space="preserve"> 0000136 </t>
  </si>
  <si>
    <t xml:space="preserve"> 4.7 </t>
  </si>
  <si>
    <t>REATERRO MECANIZADO DE VALA COM ESCAVADEIRA HIDRÁULICA (CAPACIDADE DA CAÇAMBA: 0,8 M³ / POTÊNCIA: 111 HP), LARGURA ATÉ 1,5 M, PROFUNDIDADE DE 1,5 A 3,0 M, COM SOLO DE 1ª CATEGORIA EM LOCAIS COM BAIXO NÍVEL DE INTERFERÊNCIA. AF_04/2016</t>
  </si>
  <si>
    <t xml:space="preserve"> 93368 </t>
  </si>
  <si>
    <t xml:space="preserve"> 4.6 </t>
  </si>
  <si>
    <t>ESCORAMENTO DE VALA, TIPO PONTALETEAMENTO, COM PROFUNDIDADE DE 0 A 1,5 M, LARGURA MENOR QUE 1,5 M, EM LOCAL COM NÍVEL BAIXO DE INTERFERÊNCIA. AF_06/2016 -SINAPI (94043) -</t>
  </si>
  <si>
    <t xml:space="preserve"> 0000135 </t>
  </si>
  <si>
    <t xml:space="preserve"> 4.5 </t>
  </si>
  <si>
    <t xml:space="preserve"> 4.4 </t>
  </si>
  <si>
    <t>ESCAVAÇÃO MECANIZADA DE VALA COM PROF. ATÉ 1,5 M (MÉDIA MONTANTE E JUSANTE/UMA COMPOSIÇÃO POR TRECHO), ESCAVADEIRA (0,8 M3), LARG. DE 1,5 M A 2,5 M, EM SOLO DE 1A CATEGORIA, LOCAIS COM BAIXO NÍVEL DE INTERFERÊNCIA. AF_02/2021</t>
  </si>
  <si>
    <t xml:space="preserve"> 90091 </t>
  </si>
  <si>
    <t xml:space="preserve"> 4.3 </t>
  </si>
  <si>
    <t>SINALIZACAO DE TRANSITO - NOTURNA - SINAPI (74221/001) -</t>
  </si>
  <si>
    <t xml:space="preserve"> 0000134 </t>
  </si>
  <si>
    <t xml:space="preserve"> 4.2 </t>
  </si>
  <si>
    <t>LOCAÇÃO DE ADUTORAS, COLETORES TRONCO E INTERCEPTORES - ATÉ DN 500 MM - SINAPI (73679) -</t>
  </si>
  <si>
    <t xml:space="preserve"> 0000133 </t>
  </si>
  <si>
    <t xml:space="preserve"> 4.1 </t>
  </si>
  <si>
    <t>ESPALHAMENTO DE MATERIAL EM BOTA FORA, COM UTILIZACAO DE TRATOR DE ESTEIRAS DE 165 HP - SINAPI (83344) -</t>
  </si>
  <si>
    <t xml:space="preserve"> 0000132 </t>
  </si>
  <si>
    <t xml:space="preserve"> 3.8 </t>
  </si>
  <si>
    <t>M3XKM</t>
  </si>
  <si>
    <t>TRANSPORTE COMERCIAL COM CAMINHAO CARROCERIA 9 T, RODOVIA EM LEITO NATURAL -SINAPI (72882) -</t>
  </si>
  <si>
    <t xml:space="preserve"> 0000131 </t>
  </si>
  <si>
    <t xml:space="preserve"> 3.7 </t>
  </si>
  <si>
    <t>COMPACTACAO MECANICA A 95% DO PROCTOR NORMAL - PAVIMENTACAO URBANA - SINAPI (41721) -</t>
  </si>
  <si>
    <t xml:space="preserve"> 0000130 </t>
  </si>
  <si>
    <t xml:space="preserve"> 3.6 </t>
  </si>
  <si>
    <t>ESPALHAMENTO DE MATERIAL DE 1A CATEGORIA COM TRATOR DE ESTEIRA COM 153HP - SINAPI (74034/001) -</t>
  </si>
  <si>
    <t xml:space="preserve"> 0000129 </t>
  </si>
  <si>
    <t xml:space="preserve"> 3.5 </t>
  </si>
  <si>
    <t xml:space="preserve"> 3.4 </t>
  </si>
  <si>
    <t>CARGA E DESCARGA MECANICA DE SOLO UTILIZANDO CAMINHAO BASCULANTE 6,0M3/16T E PA CARREGADEIRA SOBRE PNEUS 128 HP, CAPACIDADE DA CAÇAMBA 1,7 A 2,8 M3, PESO OPERACIONAL 11632 KG - SINAPI (74010/001) -</t>
  </si>
  <si>
    <t xml:space="preserve"> 0000127 </t>
  </si>
  <si>
    <t xml:space="preserve"> 3.3 </t>
  </si>
  <si>
    <t>ESCAVACAO E CARGA MATERIAL 1A CATEGORIA, UTILIZANDO TRATOR DE ESTEIRAS DE 110 A 160HP COM LAMINA, PESO OPERACIONAL * 13T  E PA CARREGADEIRA COM 170 HP. - SINAPI (74151/001)</t>
  </si>
  <si>
    <t xml:space="preserve"> 0000126 </t>
  </si>
  <si>
    <t xml:space="preserve"> 3.2 </t>
  </si>
  <si>
    <t>LEVANTAMENTO SECAO TRANSVERSAL C/NIVEL TERRENO NAO ACIDENTADO VEGETAÇÃO DENSA INCLUSIVE DESENHO ESC 1:200 EM PAPEL VEGETAL MILIMETRADO (MEDIDO P/M SECAO), INCLUSIVE NIVELADOR, AUXILIAR DE CALCULO TOPOGRAFICO E DESENHISTA.- SINAPI (73758/001)</t>
  </si>
  <si>
    <t xml:space="preserve"> 0000125 </t>
  </si>
  <si>
    <t xml:space="preserve"> 3.1 </t>
  </si>
  <si>
    <t>MES</t>
  </si>
  <si>
    <t>LOCACAO DE CONTAINER 2,30 X 4,30 M, ALT. 2,50 M, P/ SANITARIO, C/ 5 BACIAS, 1 LAVATORIO E 4 MICTORIOS (NAO INCLUI MOBILIZACAO/DESMOBILIZACAO)</t>
  </si>
  <si>
    <t xml:space="preserve"> 00010779 </t>
  </si>
  <si>
    <t xml:space="preserve"> 2.2 </t>
  </si>
  <si>
    <t>LOCACAO DE CONTAINER 2,30 X 6,00 M, ALT. 2,50 M, PARA ESCRITORIO, SEM DIVISORIAS INTERNAS E SEM SANITARIO (NAO INCLUI MOBILIZACAO/DESMOBILIZACAO)</t>
  </si>
  <si>
    <t xml:space="preserve"> 00010776 </t>
  </si>
  <si>
    <t xml:space="preserve"> 2.1 </t>
  </si>
  <si>
    <t>H</t>
  </si>
  <si>
    <t>TECNICO EM SONDAGEM</t>
  </si>
  <si>
    <t xml:space="preserve"> 00006175 </t>
  </si>
  <si>
    <t xml:space="preserve"> 1.4 </t>
  </si>
  <si>
    <t>VIGIA NOTURNO, HORA EFETIVAMENTE TRABALHADA DE 22 H AS 5 H (COM ADICIONAL NOTURNO)</t>
  </si>
  <si>
    <t xml:space="preserve"> 00041776 </t>
  </si>
  <si>
    <t xml:space="preserve"> 1.3 </t>
  </si>
  <si>
    <t>MESTRE DE OBRAS</t>
  </si>
  <si>
    <t xml:space="preserve"> 00004069 </t>
  </si>
  <si>
    <t xml:space="preserve"> 1.2 </t>
  </si>
  <si>
    <t>ENGENHEIRO CIVIL DE OBRA JUNIOR COM ENCARGOS COMPLEMENTARES</t>
  </si>
  <si>
    <t xml:space="preserve"> 90777 </t>
  </si>
  <si>
    <t xml:space="preserve"> 1.1 </t>
  </si>
  <si>
    <t>Valor Unit</t>
  </si>
  <si>
    <t>Quant.</t>
  </si>
  <si>
    <t>Und</t>
  </si>
  <si>
    <t>Banco</t>
  </si>
  <si>
    <t>Código</t>
  </si>
  <si>
    <t>MOVT - MOVIMENTO DE TERRA</t>
  </si>
  <si>
    <t>SERP - SERVIÇOS PRELIMINARES</t>
  </si>
  <si>
    <t>Conversão InfoWOrca</t>
  </si>
  <si>
    <t>SERT - SERVIÇOS TÉCNICOS</t>
  </si>
  <si>
    <t>DROP - DRENAGEM/OBRAS DE CONTENÇÃO / POÇOS DE VISITA E CAIXAS</t>
  </si>
  <si>
    <t>ASTU - ASSENTAMENTO DE TUBOS E PECAS</t>
  </si>
  <si>
    <t>Material</t>
  </si>
  <si>
    <t>Equipamento</t>
  </si>
  <si>
    <t>SEDI - SERVIÇOS DIVERSOS</t>
  </si>
  <si>
    <t>Mão de Obra</t>
  </si>
  <si>
    <t>ESCO - ESCORAMENTO</t>
  </si>
  <si>
    <t/>
  </si>
  <si>
    <t>PAVI - PAVIMENTAÇÃO</t>
  </si>
  <si>
    <t>PISO - PISOS</t>
  </si>
  <si>
    <t>Tipo</t>
  </si>
  <si>
    <t>Preço Total =&gt;</t>
  </si>
  <si>
    <t>Quant. =&gt;</t>
  </si>
  <si>
    <t>Valor com BDI =&gt;</t>
  </si>
  <si>
    <t>Valor do BDI =&gt;</t>
  </si>
  <si>
    <t>MO com LS =&gt;</t>
  </si>
  <si>
    <t>LS =&gt;</t>
  </si>
  <si>
    <t>MO sem LS =&gt;</t>
  </si>
  <si>
    <t>TÉCNICO DE LABORATÓRIO COM ENCARGOS COMPLEMENTARES</t>
  </si>
  <si>
    <t xml:space="preserve"> 88321 </t>
  </si>
  <si>
    <t>Composição Auxiliar</t>
  </si>
  <si>
    <t>AUXILIAR DE LABORATÓRIO COM ENCARGOS COMPLEMENTARES</t>
  </si>
  <si>
    <t xml:space="preserve"> 88249 </t>
  </si>
  <si>
    <t>Composição</t>
  </si>
  <si>
    <t>SERVENTE DE OBRAS</t>
  </si>
  <si>
    <t xml:space="preserve"> 00006111 </t>
  </si>
  <si>
    <t>Insumo</t>
  </si>
  <si>
    <t>h</t>
  </si>
  <si>
    <t>Provisórios</t>
  </si>
  <si>
    <t>Encargos Complementares - Servente</t>
  </si>
  <si>
    <t xml:space="preserve"> 10549 </t>
  </si>
  <si>
    <t>tkm</t>
  </si>
  <si>
    <t>Transportes</t>
  </si>
  <si>
    <t>Transporte local com caminhão basculante de 10m³, em rodovia pavimentada (conservação) densidade=1,5t/m³</t>
  </si>
  <si>
    <t xml:space="preserve"> 5073 </t>
  </si>
  <si>
    <t>Custo total dos Momentos de Transportes =&gt;</t>
  </si>
  <si>
    <t>5914479
0,000
R$  0,75</t>
  </si>
  <si>
    <t>5914449
0,000
R$  1,14</t>
  </si>
  <si>
    <t>M2128</t>
  </si>
  <si>
    <t>Momento de Transporte</t>
  </si>
  <si>
    <t>M1662</t>
  </si>
  <si>
    <t>M0789</t>
  </si>
  <si>
    <t>P</t>
  </si>
  <si>
    <t>RP</t>
  </si>
  <si>
    <t>LN</t>
  </si>
  <si>
    <t>Custo Horário</t>
  </si>
  <si>
    <t>Distância Média de Transporte (DMT)</t>
  </si>
  <si>
    <t>Unidade</t>
  </si>
  <si>
    <t>Quantidade</t>
  </si>
  <si>
    <t>F</t>
  </si>
  <si>
    <t>Custo Total dos Tempos Fixos =&gt;</t>
  </si>
  <si>
    <t>t</t>
  </si>
  <si>
    <t>Carga, manobra e descarga de materiais diversos em caminhão carroceria de 15 t - carga e descarga manuais</t>
  </si>
  <si>
    <t>Tempo Fixo</t>
  </si>
  <si>
    <t>Preço Unitário</t>
  </si>
  <si>
    <t>Tempos Fixos</t>
  </si>
  <si>
    <t>E</t>
  </si>
  <si>
    <t>Custo Total das Atividades =&gt;</t>
  </si>
  <si>
    <t>Reaterro e compactação com soquete vibratório</t>
  </si>
  <si>
    <t>Atividade Auxiliar</t>
  </si>
  <si>
    <t>Escavação manual em material de 1ª categoria na profundidade de até 1 m</t>
  </si>
  <si>
    <t>Concreto ciclópico fck = 20 MPa - confecção em betoneira e lançamento manual - areia, brita e pedra de mão comerciais</t>
  </si>
  <si>
    <t>Atividades Auxiliares</t>
  </si>
  <si>
    <t>D</t>
  </si>
  <si>
    <t>Custo Total do Material =&gt;</t>
  </si>
  <si>
    <t>l</t>
  </si>
  <si>
    <t>Tinta esmalte sintético acetinado</t>
  </si>
  <si>
    <t>Suporte em madeira de eucalipto tratado - seção de 8 x 8 cm</t>
  </si>
  <si>
    <t>kg</t>
  </si>
  <si>
    <t>Conjunto para fixação de placas em aço galvanizado composto por barra chata, abraçadeira, parafusos,</t>
  </si>
  <si>
    <t>C</t>
  </si>
  <si>
    <t>Custo Unitário de Execução =&gt;</t>
  </si>
  <si>
    <t>Produção de Equipe =&gt;</t>
  </si>
  <si>
    <t>Custo do FIC =&gt;</t>
  </si>
  <si>
    <t>Fator de Influencia da Chuva - FIC =&gt;</t>
  </si>
  <si>
    <t>Custo Horário de Execução =&gt;</t>
  </si>
  <si>
    <t>Adc.M.O. - Ferramentas (0,0%) =&gt;</t>
  </si>
  <si>
    <t>Custo Horário da Mão de Obra =&gt;</t>
  </si>
  <si>
    <t>Servente</t>
  </si>
  <si>
    <t>P9824</t>
  </si>
  <si>
    <t>Pintor</t>
  </si>
  <si>
    <t>P9822</t>
  </si>
  <si>
    <t>Carpinteiro</t>
  </si>
  <si>
    <t>P9808</t>
  </si>
  <si>
    <t>Salário Hora</t>
  </si>
  <si>
    <t>B</t>
  </si>
  <si>
    <t>Custo Horário de Equipamentos =&gt;</t>
  </si>
  <si>
    <t>Caminhão carroceria com capacidade de 5 t - 115 kW</t>
  </si>
  <si>
    <t>E9687</t>
  </si>
  <si>
    <t>Improdutiva</t>
  </si>
  <si>
    <t>Operativa</t>
  </si>
  <si>
    <t>Custo Operacional</t>
  </si>
  <si>
    <t>Utilização</t>
  </si>
  <si>
    <t>Equipamentos</t>
  </si>
  <si>
    <t>A</t>
  </si>
  <si>
    <t>M3237</t>
  </si>
  <si>
    <t>M3235</t>
  </si>
  <si>
    <t>M1367</t>
  </si>
  <si>
    <t>Carga, manobra e descarga de materiais diversos em caminhão carroceria de 15 t - carga e descarga com caminhãoguindauto de 20 t.m</t>
  </si>
  <si>
    <t>Pintura eletrostática a pó com tinta poliéster em chapa de aço</t>
  </si>
  <si>
    <t>Película retrorrefletiva tipo III</t>
  </si>
  <si>
    <t>Película retrorrefletiva tipo I</t>
  </si>
  <si>
    <t>Chapa fina em aço galvanizado</t>
  </si>
  <si>
    <t>Serralheiro</t>
  </si>
  <si>
    <t>P9823</t>
  </si>
  <si>
    <t>Montador</t>
  </si>
  <si>
    <t>P9830</t>
  </si>
  <si>
    <t>Ajudante</t>
  </si>
  <si>
    <t>P9801</t>
  </si>
  <si>
    <t>Plotadora de recorte com computador e programa computacional</t>
  </si>
  <si>
    <t>E9507</t>
  </si>
  <si>
    <t>Máquina de bancada universal para corte de chapa - 1,50 kW</t>
  </si>
  <si>
    <t>E9622</t>
  </si>
  <si>
    <t>Máquina de bancada guilhotina - 4,00 kW</t>
  </si>
  <si>
    <t>E9623</t>
  </si>
  <si>
    <t>Grupo gerador - 13/14 kVA</t>
  </si>
  <si>
    <t>E9066</t>
  </si>
  <si>
    <t>Furadeira de impacto de 12,5 mm - 0,80 kW</t>
  </si>
  <si>
    <t>E9568</t>
  </si>
  <si>
    <t>PLACA DE ACO ESMALTADA PARA  IDENTIFICACAO DE RUA, *45 CM X 20* CM</t>
  </si>
  <si>
    <t xml:space="preserve"> 00013521 </t>
  </si>
  <si>
    <t>BUCHA DE NYLON SEM ABA S6, COM PARAFUSO DE 4,20 X 40 MM EM ACO ZINCADO COM ROSCA SOBERBA, CABECA CHATA E FENDA PHILLIPS</t>
  </si>
  <si>
    <t xml:space="preserve"> 00011950 </t>
  </si>
  <si>
    <t>SERVENTE COM ENCARGOS COMPLEMENTARES</t>
  </si>
  <si>
    <t xml:space="preserve"> 88316 </t>
  </si>
  <si>
    <t>SARRAFO *2,5 X 7,5* CM EM PINUS, MISTA OU EQUIVALENTE DA REGIAO - BRUTA</t>
  </si>
  <si>
    <t xml:space="preserve"> 00004517 </t>
  </si>
  <si>
    <t>PEDREIRO COM ENCARGOS COMPLEMENTARES</t>
  </si>
  <si>
    <t xml:space="preserve"> 88309 </t>
  </si>
  <si>
    <t>CARPINTEIRO DE FORMAS COM ENCARGOS COMPLEMENTARES</t>
  </si>
  <si>
    <t xml:space="preserve"> 88262 </t>
  </si>
  <si>
    <t>FUES - FUNDAÇÕES E ESTRUTURAS</t>
  </si>
  <si>
    <t>CONCRETO FCK = 20MPA, TRAÇO 1:2,7:3 (EM MASSA SECA DE CIMENTO/ AREIA MÉDIA/ BRITA 1) - PREPARO MECÂNICO COM BETONEIRA 400 L. AF_05/2021</t>
  </si>
  <si>
    <t xml:space="preserve"> 94964 </t>
  </si>
  <si>
    <t>AREIA FINA - POSTO JAZIDA/FORNECEDOR (RETIRADO NA JAZIDA, SEM TRANSPORTE)</t>
  </si>
  <si>
    <t xml:space="preserve"> 00000366 </t>
  </si>
  <si>
    <t>AREIA GROSSA - POSTO JAZIDA/FORNECEDOR (RETIRADO NA JAZIDA, SEM TRANSPORTE)</t>
  </si>
  <si>
    <t xml:space="preserve"> 00000367 </t>
  </si>
  <si>
    <t>MIL</t>
  </si>
  <si>
    <t>PARALELEPIPEDO GRANITICO OU BASALTICO, PARA PAVIMENTACAO, SEM FRETE (VARIACAO REGIONAL DE PECAS POR M2)</t>
  </si>
  <si>
    <t xml:space="preserve"> 00004385 </t>
  </si>
  <si>
    <t>KG</t>
  </si>
  <si>
    <t>CIMENTO PORTLAND COMPOSTO CP II-32</t>
  </si>
  <si>
    <t xml:space="preserve"> 00001379 </t>
  </si>
  <si>
    <t>CALCETEIRO (HORISTA)</t>
  </si>
  <si>
    <t xml:space="preserve"> 00004759 </t>
  </si>
  <si>
    <t>CONCRETO USINADO BOMBEAVEL, CLASSE DE RESISTENCIA C20, COM BRITA 0 E 1, SLUMP = 100 +/- 20 MM, EXCLUI SERVICO DE BOMBEAMENTO (NBR 8953)</t>
  </si>
  <si>
    <t xml:space="preserve"> 00034492 </t>
  </si>
  <si>
    <t>AREIA MEDIA - POSTO JAZIDA/FORNECEDOR (RETIRADO NA JAZIDA, SEM TRANSPORTE)</t>
  </si>
  <si>
    <t xml:space="preserve"> 00000370 </t>
  </si>
  <si>
    <t>AJUDANTE ESPECIALIZADO COM ENCARGOS COMPLEMENTARES</t>
  </si>
  <si>
    <t xml:space="preserve"> 88243 </t>
  </si>
  <si>
    <t>ARGAMASSA TRAÇO 1:4 (EM VOLUME DE CIMENTO E AREIA MÉDIA ÚMIDA), PREPARO MANUAL. AF_08/2019</t>
  </si>
  <si>
    <t xml:space="preserve"> 88631 </t>
  </si>
  <si>
    <t>CHP</t>
  </si>
  <si>
    <t>CHOR - CUSTOS HORÁRIOS DE MÁQUINAS E EQUIPAMENTOS</t>
  </si>
  <si>
    <t>MÁQUINA EXTRUSORA DE CONCRETO PARA GUIAS E SARJETAS, MOTOR A DIESEL, POTÊNCIA 14 CV - CHP DIURNO. AF_12/2015</t>
  </si>
  <si>
    <t xml:space="preserve"> 92960 </t>
  </si>
  <si>
    <t>CHI</t>
  </si>
  <si>
    <t>MÁQUINA EXTRUSORA DE CONCRETO PARA GUIAS E SARJETAS, MOTOR A DIESEL, POTÊNCIA 14 CV - CHI DIURNO. AF_12/2015</t>
  </si>
  <si>
    <t xml:space="preserve"> 92961 </t>
  </si>
  <si>
    <t>TRATOR DE PNEUS COM POTÊNCIA DE 85 CV, TRAÇÃO 4X4, COM GRADE DE DISCOS ACOPLADA - CHI DIURNO. AF_02/2017</t>
  </si>
  <si>
    <t xml:space="preserve"> 96029 </t>
  </si>
  <si>
    <t>TRATOR DE PNEUS COM POTÊNCIA DE 85 CV, TRAÇÃO 4X4, COM GRADE DE DISCOS ACOPLADA - CHP DIURNO. AF_02/2017</t>
  </si>
  <si>
    <t xml:space="preserve"> 96028 </t>
  </si>
  <si>
    <t>ROLO COMPACTADOR PE DE CARNEIRO VIBRATORIO, POTENCIA 125 HP, PESO OPERACIONAL SEM/COM LASTRO 11,95 / 13,30 T, IMPACTO DINAMICO 38,5 / 22,5 T, LARGURA DE TRABALHO 2,15 M - CHP DIURNO. AF_06/2014</t>
  </si>
  <si>
    <t xml:space="preserve"> 7049 </t>
  </si>
  <si>
    <t>MOTONIVELADORA POTÊNCIA BÁSICA LÍQUIDA (PRIMEIRA MARCHA) 125 HP, PESO BRUTO 13032 KG, LARGURA DA LÂMINA DE 3,7 M - CHI DIURNO. AF_06/2014</t>
  </si>
  <si>
    <t xml:space="preserve"> 5934 </t>
  </si>
  <si>
    <t>MOTONIVELADORA POTÊNCIA BÁSICA LÍQUIDA (PRIMEIRA MARCHA) 125 HP, PESO BRUTO 13032 KG, LARGURA DA LÂMINA DE 3,7 M - CHP DIURNO. AF_06/2014</t>
  </si>
  <si>
    <t xml:space="preserve"> 5932 </t>
  </si>
  <si>
    <t>CAMINHÃO PIPA 10.000 L TRUCADO, PESO BRUTO TOTAL 23.000 KG, CARGA ÚTIL MÁXIMA 15.935 KG, DISTÂNCIA ENTRE EIXOS 4,8 M, POTÊNCIA 230 CV, INCLUSIVE TANQUE DE AÇO PARA TRANSPORTE DE ÁGUA - CHI DIURNO. AF_06/2014</t>
  </si>
  <si>
    <t xml:space="preserve"> 5903 </t>
  </si>
  <si>
    <t>CAMINHÃO PIPA 10.000 L TRUCADO, PESO BRUTO TOTAL 23.000 KG, CARGA ÚTIL MÁXIMA 15.935 KG, DISTÂNCIA ENTRE EIXOS 4,8 M, POTÊNCIA 230 CV, INCLUSIVE TANQUE DE AÇO PARA TRANSPORTE DE ÁGUA - CHP DIURNO. AF_06/2014</t>
  </si>
  <si>
    <t xml:space="preserve"> 5901 </t>
  </si>
  <si>
    <t>!EM PROCESSO DE DESATIVACAO! SARRAFO DE MADEIRA NAO APARELHADA *2,5 X 15* CM, MACARANDUBA, ANGELIM OU EQUIVALENTE DA REGIAO</t>
  </si>
  <si>
    <t xml:space="preserve"> 00006204 </t>
  </si>
  <si>
    <t>CAMINHONETE CABINE SIMPLES COM MOTOR 1.6 FLEX, CÂMBIO MANUAL, POTÊNCIA 101/104 CV, 2 PORTAS - CHP DIURNO. AF_11/2015</t>
  </si>
  <si>
    <t xml:space="preserve"> 92145 </t>
  </si>
  <si>
    <t>DESENHISTA DETALHISTA COM ENCARGOS COMPLEMENTARES</t>
  </si>
  <si>
    <t xml:space="preserve"> 88597 </t>
  </si>
  <si>
    <t>NIVELADOR COM ENCARGOS COMPLEMENTARES</t>
  </si>
  <si>
    <t xml:space="preserve"> 88288 </t>
  </si>
  <si>
    <t>AUXILIAR DE TOPÓGRAFO COM ENCARGOS COMPLEMENTARES</t>
  </si>
  <si>
    <t xml:space="preserve"> 88253 </t>
  </si>
  <si>
    <t>ENCANADOR OU BOMBEIRO HIDRAULICO (HORISTA)</t>
  </si>
  <si>
    <t xml:space="preserve"> 00002696 </t>
  </si>
  <si>
    <t>Aluguel de bomba de drenagem - "darka" - diametro 4" - ,potência = 5 cv</t>
  </si>
  <si>
    <t xml:space="preserve"> 2449 </t>
  </si>
  <si>
    <t>Encarregado de turma - Fonte DNIT -  Mês de ref.: 01/22</t>
  </si>
  <si>
    <t xml:space="preserve"> 54 </t>
  </si>
  <si>
    <t>Encargos Complementares - Encanador</t>
  </si>
  <si>
    <t xml:space="preserve"> 10554 </t>
  </si>
  <si>
    <t>PEDRA DE MAO OU PEDRA RACHAO PARA ARRIMO/FUNDACAO (POSTO PEDREIRA/FORNECEDOR, SEM FRETE)</t>
  </si>
  <si>
    <t xml:space="preserve"> 00004730 </t>
  </si>
  <si>
    <t>ESCAVAÇÃO MANUAL DE VALA COM PROFUNDIDADE MENOR OU IGUAL A 1,30 M. AF_02/2021</t>
  </si>
  <si>
    <t xml:space="preserve"> 93358 </t>
  </si>
  <si>
    <t>ARGAMASSA TRAÇO 1:6 (EM VOLUME DE CIMENTO E AREIA MÉDIA ÚMIDA) PARA CONTRAPISO, PREPARO MECÂNICO COM BETONEIRA 400 L. AF_08/2019</t>
  </si>
  <si>
    <t xml:space="preserve"> 87307 </t>
  </si>
  <si>
    <t>CONCRETO CICLÓPICO FCK = 15MPA, 30% PEDRA DE MÃO EM VOLUME REAL, INCLUSIVE LANÇAMENTO. AF_05/2021</t>
  </si>
  <si>
    <t xml:space="preserve"> 102487 </t>
  </si>
  <si>
    <t>ESCORAMENTO DE FÔRMAS DE LAJE EM MADEIRA NÃO APARELHADA, PÉ-DIREITO SIMPLES, INCLUSO TRAVAMENTO, 4 UTILIZAÇÕES. AF_09/2020</t>
  </si>
  <si>
    <t xml:space="preserve"> 101792 </t>
  </si>
  <si>
    <t>MONTAGEM E DESMONTAGEM DE FÔRMA DE PILARES RETANGULARES E ESTRUTURAS SIMILARES, PÉ-DIREITO SIMPLES, EM MADEIRA SERRADA, 2 UTILIZAÇÕES. AF_09/2020</t>
  </si>
  <si>
    <t xml:space="preserve"> 92411 </t>
  </si>
  <si>
    <t>CHAPA/PAINEL DE MADEIRA COMPENSADA RESINADA (MADEIRITE RESINADO ROSA) PARA FORMA DE CONCRETO, DE 2200 x 1100 MM, E = 8 A 12 MM</t>
  </si>
  <si>
    <t xml:space="preserve"> 00043681 </t>
  </si>
  <si>
    <t>ARAME RECOZIDO 16 BWG, D = 1,65 MM (0,016 KG/M) OU 18 BWG, D = 1,25 MM (0,01 KG/M)</t>
  </si>
  <si>
    <t xml:space="preserve"> 00043132 </t>
  </si>
  <si>
    <t>TIJOLO CERAMICO MACICO COMUM *5 X 10 X 20* CM (L X A X C)</t>
  </si>
  <si>
    <t xml:space="preserve"> 00007258 </t>
  </si>
  <si>
    <t>TABUA NAO APARELHADA *2,5 X 30* CM, EM MACARANDUBA, ANGELIM OU EQUIVALENTE DA REGIAO - BRUTA</t>
  </si>
  <si>
    <t xml:space="preserve"> 00006189 </t>
  </si>
  <si>
    <t>PEDRA BRITADA N. 1 (9,5 a 19 MM) POSTO PEDREIRA/FORNECEDOR, SEM FRETE</t>
  </si>
  <si>
    <t xml:space="preserve"> 00004721 </t>
  </si>
  <si>
    <t>PEDRA BRITADA N. 2 (19 A 38 MM) POSTO PEDREIRA/FORNECEDOR, SEM FRETE</t>
  </si>
  <si>
    <t xml:space="preserve"> 00004718 </t>
  </si>
  <si>
    <t>CAL HIDRATADA CH-I PARA ARGAMASSAS</t>
  </si>
  <si>
    <t xml:space="preserve"> 00001106 </t>
  </si>
  <si>
    <t>ACO CA-50, 10,0 MM, VERGALHAO</t>
  </si>
  <si>
    <t xml:space="preserve"> 00000034 </t>
  </si>
  <si>
    <t>ARMADOR COM ENCARGOS COMPLEMENTARES</t>
  </si>
  <si>
    <t xml:space="preserve"> 88245 </t>
  </si>
  <si>
    <t>CONCRETO MAGRO PARA LASTRO, TRAÇO 1:4,5:4,5 (EM MASSA SECA DE CIMENTO/ AREIA MÉDIA/ BRITA 1) - PREPARO MECÂNICO COM BETONEIRA 400 L. AF_05/2021</t>
  </si>
  <si>
    <t xml:space="preserve"> 94962 </t>
  </si>
  <si>
    <t>ARMAÇÃO UTILIZANDO AÇO CA-25 DE 20,0 MM - MONTAGEM. AF_06/2022</t>
  </si>
  <si>
    <t xml:space="preserve"> 92887 </t>
  </si>
  <si>
    <t>ARMAÇÃO UTILIZANDO AÇO CA-25 DE 16,0 MM - MONTAGEM. AF_06/2022</t>
  </si>
  <si>
    <t xml:space="preserve"> 92886 </t>
  </si>
  <si>
    <t>ARMAÇÃO UTILIZANDO AÇO CA-25 DE 12,5 MM - MONTAGEM. AF_06/2022</t>
  </si>
  <si>
    <t xml:space="preserve"> 92885 </t>
  </si>
  <si>
    <t>ARMAÇÃO UTILIZANDO AÇO CA-25 DE 10,0 MM - MONTAGEM. AF_06/2022</t>
  </si>
  <si>
    <t xml:space="preserve"> 92884 </t>
  </si>
  <si>
    <t>ARMAÇÃO UTILIZANDO AÇO CA-25 DE 8,0 MM - MONTAGEM. AF_06/2022</t>
  </si>
  <si>
    <t xml:space="preserve"> 92883 </t>
  </si>
  <si>
    <t>ARMAÇÃO UTILIZANDO AÇO CA-25 DE 6,3 MM - MONTAGEM. AF_06/2022</t>
  </si>
  <si>
    <t xml:space="preserve"> 92882 </t>
  </si>
  <si>
    <t>REVE - REVESTIMENTO E TRATAMENTO DE SUPERFÍCIES</t>
  </si>
  <si>
    <t>CHAPISCO APLICADO EM ALVENARIAS E ESTRUTURAS DE CONCRETO INTERNAS, COM COLHER DE PEDREIRO.  ARGAMASSA TRAÇO 1:3 COM PREPARO EM BETONEIRA 400L. AF_06/2014</t>
  </si>
  <si>
    <t xml:space="preserve"> 87879 </t>
  </si>
  <si>
    <t>EMBOÇO, PARA RECEBIMENTO DE CERÂMICA, EM ARGAMASSA TRAÇO 1:2:8, PREPARO MECÂNICO COM BETONEIRA 400L, APLICADO MANUALMENTE EM FACES INTERNAS DE PAREDES, PARA AMBIENTE COM ÁREA MENOR QUE 5M2, ESPESSURA DE 10MM, COM EXECUÇÃO DE TALISCAS. AF_06/2014</t>
  </si>
  <si>
    <t xml:space="preserve"> 87545 </t>
  </si>
  <si>
    <t>ASSENTADOR DE TUBOS COM ENCARGOS COMPLEMENTARES</t>
  </si>
  <si>
    <t xml:space="preserve"> 88246 </t>
  </si>
  <si>
    <t>COMPACTADOR DE SOLOS DE PERCUSSÃO (SOQUETE) COM MOTOR A GASOLINA 4 TEMPOS, POTÊNCIA 4 CV - CHI DIURNO. AF_08/2015</t>
  </si>
  <si>
    <t xml:space="preserve"> 91534 </t>
  </si>
  <si>
    <t>COMPACTADOR DE SOLOS DE PERCUSSÃO (SOQUETE) COM MOTOR A GASOLINA 4 TEMPOS, POTÊNCIA 4 CV - CHP DIURNO. AF_08/2015</t>
  </si>
  <si>
    <t xml:space="preserve"> 91533 </t>
  </si>
  <si>
    <t>CAMINHÃO BASCULANTE 6 M3, PESO BRUTO TOTAL 16.000 KG, CARGA ÚTIL MÁXIMA 13.071 KG, DISTÂNCIA ENTRE EIXOS 4,80 M, POTÊNCIA 230 CV INCLUSIVE CAÇAMBA METÁLICA - CHP DIURNO. AF_06/2014</t>
  </si>
  <si>
    <t xml:space="preserve"> 5811 </t>
  </si>
  <si>
    <t>PÁ CARREGADEIRA SOBRE RODAS, POTÊNCIA LÍQUIDA 128 HP, CAPACIDADE DA CAÇAMBA 1,7 A 2,8 M3, PESO OPERACIONAL 11632 KG - CHP DIURNO. AF_06/2014</t>
  </si>
  <si>
    <t xml:space="preserve"> 5940 </t>
  </si>
  <si>
    <t>UMIDIFICAÇÃO DE MATERIAL PARA VALAS COM CAMINHÃO PIPA 10000L. AF_11/2016</t>
  </si>
  <si>
    <t xml:space="preserve"> 95606 </t>
  </si>
  <si>
    <t>ESCAVADEIRA HIDRÁULICA SOBRE ESTEIRAS, CAÇAMBA 0,80 M3, PESO OPERACIONAL 17 T, POTENCIA BRUTA 111 HP - CHP DIURNO. AF_06/2014</t>
  </si>
  <si>
    <t xml:space="preserve"> 5631 </t>
  </si>
  <si>
    <t>ESCAVADEIRA HIDRÁULICA SOBRE ESTEIRAS, CAÇAMBA 0,80 M3, PESO OPERACIONAL 17 T, POTENCIA BRUTA 111 HP - CHI DIURNO. AF_06/2014</t>
  </si>
  <si>
    <t xml:space="preserve"> 5632 </t>
  </si>
  <si>
    <t>MOURAO ROLICO DE MADEIRA TRATADA, D = 8 A 11 CM, H = 2,20 M, EM EUCALIPTO OU EQUIVALENTE DA REGIAO (PARA CERCA)</t>
  </si>
  <si>
    <t xml:space="preserve"> 00021138 </t>
  </si>
  <si>
    <t>PREGO DE ACO POLIDO COM CABECA 18 X 27 (2 1/2 X 10)</t>
  </si>
  <si>
    <t xml:space="preserve"> 00005061 </t>
  </si>
  <si>
    <t>SOQUETE DE PORCELANA BASE E27, PARA USO AO TEMPO, PARA LAMPADAS</t>
  </si>
  <si>
    <t xml:space="preserve"> 00012294 </t>
  </si>
  <si>
    <t>BALDE VERMELHO PARA SINALIZACAO DE VIAS</t>
  </si>
  <si>
    <t xml:space="preserve"> 00004815 </t>
  </si>
  <si>
    <t>LAMPADA FLUORESCENTE TUBULAR T10, DE 20 OU 40 W, BIVOLT</t>
  </si>
  <si>
    <t xml:space="preserve"> 00003753 </t>
  </si>
  <si>
    <t>KWH</t>
  </si>
  <si>
    <t>ENERGIA ELETRICA ATE 2000 KWH INDUSTRIAL, SEM DEMANDA</t>
  </si>
  <si>
    <t xml:space="preserve"> 00002705 </t>
  </si>
  <si>
    <t>FIO DE COBRE, SOLIDO, CLASSE 1, ISOLACAO EM PVC/A, ANTICHAMA BWF-B, 450/750V, SECAO NOMINAL 2,5 MM2</t>
  </si>
  <si>
    <t xml:space="preserve"> 00000939 </t>
  </si>
  <si>
    <t>ELETRICISTA COM ENCARGOS COMPLEMENTARES</t>
  </si>
  <si>
    <t xml:space="preserve"> 88264 </t>
  </si>
  <si>
    <t>CAMINHONETE COM MOTOR A DIESEL, POTÊNCIA 180 CV, CABINE DUPLA, 4X4 - CHP DIURNO. AF_11/2015</t>
  </si>
  <si>
    <t xml:space="preserve"> 92138 </t>
  </si>
  <si>
    <t>TRATOR DE ESTEIRAS, POTÊNCIA 170 HP, PESO OPERACIONAL 19 T, CAÇAMBA 5,2 M3 - CHP DIURNO. AF_06/2014</t>
  </si>
  <si>
    <t xml:space="preserve"> 5847 </t>
  </si>
  <si>
    <t>CAMINHÃO TOCO, PBT 16.000 KG, CARGA ÚTIL MÁX. 10.685 KG, DIST. ENTRE EIXOS 4,8 M, POTÊNCIA 189 CV, INCLUSIVE CARROCERIA FIXA ABERTA DE MADEIRA P/ TRANSPORTE GERAL DE CARGA SECA, DIMEN. APROX. 2,5 X 7,00 X 0,50 M - CHP DIURNO. AF_06/2014</t>
  </si>
  <si>
    <t xml:space="preserve"> 5824 </t>
  </si>
  <si>
    <t>TRATOR DE PNEUS COM POTÊNCIA DE 122 CV, TRAÇÃO 4X4, COM GRADE DE DISCOS ACOPLADA - CHI DIURNO. AF_02/2017</t>
  </si>
  <si>
    <t xml:space="preserve"> 96021 </t>
  </si>
  <si>
    <t>TRATOR DE PNEUS COM POTÊNCIA DE 122 CV, TRAÇÃO 4X4, COM GRADE DE DISCOS ACOPLADA - CHP DIURNO. AF_02/2017</t>
  </si>
  <si>
    <t xml:space="preserve"> 96020 </t>
  </si>
  <si>
    <t>ROLO COMPACTADOR VIBRATÓRIO DE UM CILINDRO AÇO LISO, POTÊNCIA 80 HP, PESO OPERACIONAL MÁXIMO 8,1 T, IMPACTO DINÂMICO 16,15 / 9,5 T, LARGURA DE TRABALHO 1,68 M - CHP DIURNO. AF_06/2014</t>
  </si>
  <si>
    <t xml:space="preserve"> 5684 </t>
  </si>
  <si>
    <t>TRATOR DE ESTEIRAS, POTÊNCIA 150 HP, PESO OPERACIONAL 16,7 T, COM RODA MOTRIZ ELEVADA E LÂMINA 3,18 M3 - CHI DIURNO. AF_06/2014</t>
  </si>
  <si>
    <t xml:space="preserve"> 5853 </t>
  </si>
  <si>
    <t>TRATOR DE ESTEIRAS, POTÊNCIA 150 HP, PESO OPERACIONAL 16,7 T, COM RODA MOTRIZ ELEVADA E LÂMINA 3,18 M3 - CHP DIURNO. AF_06/2014</t>
  </si>
  <si>
    <t xml:space="preserve"> 5851 </t>
  </si>
  <si>
    <t>PÁ CARREGADEIRA SOBRE RODAS, POTÊNCIA 197 HP, CAPACIDADE DA CAÇAMBA 2,5 A 3,5 M3, PESO OPERACIONAL 18338 KG - CHI DIURNO. AF_06/2014</t>
  </si>
  <si>
    <t xml:space="preserve"> 5946 </t>
  </si>
  <si>
    <t>PÁ CARREGADEIRA SOBRE RODAS, POTÊNCIA 197 HP, CAPACIDADE DA CAÇAMBA 2,5 A 3,5 M3, PESO OPERACIONAL 18338 KG - CHP DIURNO. AF_06/2014</t>
  </si>
  <si>
    <t xml:space="preserve"> 5944 </t>
  </si>
  <si>
    <t>ALMOXARIFE COM ENCARGOS COMPLEMENTARES</t>
  </si>
  <si>
    <t xml:space="preserve"> 90766 </t>
  </si>
  <si>
    <t>Taxas</t>
  </si>
  <si>
    <t>SEGURO - HORISTA (COLETADO CAIXA)</t>
  </si>
  <si>
    <t xml:space="preserve"> 00037373 </t>
  </si>
  <si>
    <t>FERRAMENTAS - FAMILIA ENGENHEIRO CIVIL - HORISTA (ENCARGOS COMPLEMENTARES - COLETADO CAIXA)</t>
  </si>
  <si>
    <t xml:space="preserve"> 00043462 </t>
  </si>
  <si>
    <t>Outros</t>
  </si>
  <si>
    <t>EXAMES - HORISTA (COLETADO CAIXA)</t>
  </si>
  <si>
    <t xml:space="preserve"> 00037372 </t>
  </si>
  <si>
    <t>EPI - FAMILIA ENGENHEIRO CIVIL - HORISTA (ENCARGOS COMPLEMENTARES - COLETADO CAIXA)</t>
  </si>
  <si>
    <t xml:space="preserve"> 00043486 </t>
  </si>
  <si>
    <t>ENGENHEIRO CIVIL DE OBRA JUNIOR</t>
  </si>
  <si>
    <t xml:space="preserve"> 00002706 </t>
  </si>
  <si>
    <t>CURSO DE CAPACITAÇÃO PARA ENGENHEIRO CIVIL DE OBRA JÚNIOR (ENCARGOS COMPLEMENTARES) - HORISTA</t>
  </si>
  <si>
    <t xml:space="preserve"> 95402 </t>
  </si>
  <si>
    <t>VIBRADOR DE IMERSÃO, DIÂMETRO DE PONTEIRA 45MM, MOTOR ELÉTRICO TRIFÁSICO POTÊNCIA DE 2 CV - MATERIAIS NA OPERAÇÃO. AF_06/2015</t>
  </si>
  <si>
    <t xml:space="preserve"> 90585 </t>
  </si>
  <si>
    <t>VIBRADOR DE IMERSAO, DIAMETRO DA PONTEIRA DE *45* MM, COM MOTOR ELETRICO TRIFASICO DE 2 HP (2 CV)</t>
  </si>
  <si>
    <t xml:space="preserve"> 00013896 </t>
  </si>
  <si>
    <t>VIBRADOR DE IMERSÃO, DIÂMETRO DE PONTEIRA 45MM, MOTOR ELÉTRICO TRIFÁSICO POTÊNCIA DE 2 CV - MANUTENÇÃO. AF_06/2015</t>
  </si>
  <si>
    <t xml:space="preserve"> 90584 </t>
  </si>
  <si>
    <t>VIBRADOR DE IMERSÃO, DIÂMETRO DE PONTEIRA 45MM, MOTOR ELÉTRICO TRIFÁSICO POTÊNCIA DE 2 CV - JUROS. AF_06/2015</t>
  </si>
  <si>
    <t xml:space="preserve"> 90583 </t>
  </si>
  <si>
    <t>VIBRADOR DE IMERSÃO, DIÂMETRO DE PONTEIRA 45MM, MOTOR ELÉTRICO TRIFÁSICO POTÊNCIA DE 2 CV - DEPRECIAÇÃO. AF_06/2015</t>
  </si>
  <si>
    <t xml:space="preserve"> 90582 </t>
  </si>
  <si>
    <t>VIBRADOR DE IMERSÃO, DIÂMETRO DE PONTEIRA 45MM, MOTOR ELÉTRICO TRIFÁSICO POTÊNCIA DE 2 CV - CHP DIURNO. AF_06/2015</t>
  </si>
  <si>
    <t xml:space="preserve"> 90586 </t>
  </si>
  <si>
    <t>VIBRADOR DE IMERSÃO, DIÂMETRO DE PONTEIRA 45MM, MOTOR ELÉTRICO TRIFÁSICO POTÊNCIA DE 2 CV - CHI DIURNO. AF_06/2015</t>
  </si>
  <si>
    <t xml:space="preserve"> 90587 </t>
  </si>
  <si>
    <t>TECNICO EM LABORATORIO E CAMPO DE CONSTRUCAO CIVIL (HORISTA)</t>
  </si>
  <si>
    <t xml:space="preserve"> 00007153 </t>
  </si>
  <si>
    <t>FERRAMENTAS - FAMILIA ALMOXARIFE - HORISTA (ENCARGOS COMPLEMENTARES - COLETADO CAIXA)</t>
  </si>
  <si>
    <t xml:space="preserve"> 00043458 </t>
  </si>
  <si>
    <t>EPI - FAMILIA ALMOXARIFE - HORISTA (ENCARGOS COMPLEMENTARES - COLETADO CAIXA)</t>
  </si>
  <si>
    <t xml:space="preserve"> 00043482 </t>
  </si>
  <si>
    <t>CURSO DE CAPACITAÇÃO PARA TÉCNICO DE LABORATÓRIO (ENCARGOS COMPLEMENTARES) - HORISTA</t>
  </si>
  <si>
    <t xml:space="preserve"> 95383 </t>
  </si>
  <si>
    <t>Caminhão basc. 15,0t/10,0m3 ( m. benz lk 1418 -170,0kw ou equivalente)</t>
  </si>
  <si>
    <t xml:space="preserve"> 2450 </t>
  </si>
  <si>
    <t>Caminhão carroceria com capacidade de 15 t - 188 kW</t>
  </si>
  <si>
    <t>E9592</t>
  </si>
  <si>
    <t>Transporte com caminhão carroceria de 15 t - rodovia pavimentada</t>
  </si>
  <si>
    <t xml:space="preserve"> 5914479 </t>
  </si>
  <si>
    <t>Transporte com caminhão carroceria de 15 t - rodovia em revestimento primário</t>
  </si>
  <si>
    <t xml:space="preserve"> 5914464 </t>
  </si>
  <si>
    <t>Transporte com caminhão carroceria de 15 t - rodovia em leito natural</t>
  </si>
  <si>
    <t xml:space="preserve"> 5914449 </t>
  </si>
  <si>
    <t>Caminhão basculante com capacidade de 10 m³ - 188 kW</t>
  </si>
  <si>
    <t>E9579</t>
  </si>
  <si>
    <t>Transporte com caminhão basculante de 10 m³ - rodovia pavimentada</t>
  </si>
  <si>
    <t xml:space="preserve"> 5914389 </t>
  </si>
  <si>
    <t>Transporte com caminhão basculante de 10 m³ - rodovia em revestimento primário</t>
  </si>
  <si>
    <t xml:space="preserve"> 5914374 </t>
  </si>
  <si>
    <t>Transporte com caminhão basculante de 10 m³ - rodovia em leito natural</t>
  </si>
  <si>
    <t xml:space="preserve"> 5914359 </t>
  </si>
  <si>
    <t>Serviços</t>
  </si>
  <si>
    <t>TRANSPORTE - HORISTA (COLETADO CAIXA)</t>
  </si>
  <si>
    <t xml:space="preserve"> 00037371 </t>
  </si>
  <si>
    <t>OPERADOR DE TRATOR - EXCLUSIVE AGROPECUARIA</t>
  </si>
  <si>
    <t xml:space="preserve"> 00004237 </t>
  </si>
  <si>
    <t>FERRAMENTAS - FAMILIA OPERADOR ESCAVADEIRA - HORISTA (ENCARGOS COMPLEMENTARES - COLETADO CAIXA)</t>
  </si>
  <si>
    <t xml:space="preserve"> 00043464 </t>
  </si>
  <si>
    <t>EPI - FAMILIA OPERADOR ESCAVADEIRA - HORISTA (ENCARGOS COMPLEMENTARES - COLETADO CAIXA)</t>
  </si>
  <si>
    <t xml:space="preserve"> 00043488 </t>
  </si>
  <si>
    <t>ALIMENTACAO - HORISTA (COLETADO CAIXA)</t>
  </si>
  <si>
    <t xml:space="preserve"> 00037370 </t>
  </si>
  <si>
    <t>CURSO DE CAPACITAÇÃO PARA TRATORISTA (ENCARGOS COMPLEMENTARES) - HORISTA</t>
  </si>
  <si>
    <t xml:space="preserve"> 95386 </t>
  </si>
  <si>
    <t>TRATORISTA COM ENCARGOS COMPLEMENTARES</t>
  </si>
  <si>
    <t xml:space="preserve"> 88324 </t>
  </si>
  <si>
    <t>L</t>
  </si>
  <si>
    <t>OLEO DIESEL COMBUSTIVEL COMUM</t>
  </si>
  <si>
    <t xml:space="preserve"> 00004221 </t>
  </si>
  <si>
    <t>TRATOR DE PNEUS COM POTÊNCIA DE 85 CV, TRAÇÃO 4X4, COM GRADE DE DISCOS ACOPLADA - MATERIAIS NA OPERAÇÃO. AF_02/2017</t>
  </si>
  <si>
    <t xml:space="preserve"> 96027 </t>
  </si>
  <si>
    <t>TRATOR DE PNEUS COM POTENCIA DE 85 CV, TRACAO 4 X 4, PESO COM LASTRO DE 4675 KG</t>
  </si>
  <si>
    <t xml:space="preserve"> 00007640 </t>
  </si>
  <si>
    <t>GRADE DE DISCOS COM CONTROLE REMOTO, REBOCAVEL, COM 24 DISCOS 24" X 6 MM, COM PNEUS PARA TRANSPORTE</t>
  </si>
  <si>
    <t xml:space="preserve"> 00036529 </t>
  </si>
  <si>
    <t>TRATOR DE PNEUS COM POTÊNCIA DE 85 CV, TRAÇÃO 4X4, COM GRADE DE DISCOS ACOPLADA - MANUTENÇÃO. AF_02/2017</t>
  </si>
  <si>
    <t xml:space="preserve"> 96026 </t>
  </si>
  <si>
    <t>TRATOR DE PNEUS COM POTÊNCIA DE 85 CV, TRAÇÃO 4X4, COM GRADE DE DISCOS ACOPLADA - JUROS. AF_02/2017</t>
  </si>
  <si>
    <t xml:space="preserve"> 96024 </t>
  </si>
  <si>
    <t>TRATOR DE PNEUS COM POTÊNCIA DE 85 CV, TRAÇÃO 4X4, COM GRADE DE DISCOS ACOPLADA - DEPRECIAÇÃO. AF_02/2017</t>
  </si>
  <si>
    <t xml:space="preserve"> 96023 </t>
  </si>
  <si>
    <t>TRATOR DE PNEUS COM POTÊNCIA DE 122 CV, TRAÇÃO 4X4, COM GRADE DE DISCOS ACOPLADA - MATERIAIS NA OPERAÇÃO. AF_02/2017</t>
  </si>
  <si>
    <t xml:space="preserve"> 96019 </t>
  </si>
  <si>
    <t>TRATOR DE PNEUS COM POTENCIA DE 122 CV, TRACAO 4 X 4, PESO COM LASTRO DE 4510 KG</t>
  </si>
  <si>
    <t xml:space="preserve"> 00036511 </t>
  </si>
  <si>
    <t>TRATOR DE PNEUS COM POTÊNCIA DE 122 CV, TRAÇÃO 4X4, COM GRADE DE DISCOS ACOPLADA - MANUTENÇÃO. AF_02/2017</t>
  </si>
  <si>
    <t xml:space="preserve"> 96018 </t>
  </si>
  <si>
    <t>TRATOR DE PNEUS COM POTÊNCIA DE 122 CV, TRAÇÃO 4X4, COM GRADE DE DISCOS ACOPLADA - JUROS. AF_02/2017</t>
  </si>
  <si>
    <t xml:space="preserve"> 96016 </t>
  </si>
  <si>
    <t>TRATOR DE PNEUS COM POTÊNCIA DE 122 CV, TRAÇÃO 4X4, COM GRADE DE DISCOS ACOPLADA - DEPRECIAÇÃO. AF_02/2017</t>
  </si>
  <si>
    <t xml:space="preserve"> 96015 </t>
  </si>
  <si>
    <t>TRATOR DE ESTEIRAS, POTÊNCIA 170 HP, PESO OPERACIONAL 19 T, CAÇAMBA 5,2 M3 - MATERIAIS NA OPERAÇÃO. AF_06/2014</t>
  </si>
  <si>
    <t xml:space="preserve"> 5718 </t>
  </si>
  <si>
    <t>TRATOR DE ESTEIRAS, POTENCIA DE 170 HP, PESO OPERACIONAL DE 19 T, COM LAMINA COM CAPACIDADE DE 5,2 M3</t>
  </si>
  <si>
    <t xml:space="preserve"> 00007625 </t>
  </si>
  <si>
    <t>TRATOR DE ESTEIRAS, POTÊNCIA 170 HP, PESO OPERACIONAL 19 T, CAÇAMBA 5,2 M3 - MANUTENÇÃO. AF_06/2014</t>
  </si>
  <si>
    <t xml:space="preserve"> 53806 </t>
  </si>
  <si>
    <t>TRATOR DE ESTEIRAS, POTÊNCIA 170 HP, PESO OPERACIONAL 19 T, CAÇAMBA 5,2 M3 - JUROS. AF_06/2014</t>
  </si>
  <si>
    <t xml:space="preserve"> 89018 </t>
  </si>
  <si>
    <t>TRATOR DE ESTEIRAS, POTÊNCIA 170 HP, PESO OPERACIONAL 19 T, CAÇAMBA 5,2 M3 - DEPRECIAÇÃO. AF_06/2014</t>
  </si>
  <si>
    <t xml:space="preserve"> 89017 </t>
  </si>
  <si>
    <t>TRATOR DE ESTEIRAS, POTÊNCIA 150 HP, PESO OPERACIONAL 16,7 T, COM RODA MOTRIZ ELEVADA E LÂMINA 3,18 M3 - MATERIAIS NA OPERAÇÃO. AF_06/2014</t>
  </si>
  <si>
    <t xml:space="preserve"> 5721 </t>
  </si>
  <si>
    <t>TRATOR DE ESTEIRAS, POTENCIA DE 150 HP, PESO OPERACIONAL DE 16,7 T, COM RODA MOTRIZ ELEVADA E LAMINA COM CONTATO DE 3,18M3</t>
  </si>
  <si>
    <t xml:space="preserve"> 00007624 </t>
  </si>
  <si>
    <t>TRATOR DE ESTEIRAS, POTÊNCIA 150 HP, PESO OPERACIONAL 16,7 T, COM RODA MOTRIZ ELEVADA E LÂMINA 3,18 M3 - MANUTENÇÃO. AF_06/2014</t>
  </si>
  <si>
    <t xml:space="preserve"> 53810 </t>
  </si>
  <si>
    <t>TRATOR DE ESTEIRAS, POTÊNCIA 150 HP, PESO OPERACIONAL 16,7 T, COM RODA MOTRIZ ELEVADA E LÂMINA 3,18 M3 - JUROS. AF_06/2014</t>
  </si>
  <si>
    <t xml:space="preserve"> 89010 </t>
  </si>
  <si>
    <t>TRATOR DE ESTEIRAS, POTÊNCIA 150 HP, PESO OPERACIONAL 16,7 T, COM RODA MOTRIZ ELEVADA E LÂMINA 3,18 M3 - DEPRECIAÇÃO. AF_06/2014</t>
  </si>
  <si>
    <t xml:space="preserve"> 89009 </t>
  </si>
  <si>
    <t>FERRAMENTAS - FAMILIA SERVENTE - HORISTA (ENCARGOS COMPLEMENTARES - COLETADO CAIXA)</t>
  </si>
  <si>
    <t xml:space="preserve"> 00043467 </t>
  </si>
  <si>
    <t>EPI - FAMILIA SERVENTE - HORISTA (ENCARGOS COMPLEMENTARES - COLETADO CAIXA)</t>
  </si>
  <si>
    <t xml:space="preserve"> 00043491 </t>
  </si>
  <si>
    <t>CURSO DE CAPACITAÇÃO PARA SERVENTE (ENCARGOS COMPLEMENTARES) - HORISTA</t>
  </si>
  <si>
    <t xml:space="preserve"> 95378 </t>
  </si>
  <si>
    <t>SERRA CIRCULAR DE BANCADA COM MOTOR ELÉTRICO POTÊNCIA DE 5HP, COM COIFA PARA DISCO 10" - MATERIAIS NA OPERAÇÃO. AF_08/2015</t>
  </si>
  <si>
    <t xml:space="preserve"> 91691 </t>
  </si>
  <si>
    <t>SERRA CIRCULAR DE BANCADA COM MOTOR ELETRICO, POTENCIA DE *1600* W, PARA DISCO DE DIAMETRO DE 10" (250 MM)</t>
  </si>
  <si>
    <t xml:space="preserve"> 00014618 </t>
  </si>
  <si>
    <t>SERRA CIRCULAR DE BANCADA COM MOTOR ELÉTRICO POTÊNCIA DE 5HP, COM COIFA PARA DISCO 10" - MANUTENÇÃO. AF_08/2015</t>
  </si>
  <si>
    <t xml:space="preserve"> 91690 </t>
  </si>
  <si>
    <t>SERRA CIRCULAR DE BANCADA COM MOTOR ELÉTRICO POTÊNCIA DE 5HP, COM COIFA PARA DISCO 10" - JUROS. AF_08/2015</t>
  </si>
  <si>
    <t xml:space="preserve"> 91689 </t>
  </si>
  <si>
    <t>SERRA CIRCULAR DE BANCADA COM MOTOR ELÉTRICO POTÊNCIA DE 5HP, COM COIFA PARA DISCO 10" - DEPRECIAÇÃO. AF_08/2015</t>
  </si>
  <si>
    <t xml:space="preserve"> 91688 </t>
  </si>
  <si>
    <t>OPERADOR DE MÁQUINAS E EQUIPAMENTOS COM ENCARGOS COMPLEMENTARES</t>
  </si>
  <si>
    <t xml:space="preserve"> 88297 </t>
  </si>
  <si>
    <t>SERRA CIRCULAR DE BANCADA COM MOTOR ELÉTRICO POTÊNCIA DE 5HP, COM COIFA PARA DISCO 10" - CHP DIURNO. AF_08/2015</t>
  </si>
  <si>
    <t xml:space="preserve"> 91692 </t>
  </si>
  <si>
    <t>SERRA CIRCULAR DE BANCADA COM MOTOR ELÉTRICO POTÊNCIA DE 5HP, COM COIFA PARA DISCO 10" - CHI DIURNO. AF_08/2015</t>
  </si>
  <si>
    <t xml:space="preserve"> 91693 </t>
  </si>
  <si>
    <t>Compactador manual com soquete vibratório - 4,10 kW</t>
  </si>
  <si>
    <t>E9647</t>
  </si>
  <si>
    <t xml:space="preserve"> 4815671 </t>
  </si>
  <si>
    <t>ROLO COMPACTADOR VIBRATÓRIO DE UM CILINDRO AÇO LISO, POTÊNCIA 80 HP, PESO OPERACIONAL MÁXIMO 8,1 T, IMPACTO DINÂMICO 16,15 / 9,5 T, LARGURA DE TRABALHO 1,68 M - MATERIAIS NA OPERAÇÃO. AF_06/2014</t>
  </si>
  <si>
    <t xml:space="preserve"> 53788 </t>
  </si>
  <si>
    <t>ROLO COMPACTADOR VIBRATORIO DE UM CILINDRO, ACO LISO, POTENCIA 80 HP, PESO OPERACIONAL MAXIMO 8,1 T, IMPACTO DINAMICO 16,15/9,5 T, LARGURA TRABALHO 1,68 M</t>
  </si>
  <si>
    <t xml:space="preserve"> 00010646 </t>
  </si>
  <si>
    <t>ROLO COMPACTADOR VIBRATÓRIO DE UM CILINDRO AÇO LISO, POTÊNCIA 80 HP, PESO OPERACIONAL MÁXIMO 8,1 T, IMPACTO DINÂMICO 16,15 / 9,5 T, LARGURA DE TRABALHO 1,68 M - MANUTENÇÃO. AF_06/2014</t>
  </si>
  <si>
    <t xml:space="preserve"> 5674 </t>
  </si>
  <si>
    <t>ROLO COMPACTADOR VIBRATÓRIO DE UM CILINDRO AÇO LISO, POTÊNCIA 80 HP, PESO OPERACIONAL MÁXIMO 8,1 T, IMPACTO DINÂMICO 16,15 / 9,5 T, LARGURA DE TRABALHO 1,68 M - JUROS. AF_06/2014</t>
  </si>
  <si>
    <t xml:space="preserve"> 89211 </t>
  </si>
  <si>
    <t>ROLO COMPACTADOR VIBRATÓRIO DE UM CILINDRO AÇO LISO, POTÊNCIA 80 HP, PESO OPERACIONAL MÁXIMO 8,1 T, IMPACTO DINÂMICO 16,15 / 9,5 T, LARGURA DE TRABALHO 1,68 M - DEPRECIAÇÃO. AF_06/2014</t>
  </si>
  <si>
    <t xml:space="preserve"> 89210 </t>
  </si>
  <si>
    <t>OPERADOR DE ROLO COMPACTADOR COM ENCARGOS COMPLEMENTARES</t>
  </si>
  <si>
    <t xml:space="preserve"> 88303 </t>
  </si>
  <si>
    <t>ROLO COMPACTADOR PE DE CARNEIRO VIBRATORIO, POTENCIA 125 HP, PESO OPERACIONAL SEM/COM LASTRO 11,95 / 13,30 T, IMPACTO DINAMICO 38,5 / 22,5 T, LARGURA DE TRABALHO 2,15 M - MATERIAIS NA OPERAÇÃO. AF_06/2014</t>
  </si>
  <si>
    <t xml:space="preserve"> 7054 </t>
  </si>
  <si>
    <t>ROLO COMPACTADOR PE DE CARNEIRO VIBRATORIO, POTENCIA 125 HP, PESO OPERACIONAL SEM/COM LASTRO 11,95/13,30 T, IMPACTO DINAMICO 38,5/22,5 T, LARGURA DE TRABALHO 2,15 M</t>
  </si>
  <si>
    <t xml:space="preserve"> 00014489 </t>
  </si>
  <si>
    <t>ROLO COMPACTADOR PE DE CARNEIRO VIBRATORIO, POTENCIA 125 HP, PESO OPERACIONAL SEM/COM LASTRO 11,95 / 13,30 T, IMPACTO DINAMICO 38,5 / 22,5 T, LARGURA DE TRABALHO 2,15 M - MANUTENÇÃO. AF_06/2014</t>
  </si>
  <si>
    <t xml:space="preserve"> 7053 </t>
  </si>
  <si>
    <t>ROLO COMPACTADOR PE DE CARNEIRO VIBRATORIO, POTENCIA 125 HP, PESO OPERACIONAL SEM/COM LASTRO 11,95 / 13,30 T, IMPACTO DINAMICO 38,5 / 22,5 T, LARGURA DE TRABALHO 2,15 M - JUROS. AF_06/2014</t>
  </si>
  <si>
    <t xml:space="preserve"> 7052 </t>
  </si>
  <si>
    <t>ROLO COMPACTADOR PE DE CARNEIRO VIBRATORIO, POTENCIA 125 HP, PESO OPERACIONAL SEM/COM LASTRO 11,95 / 13,30 T, IMPACTO DINAMICO 38,5 / 22,5 T, LARGURA DE TRABALHO 2,15 M - DEPRECIAÇÃO. AF_06/2014</t>
  </si>
  <si>
    <t xml:space="preserve"> 7051 </t>
  </si>
  <si>
    <t>PÁ CARREGADEIRA SOBRE RODAS, POTÊNCIA LÍQUIDA 128 HP, CAPACIDADE DA CAÇAMBA 1,7 A 2,8 M3, PESO OPERACIONAL 11632 KG - MATERIAIS NA OPERAÇÃO. AF_06/2014</t>
  </si>
  <si>
    <t xml:space="preserve"> 53858 </t>
  </si>
  <si>
    <t>PA CARREGADEIRA SOBRE RODAS, POTENCIA LIQUIDA 128 HP, CAPACIDADE DA CACAMBA DE 1,7 A 2,8 M3, PESO OPERACIONAL MAXIMO DE 11632 KG</t>
  </si>
  <si>
    <t xml:space="preserve"> 00004262 </t>
  </si>
  <si>
    <t>PÁ CARREGADEIRA SOBRE RODAS, POTÊNCIA LÍQUIDA 128 HP, CAPACIDADE DA CAÇAMBA 1,7 A 2,8 M3, PESO OPERACIONAL 11632 KG - MANUTENÇÃO. AF_06/2014</t>
  </si>
  <si>
    <t xml:space="preserve"> 53857 </t>
  </si>
  <si>
    <t>PÁ CARREGADEIRA SOBRE RODAS, POTÊNCIA LÍQUIDA 128 HP, CAPACIDADE DA CAÇAMBA 1,7 A 2,8 M3, PESO OPERACIONAL 11632 KG - JUROS. AF_06/2014</t>
  </si>
  <si>
    <t xml:space="preserve"> 89129 </t>
  </si>
  <si>
    <t>PÁ CARREGADEIRA SOBRE RODAS, POTÊNCIA LÍQUIDA 128 HP, CAPACIDADE DA CAÇAMBA 1,7 A 2,8 M3, PESO OPERACIONAL 11632 KG - DEPRECIAÇÃO. AF_06/2014</t>
  </si>
  <si>
    <t xml:space="preserve"> 89128 </t>
  </si>
  <si>
    <t>OPERADOR DE PÁ CARREGADEIRA COM ENCARGOS COMPLEMENTARES</t>
  </si>
  <si>
    <t xml:space="preserve"> 88301 </t>
  </si>
  <si>
    <t>PÁ CARREGADEIRA SOBRE RODAS, POTÊNCIA 197 HP, CAPACIDADE DA CAÇAMBA 2,5 A 3,5 M3, PESO OPERACIONAL 18338 KG - MATERIAIS NA OPERAÇÃO. AF_06/2014</t>
  </si>
  <si>
    <t xml:space="preserve"> 5787 </t>
  </si>
  <si>
    <t>PA CARREGADEIRA SOBRE RODAS, POTENCIA LIQUIDA 197 HP, CAPACIDADE DA CACAMBA DE 2,5 A 3,5 M3, PESO OPERACIONAL MAXIMO DE 18338 KG</t>
  </si>
  <si>
    <t xml:space="preserve"> 00004263 </t>
  </si>
  <si>
    <t>PÁ CARREGADEIRA SOBRE RODAS, POTÊNCIA 197 HP, CAPACIDADE DA CAÇAMBA 2,5 A 3,5 M3, PESO OPERACIONAL 18338 KG - MANUTENÇÃO. AF_06/2014</t>
  </si>
  <si>
    <t xml:space="preserve"> 53861 </t>
  </si>
  <si>
    <t>PÁ CARREGADEIRA SOBRE RODAS, POTÊNCIA 197 HP, CAPACIDADE DA CAÇAMBA 2,5 A 3,5 M3, PESO OPERACIONAL 18338 KG - JUROS. AF_06/2014</t>
  </si>
  <si>
    <t xml:space="preserve"> 89131 </t>
  </si>
  <si>
    <t>PÁ CARREGADEIRA SOBRE RODAS, POTÊNCIA 197 HP, CAPACIDADE DA CAÇAMBA 2,5 A 3,5 M3, PESO OPERACIONAL 18338 KG - DEPRECIAÇÃO. AF_06/2014</t>
  </si>
  <si>
    <t xml:space="preserve"> 89130 </t>
  </si>
  <si>
    <t>M3153</t>
  </si>
  <si>
    <t>Tinta em pó à base de resina poliéster</t>
  </si>
  <si>
    <t>Equipamento para pintura eletrostática com cabine dupla de 7,00 kW e estufa de 80.000 kCal</t>
  </si>
  <si>
    <t>E9076</t>
  </si>
  <si>
    <t xml:space="preserve"> 5212552 </t>
  </si>
  <si>
    <t>PEDREIRO (HORISTA)</t>
  </si>
  <si>
    <t xml:space="preserve"> 00004750 </t>
  </si>
  <si>
    <t>FERRAMENTAS - FAMILIA PEDREIRO - HORISTA (ENCARGOS COMPLEMENTARES - COLETADO CAIXA)</t>
  </si>
  <si>
    <t xml:space="preserve"> 00043465 </t>
  </si>
  <si>
    <t>EPI - FAMILIA PEDREIRO - HORISTA (ENCARGOS COMPLEMENTARES - COLETADO CAIXA)</t>
  </si>
  <si>
    <t xml:space="preserve"> 00043489 </t>
  </si>
  <si>
    <t>CURSO DE CAPACITAÇÃO PARA PEDREIRO (ENCARGOS COMPLEMENTARES) - HORISTA</t>
  </si>
  <si>
    <t xml:space="preserve"> 95371 </t>
  </si>
  <si>
    <t>OPERADOR DE ROLO COMPACTADOR</t>
  </si>
  <si>
    <t xml:space="preserve"> 00004238 </t>
  </si>
  <si>
    <t>CURSO DE CAPACITAÇÃO PARA OPERADOR DE ROLO COMPACTADOR (ENCARGOS COMPLEMENTARES) - HORISTA</t>
  </si>
  <si>
    <t xml:space="preserve"> 95366 </t>
  </si>
  <si>
    <t>OPERADOR DE PA CARREGADEIRA</t>
  </si>
  <si>
    <t xml:space="preserve"> 00004248 </t>
  </si>
  <si>
    <t>CURSO DE CAPACITAÇÃO PARA OPERADOR DE PÁ CARREGADEIRA (ENCARGOS COMPLEMENTARES) - HORISTA</t>
  </si>
  <si>
    <t xml:space="preserve"> 95364 </t>
  </si>
  <si>
    <t>OPERADOR DE MAQUINAS E TRATORES DIVERSOS (TERRAPLANAGEM)</t>
  </si>
  <si>
    <t xml:space="preserve"> 00004230 </t>
  </si>
  <si>
    <t>CURSO DE CAPACITAÇÃO PARA OPERADOR DE MÁQUINAS E EQUIPAMENTOS (ENCARGOS COMPLEMENTARES) - HORISTA</t>
  </si>
  <si>
    <t xml:space="preserve"> 95360 </t>
  </si>
  <si>
    <t>OPERADOR DE MOTONIVELADORA</t>
  </si>
  <si>
    <t xml:space="preserve"> 00004239 </t>
  </si>
  <si>
    <t>CURSO DE CAPACITAÇÃO PARA OPERADOR DE MOTONIVELADORA (ENCARGOS COMPLEMENTARES) - HORISTA</t>
  </si>
  <si>
    <t xml:space="preserve"> 95363 </t>
  </si>
  <si>
    <t>OPERADOR DE MOTONIVELADORA COM ENCARGOS COMPLEMENTARES</t>
  </si>
  <si>
    <t xml:space="preserve"> 88300 </t>
  </si>
  <si>
    <t>OPERADOR DE ESCAVADEIRA</t>
  </si>
  <si>
    <t xml:space="preserve"> 00004234 </t>
  </si>
  <si>
    <t>CURSO DE CAPACITAÇÃO PARA OPERADOR DE ESCAVADEIRA (ENCARGOS COMPLEMENTARES) - HORISTA</t>
  </si>
  <si>
    <t xml:space="preserve"> 95357 </t>
  </si>
  <si>
    <t>OPERADOR DE ESCAVADEIRA COM ENCARGOS COMPLEMENTARES</t>
  </si>
  <si>
    <t xml:space="preserve"> 88294 </t>
  </si>
  <si>
    <t>OPERADOR DE BETONEIRA ESTACIONARIA / MISTURADOR</t>
  </si>
  <si>
    <t xml:space="preserve"> 00037666 </t>
  </si>
  <si>
    <t>CURSO DE CAPACITAÇÃO PARA OPERADOR DE BETONEIRA ESTACIONÁRIA/MISTURADOR (ENCARGOS COMPLEMENTARES) - HORISTA</t>
  </si>
  <si>
    <t xml:space="preserve"> 95389 </t>
  </si>
  <si>
    <t>OPERADOR DE BETONEIRA ESTACIONÁRIA/MISTURADOR COM ENCARGOS COMPLEMENTARES</t>
  </si>
  <si>
    <t xml:space="preserve"> 88377 </t>
  </si>
  <si>
    <t>NIVELADOR (HORISTA)</t>
  </si>
  <si>
    <t xml:space="preserve"> 00007595 </t>
  </si>
  <si>
    <t>FERRAMENTAS - FAMILIA TOPOGRAFO - HORISTA (ENCARGOS COMPLEMENTARES - COLETADO CAIXA)</t>
  </si>
  <si>
    <t xml:space="preserve"> 00043469 </t>
  </si>
  <si>
    <t>EPI - FAMILIA TOPOGRAFO - HORISTA (ENCARGOS COMPLEMENTARES - COLETADO CAIXA)</t>
  </si>
  <si>
    <t xml:space="preserve"> 00043493 </t>
  </si>
  <si>
    <t>CURSO DE CAPACITAÇÃO PARA NIVELADOR (ENCARGOS COMPLEMENTARES) - HORISTA</t>
  </si>
  <si>
    <t xml:space="preserve"> 95352 </t>
  </si>
  <si>
    <t>MÁQUINA EXTRUSORA DE CONCRETO PARA GUIAS E SARJETAS, MOTOR A DIESEL, POTÊNCIA 14 CV - MATERIAIS NA OPERAÇÃO. AF_12/2015</t>
  </si>
  <si>
    <t xml:space="preserve"> 92959 </t>
  </si>
  <si>
    <t>MAQUINA EXTRUSORA DE CONCRETO PARA GUIAS E SARJETAS, COM MOTOR A DIESEL DE 14 CV</t>
  </si>
  <si>
    <t xml:space="preserve"> 00013836 </t>
  </si>
  <si>
    <t>MÁQUINA EXTRUSORA DE CONCRETO PARA GUIAS E SARJETAS, MOTOR A DIESEL, POTÊNCIA 14 CV - MANUTENÇÃO. AF_12/2015</t>
  </si>
  <si>
    <t xml:space="preserve"> 92958 </t>
  </si>
  <si>
    <t>MÁQUINA EXTRUSORA DE CONCRETO PARA GUIAS E SARJETAS, MOTOR A DIESEL, POTÊNCIA 14 CV - JUROS. AF_12/2015</t>
  </si>
  <si>
    <t xml:space="preserve"> 92957 </t>
  </si>
  <si>
    <t>MÁQUINA EXTRUSORA DE CONCRETO PARA GUIAS E SARJETAS, MOTOR A DIESEL, POTÊNCIA 14 CV - DEPRECIAÇÃO. AF_12/2015</t>
  </si>
  <si>
    <t xml:space="preserve"> 92956 </t>
  </si>
  <si>
    <t>MOTORISTA DE CARRO DE PASSEIO</t>
  </si>
  <si>
    <t xml:space="preserve"> 00004095 </t>
  </si>
  <si>
    <t>CURSO DE CAPACITAÇÃO PARA MOTORISTA DE VEÍCULO LEVE (ENCARGOS COMPLEMENTARES) - HORISTA</t>
  </si>
  <si>
    <t xml:space="preserve"> 95349 </t>
  </si>
  <si>
    <t>MOTORISTA DE VEIÍCULO LEVE COM ENCARGOS COMPLEMENTARES</t>
  </si>
  <si>
    <t xml:space="preserve"> 88284 </t>
  </si>
  <si>
    <t>MOTORISTA DE CAMINHAO</t>
  </si>
  <si>
    <t xml:space="preserve"> 00004093 </t>
  </si>
  <si>
    <t>CURSO DE CAPACITAÇÃO PARA MOTORISTA DE CAMINHÃO (ENCARGOS COMPLEMENTARES) - HORISTA</t>
  </si>
  <si>
    <t xml:space="preserve"> 95347 </t>
  </si>
  <si>
    <t>MOTORISTA DE CAMINHÃO COM ENCARGOS COMPLEMENTARES</t>
  </si>
  <si>
    <t xml:space="preserve"> 88282 </t>
  </si>
  <si>
    <t>MOTORISTA DE CAMINHAO-BASCULANTE</t>
  </si>
  <si>
    <t xml:space="preserve"> 00020020 </t>
  </si>
  <si>
    <t>CURSO DE CAPACITAÇÃO PARA MOTORISTA DE BASCULANTE (ENCARGOS COMPLEMENTARES) - HORISTA</t>
  </si>
  <si>
    <t xml:space="preserve"> 95346 </t>
  </si>
  <si>
    <t>MOTORISTA DE BASCULANTE COM ENCARGOS COMPLEMENTARES</t>
  </si>
  <si>
    <t xml:space="preserve"> 88281 </t>
  </si>
  <si>
    <t>MOTONIVELADORA POTÊNCIA BÁSICA LÍQUIDA (PRIMEIRA MARCHA) 125 HP, PESO BRUTO 13032 KG, LARGURA DA LÂMINA DE 3,7 M - MATERIAIS NA OPERAÇÃO. AF_06/2014</t>
  </si>
  <si>
    <t xml:space="preserve"> 53849 </t>
  </si>
  <si>
    <t>MOTONIVELADORA POTENCIA BASICA LIQUIDA (PRIMEIRA MARCHA) 125 HP , PESO BRUTO 13843 KG, LARGURA DA LAMINA DE 3,7 M</t>
  </si>
  <si>
    <t xml:space="preserve"> 00004090 </t>
  </si>
  <si>
    <t>MOTONIVELADORA POTÊNCIA BÁSICA LÍQUIDA (PRIMEIRA MARCHA) 125 HP, PESO BRUTO 13032 KG, LARGURA DA LÂMINA DE 3,7 M - MANUTENÇÃO. AF_06/2014</t>
  </si>
  <si>
    <t xml:space="preserve"> 5779 </t>
  </si>
  <si>
    <t>MOTONIVELADORA POTÊNCIA BÁSICA LÍQUIDA (PRIMEIRA MARCHA) 125 HP, PESO BRUTO 13032 KG, LARGURA DA LÂMINA DE 3,7 M - JUROS. AF_06/2014</t>
  </si>
  <si>
    <t xml:space="preserve"> 89229 </t>
  </si>
  <si>
    <t>MOTONIVELADORA POTÊNCIA BÁSICA LÍQUIDA (PRIMEIRA MARCHA) 125 HP, PESO BRUTO 13032 KG, LARGURA DA LÂMINA DE 3,7 M - DEPRECIAÇÃO. AF_06/2014</t>
  </si>
  <si>
    <t xml:space="preserve"> 89228 </t>
  </si>
  <si>
    <t>PREGO DE ACO POLIDO COM CABECA DUPLA 17 X 27 (2 1/2 X 11)</t>
  </si>
  <si>
    <t xml:space="preserve"> 00040304 </t>
  </si>
  <si>
    <t>DESMOLDANTE PROTETOR PARA FORMAS DE MADEIRA, DE BASE OLEOSA EMULSIONADA EM AGUA</t>
  </si>
  <si>
    <t xml:space="preserve"> 00002692 </t>
  </si>
  <si>
    <t>AJUDANTE DE CARPINTEIRO COM ENCARGOS COMPLEMENTARES</t>
  </si>
  <si>
    <t xml:space="preserve"> 88239 </t>
  </si>
  <si>
    <t>FABRICAÇÃO DE FÔRMA PARA PILARES E ESTRUTURAS SIMILARES, EM MADEIRA SERRADA, E=25 MM. AF_09/2020</t>
  </si>
  <si>
    <t xml:space="preserve"> 92269 </t>
  </si>
  <si>
    <t>PREGO DE ACO POLIDO COM CABECA 17 X 21 (2 X 11)</t>
  </si>
  <si>
    <t xml:space="preserve"> 00005068 </t>
  </si>
  <si>
    <t>PONTALETE *7,5 X 7,5* CM EM PINUS, MISTA OU EQUIVALENTE DA REGIAO - BRUTA</t>
  </si>
  <si>
    <t xml:space="preserve"> 00004491 </t>
  </si>
  <si>
    <t>FABRICAÇÃO DE ESCORAS DO TIPO PONTALETE, EM MADEIRA, PARA PÉ-DIREITO SIMPLES. AF_09/2020</t>
  </si>
  <si>
    <t xml:space="preserve"> 92273 </t>
  </si>
  <si>
    <t xml:space="preserve"> 4805750 </t>
  </si>
  <si>
    <t>PAR</t>
  </si>
  <si>
    <t>LUVA RASPA DE COURO, CANO CURTO (PUNHO *7* CM)</t>
  </si>
  <si>
    <t xml:space="preserve"> 00012892 </t>
  </si>
  <si>
    <t>CARRINHO DE MAO DE ACO CAPACIDADE 50 A 60 L, PNEU COM CAMARA</t>
  </si>
  <si>
    <t xml:space="preserve"> 00002711 </t>
  </si>
  <si>
    <t>CAPA PARA CHUVA EM PVC COM FORRO DE POLIESTER, COM CAPUZ (AMARELA OU AZUL)</t>
  </si>
  <si>
    <t xml:space="preserve"> 00012894 </t>
  </si>
  <si>
    <t>CAPACETE DE SEGURANCA ABA FRONTAL COM SUSPENSAO DE POLIETILENO, SEM JUGULAR (CLASSE B)</t>
  </si>
  <si>
    <t xml:space="preserve"> 00012895 </t>
  </si>
  <si>
    <t>BOTA DE SEGURANCA COM BIQUEIRA DE ACO E COLARINHO ACOLCHOADO</t>
  </si>
  <si>
    <t xml:space="preserve"> 00012893 </t>
  </si>
  <si>
    <t>Pá quadrada</t>
  </si>
  <si>
    <t xml:space="preserve"> 10788 </t>
  </si>
  <si>
    <t>Refeição - café da manhã ( café com leite e dois pães com manteiga)</t>
  </si>
  <si>
    <t xml:space="preserve"> 10761 </t>
  </si>
  <si>
    <t>Protetor solar fps 30 com 120ml</t>
  </si>
  <si>
    <t xml:space="preserve"> 10599 </t>
  </si>
  <si>
    <t>Cesta Básica</t>
  </si>
  <si>
    <t xml:space="preserve"> 10492 </t>
  </si>
  <si>
    <t>cj</t>
  </si>
  <si>
    <t>Exames admissionais/demissionais (checkup)</t>
  </si>
  <si>
    <t xml:space="preserve"> 10517 </t>
  </si>
  <si>
    <t>Protetor auricular</t>
  </si>
  <si>
    <t xml:space="preserve"> 10596 </t>
  </si>
  <si>
    <t>Seguro de vida e acidente em grupo</t>
  </si>
  <si>
    <t xml:space="preserve"> 10362 </t>
  </si>
  <si>
    <t>Talhadeira chata 10" Talhadeira chara 10"</t>
  </si>
  <si>
    <t xml:space="preserve"> 4728 </t>
  </si>
  <si>
    <t>Marreta 1 kg com cabo</t>
  </si>
  <si>
    <t xml:space="preserve"> 4729 </t>
  </si>
  <si>
    <t>Vale transporte</t>
  </si>
  <si>
    <t xml:space="preserve"> 2378 </t>
  </si>
  <si>
    <t>pr</t>
  </si>
  <si>
    <t>Óculos branco proteção</t>
  </si>
  <si>
    <t xml:space="preserve"> 1651 </t>
  </si>
  <si>
    <t>Fardamento com mangas curta</t>
  </si>
  <si>
    <t xml:space="preserve"> 941 </t>
  </si>
  <si>
    <t>Almoço (Participação do empregador)</t>
  </si>
  <si>
    <t xml:space="preserve"> 158 </t>
  </si>
  <si>
    <t>Tarracha para tubos PVC de 3/4"</t>
  </si>
  <si>
    <t xml:space="preserve"> 11254 </t>
  </si>
  <si>
    <t>Tarracha para tubos PVC de 1 1/2"</t>
  </si>
  <si>
    <t xml:space="preserve"> 11256 </t>
  </si>
  <si>
    <t>Tarracha para tubos PVC de 1"</t>
  </si>
  <si>
    <t xml:space="preserve"> 11255 </t>
  </si>
  <si>
    <t>Tarracha para tubos PVC de 1 1/4"</t>
  </si>
  <si>
    <t xml:space="preserve"> 11257 </t>
  </si>
  <si>
    <t>Tarracha para tubos PVC de 1/2"</t>
  </si>
  <si>
    <t xml:space="preserve"> 11253 </t>
  </si>
  <si>
    <t>Praio simples 30cm</t>
  </si>
  <si>
    <t xml:space="preserve"> 10593 </t>
  </si>
  <si>
    <t>Lima chata 12"</t>
  </si>
  <si>
    <t xml:space="preserve"> 10592 </t>
  </si>
  <si>
    <t>TABUA  NAO  APARELHADA  *2,5 X 20* CM, EM MACARANDUBA, ANGELIM OU EQUIVALENTE DA REGIAO - BRUTA</t>
  </si>
  <si>
    <t xml:space="preserve"> 00006193 </t>
  </si>
  <si>
    <t>ESCAVADEIRA HIDRÁULICA SOBRE ESTEIRAS, CAÇAMBA 0,80 M3, PESO OPERACIONAL 17 T, POTENCIA BRUTA 111 HP - MATERIAIS NA OPERAÇÃO. AF_06/2014</t>
  </si>
  <si>
    <t xml:space="preserve"> 5630 </t>
  </si>
  <si>
    <t>ESCAVADEIRA HIDRAULICA SOBRE ESTEIRAS, CACAMBA 0,80M3, PESO OPERACIONAL 17T, POTENCIA BRUTA 111HP</t>
  </si>
  <si>
    <t xml:space="preserve"> 00010685 </t>
  </si>
  <si>
    <t>ESCAVADEIRA HIDRÁULICA SOBRE ESTEIRAS, CAÇAMBA 0,80 M3, PESO OPERACIONAL 17 T, POTENCIA BRUTA 111 HP - MANUTENÇÃO. AF_06/2014</t>
  </si>
  <si>
    <t xml:space="preserve"> 5629 </t>
  </si>
  <si>
    <t>ESCAVADEIRA HIDRÁULICA SOBRE ESTEIRAS, CAÇAMBA 0,80 M3, PESO OPERACIONAL 17 T, POTENCIA BRUTA 111 HP - JUROS. AF_06/2014</t>
  </si>
  <si>
    <t xml:space="preserve"> 5628 </t>
  </si>
  <si>
    <t>ESCAVADEIRA HIDRÁULICA SOBRE ESTEIRAS, CAÇAMBA 0,80 M3, PESO OPERACIONAL 17 T, POTENCIA BRUTA 111 HP - DEPRECIAÇÃO. AF_06/2014</t>
  </si>
  <si>
    <t xml:space="preserve"> 5627 </t>
  </si>
  <si>
    <t>ARGAMASSA TRAÇO 1:2:8 (EM VOLUME DE CIMENTO, CAL E AREIA MÉDIA ÚMIDA) PARA EMBOÇO/MASSA ÚNICA/ASSENTAMENTO DE ALVENARIA DE VEDAÇÃO, PREPARO MECÂNICO COM BETONEIRA 400 L. AF_08/2019</t>
  </si>
  <si>
    <t xml:space="preserve"> 87292 </t>
  </si>
  <si>
    <t>FERRAMENTAS - FAMILIA ELETRICISTA - HORISTA (ENCARGOS COMPLEMENTARES - COLETADO CAIXA)</t>
  </si>
  <si>
    <t xml:space="preserve"> 00043460 </t>
  </si>
  <si>
    <t>EPI - FAMILIA ELETRICISTA - HORISTA (ENCARGOS COMPLEMENTARES - COLETADO CAIXA)</t>
  </si>
  <si>
    <t xml:space="preserve"> 00043484 </t>
  </si>
  <si>
    <t>ELETRICISTA (HORISTA)</t>
  </si>
  <si>
    <t xml:space="preserve"> 00002436 </t>
  </si>
  <si>
    <t>CURSO DE CAPACITAÇÃO PARA ELETRICISTA (ENCARGOS COMPLEMENTARES) - HORISTA</t>
  </si>
  <si>
    <t xml:space="preserve"> 95332 </t>
  </si>
  <si>
    <t>DESENHISTA DETALHISTA (HORISTA)</t>
  </si>
  <si>
    <t xml:space="preserve"> 00002355 </t>
  </si>
  <si>
    <t>CURSO DE CAPACITAÇÃO PARA DESENHISTA DETALHISTA (ENCARGOS COMPLEMENTARES) - HORISTA</t>
  </si>
  <si>
    <t xml:space="preserve"> 95391 </t>
  </si>
  <si>
    <t>Cimento Portland CP II - 32 - saco - Caminhão carroceria com capacidade de 15 t - 188 kW</t>
  </si>
  <si>
    <t>M0424</t>
  </si>
  <si>
    <t>5914389
0,000
R$  0,79</t>
  </si>
  <si>
    <t>5914374
0,000
R$  0,96</t>
  </si>
  <si>
    <t>5914359
0,000
R$  1,20</t>
  </si>
  <si>
    <t>Brita 2 - Caminhão basculante com capacidade de 10 m³ - 188 kW</t>
  </si>
  <si>
    <t>M0192</t>
  </si>
  <si>
    <t>Brita 1 - Caminhão basculante com capacidade de 10 m³ - 188 kW</t>
  </si>
  <si>
    <t>M0191</t>
  </si>
  <si>
    <t>Areia média lavada - Caminhão basculante com capacidade de 10 m³ - 188 kW</t>
  </si>
  <si>
    <t>M0082</t>
  </si>
  <si>
    <t>Aditivo plastificante e retardador de pega para concreto e argamassa - Caminhão carroceria com capacidade de 15 t - 188 kW</t>
  </si>
  <si>
    <t>M0030</t>
  </si>
  <si>
    <t>Carga, manobra e descarga de agregados ou solos em caminhão basculante de 10 m³ - carga com carregadeira de 3,40 m³(exclusa) e descarga livre</t>
  </si>
  <si>
    <t>Cimento Portland CP II - 32 - saco</t>
  </si>
  <si>
    <t>Brita 2</t>
  </si>
  <si>
    <t>Brita 1</t>
  </si>
  <si>
    <t>Areia média lavada</t>
  </si>
  <si>
    <t>Aditivo plastificante e retardador de pega para concreto e argamassa</t>
  </si>
  <si>
    <t>Pedreiro</t>
  </si>
  <si>
    <t>P9821</t>
  </si>
  <si>
    <t>Transportador manual gerica com capacidade de 180 l</t>
  </si>
  <si>
    <t>E9064</t>
  </si>
  <si>
    <t>Transportador manual carrinho de mão com capacidade de 80 l</t>
  </si>
  <si>
    <t>E9071</t>
  </si>
  <si>
    <t>Grupo gerador - 2,5/3 kVA</t>
  </si>
  <si>
    <t>E9521</t>
  </si>
  <si>
    <t>Betoneira com motor a gasolina com capacidade de 600 l - 10 kW</t>
  </si>
  <si>
    <t>E9519</t>
  </si>
  <si>
    <t>Balança plataforma digital com mesa de 75 x 75 cm com capacidade de 500 kg</t>
  </si>
  <si>
    <t>E9010</t>
  </si>
  <si>
    <t>Concreto fck = 20 MPa - confecção em betoneira e lançamento manual - areia e brita comerciais</t>
  </si>
  <si>
    <t xml:space="preserve"> 1107892 </t>
  </si>
  <si>
    <t>M1097</t>
  </si>
  <si>
    <t>Pedra de mão ou rachão</t>
  </si>
  <si>
    <t xml:space="preserve"> 1106165 </t>
  </si>
  <si>
    <t xml:space="preserve"> 5914655 </t>
  </si>
  <si>
    <t>CARPINTEIRO DE FORMAS (HORISTA)</t>
  </si>
  <si>
    <t xml:space="preserve"> 00001213 </t>
  </si>
  <si>
    <t>CURSO DE CAPACITAÇÃO PARA CARPINTEIRO DE FÔRMAS (ENCARGOS COMPLEMENTARES) - HORISTA</t>
  </si>
  <si>
    <t xml:space="preserve"> 95330 </t>
  </si>
  <si>
    <t>AUXILIAR DE TOPOGRAFO (HORISTA)</t>
  </si>
  <si>
    <t xml:space="preserve"> 00000244 </t>
  </si>
  <si>
    <t>CURSO DE CAPACITAÇÃO PARA AUXILIAR DE TOPÓGRAFO (ENCARGOS COMPLEMENTARES) - HORISTA</t>
  </si>
  <si>
    <t xml:space="preserve"> 95322 </t>
  </si>
  <si>
    <t>AUXILIAR DE LABORATORISTA DE SOLOS E DE CONCRETO (HORISTA)</t>
  </si>
  <si>
    <t xml:space="preserve"> 00000245 </t>
  </si>
  <si>
    <t>CURSO DE CAPACITAÇÃO PARA AUXILIAR DE LABORATÓRIO (ENCARGOS COMPLEMENTARES) - HORISTA</t>
  </si>
  <si>
    <t xml:space="preserve"> 95318 </t>
  </si>
  <si>
    <t>ASSENTADOR DE MANILHAS</t>
  </si>
  <si>
    <t xml:space="preserve"> 00040331 </t>
  </si>
  <si>
    <t>CURSO DE CAPACITAÇÃO PARA ASSENTADOR DE TUBOS (ENCARGOS COMPLEMENTARES) - HORISTA</t>
  </si>
  <si>
    <t xml:space="preserve"> 95315 </t>
  </si>
  <si>
    <t>ARMADOR (HORISTA)</t>
  </si>
  <si>
    <t xml:space="preserve"> 00000378 </t>
  </si>
  <si>
    <t>CURSO DE CAPACITAÇÃO PARA ARMADOR (ENCARGOS COMPLEMENTARES) - HORISTA</t>
  </si>
  <si>
    <t xml:space="preserve"> 95314 </t>
  </si>
  <si>
    <t>ALMOXARIFE (HORISTA)</t>
  </si>
  <si>
    <t xml:space="preserve"> 00000253 </t>
  </si>
  <si>
    <t>CURSO DE CAPACITAÇÃO PARA ALMOXARIFE (ENCARGOS COMPLEMENTARES) - HORISTA</t>
  </si>
  <si>
    <t xml:space="preserve"> 95392 </t>
  </si>
  <si>
    <t>AJUDANTE ESPECIALIZADO</t>
  </si>
  <si>
    <t xml:space="preserve"> 00000242 </t>
  </si>
  <si>
    <t>CURSO DE CAPACITAÇÃO PARA AJUDANTE ESPECIALIZADO (ENCARGOS COMPLEMENTARES) - HORISTA</t>
  </si>
  <si>
    <t xml:space="preserve"> 95313 </t>
  </si>
  <si>
    <t>CARPINTEIRO AUXILIAR (HORISTA)</t>
  </si>
  <si>
    <t xml:space="preserve"> 00006117 </t>
  </si>
  <si>
    <t>CURSO DE CAPACITAÇÃO PARA AJUDANTE DE CARPINTEIRO (ENCARGOS COMPLEMENTARES) - HORISTA</t>
  </si>
  <si>
    <t xml:space="preserve"> 95309 </t>
  </si>
  <si>
    <t>AJUDANTE DE ARMADOR (HORISTA)</t>
  </si>
  <si>
    <t xml:space="preserve"> 00006114 </t>
  </si>
  <si>
    <t>CURSO DE CAPACITAÇÃO PARA AJUDANTE DE ARMADOR (ENCARGOS COMPLEMENTARES) - HORISTA</t>
  </si>
  <si>
    <t xml:space="preserve"> 95308 </t>
  </si>
  <si>
    <t>ACO CA-25, 6,3 MM OU 8,0 MM, VERGALHAO</t>
  </si>
  <si>
    <t xml:space="preserve"> 00043053 </t>
  </si>
  <si>
    <t>AJUDANTE DE ARMADOR COM ENCARGOS COMPLEMENTARES</t>
  </si>
  <si>
    <t xml:space="preserve"> 88238 </t>
  </si>
  <si>
    <t>CORTE E DOBRA DE AÇO CA-25, DIÂMETRO DE 8,0 MM. AF_06/2022</t>
  </si>
  <si>
    <t xml:space="preserve"> 92876 </t>
  </si>
  <si>
    <t>CORTE E DOBRA DE AÇO CA-25, DIÂMETRO DE 6,3 MM. AF_06/2022</t>
  </si>
  <si>
    <t xml:space="preserve"> 92875 </t>
  </si>
  <si>
    <t>ACO CA-25, 10,0 MM, OU 12,5 MM, OU 16,0 MM, OU 20,0 MM, OU 25,0 MM, VERGALHAO</t>
  </si>
  <si>
    <t xml:space="preserve"> 00043054 </t>
  </si>
  <si>
    <t>CORTE E DOBRA DE AÇO CA-25, DIÂMETRO DE 20,0 MM. AF_06/2022</t>
  </si>
  <si>
    <t xml:space="preserve"> 92880 </t>
  </si>
  <si>
    <t>CORTE E DOBRA DE AÇO CA-25, DIÂMETRO DE 16,0 MM. AF_06/2022</t>
  </si>
  <si>
    <t xml:space="preserve"> 92879 </t>
  </si>
  <si>
    <t>CORTE E DOBRA DE AÇO CA-25, DIÂMETRO DE 12,5 MM. AF_06/2022</t>
  </si>
  <si>
    <t xml:space="preserve"> 92878 </t>
  </si>
  <si>
    <t>CORTE E DOBRA DE AÇO CA-25, DIÂMETRO DE 10,0 MM. AF_06/2022</t>
  </si>
  <si>
    <t xml:space="preserve"> 92877 </t>
  </si>
  <si>
    <t>BETONEIRA CAPACIDADE NOMINAL DE 400 L, CAPACIDADE DE MISTURA 280 L, MOTOR ELÉTRICO TRIFÁSICO POTÊNCIA DE 2 CV, SEM CARREGADOR - CHP DIURNO. AF_10/2014</t>
  </si>
  <si>
    <t xml:space="preserve"> 88830 </t>
  </si>
  <si>
    <t>BETONEIRA CAPACIDADE NOMINAL DE 400 L, CAPACIDADE DE MISTURA 280 L, MOTOR ELÉTRICO TRIFÁSICO POTÊNCIA DE 2 CV, SEM CARREGADOR - CHI DIURNO. AF_10/2014</t>
  </si>
  <si>
    <t xml:space="preserve"> 88831 </t>
  </si>
  <si>
    <t>CONCRETO FCK = 15MPA, TRAÇO 1:3,4:3,5 (EM MASSA SECA DE CIMENTO/ AREIA MÉDIA/ BRITA 1) - PREPARO MECÂNICO COM BETONEIRA 400 L. AF_05/2021</t>
  </si>
  <si>
    <t xml:space="preserve"> 94963 </t>
  </si>
  <si>
    <t>GASOLINA COMUM</t>
  </si>
  <si>
    <t xml:space="preserve"> 00004222 </t>
  </si>
  <si>
    <t>COMPACTADOR DE SOLOS DE PERCUSSÃO (SOQUETE) COM MOTOR A GASOLINA 4 TEMPOS, POTÊNCIA 4 CV - MATERIAIS NA OPERAÇÃO. AF_08/2015</t>
  </si>
  <si>
    <t xml:space="preserve"> 91532 </t>
  </si>
  <si>
    <t>COMPACTADOR DE SOLOS DE PERCURSAO (SOQUETE) COM MOTOR A GASOLINA 4 TEMPOS DE 4 HP (4 CV)</t>
  </si>
  <si>
    <t xml:space="preserve"> 00013458 </t>
  </si>
  <si>
    <t>COMPACTADOR DE SOLOS DE PERCUSSÃO (SOQUETE) COM MOTOR A GASOLINA 4 TEMPOS, POTÊNCIA 4 CV - MANUTENÇÃO. AF_08/2015</t>
  </si>
  <si>
    <t xml:space="preserve"> 91531 </t>
  </si>
  <si>
    <t>COMPACTADOR DE SOLOS DE PERCUSSÃO (SOQUETE) COM MOTOR A GASOLINA 4 TEMPOS, POTÊNCIA 4 CV - JUROS. AF_08/2015</t>
  </si>
  <si>
    <t xml:space="preserve"> 91530 </t>
  </si>
  <si>
    <t>COMPACTADOR DE SOLOS DE PERCUSSÃO (SOQUETE) COM MOTOR A GASOLINA 4 TEMPOS, POTÊNCIA 4 CV - DEPRECIAÇÃO. AF_08/2015</t>
  </si>
  <si>
    <t xml:space="preserve"> 91529 </t>
  </si>
  <si>
    <t>ARGAMASSA TRAÇO 1:3 (EM VOLUME DE CIMENTO E AREIA GROSSA ÚMIDA) PARA CHAPISCO CONVENCIONAL, PREPARO MECÂNICO COM BETONEIRA 400 L. AF_08/2019</t>
  </si>
  <si>
    <t xml:space="preserve"> 87313 </t>
  </si>
  <si>
    <t>FERRAMENTAS - FAMILIA CARPINTEIRO DE FORMAS - HORISTA (ENCARGOS COMPLEMENTARES - COLETADO CAIXA)</t>
  </si>
  <si>
    <t xml:space="preserve"> 00043459 </t>
  </si>
  <si>
    <t>EPI - FAMILIA CARPINTEIRO DE FORMAS - HORISTA (ENCARGOS COMPLEMENTARES - COLETADO CAIXA)</t>
  </si>
  <si>
    <t xml:space="preserve"> 00043483 </t>
  </si>
  <si>
    <t>CAMINHÃO TOCO, PBT 16.000 KG, CARGA ÚTIL MÁX. 10.685 KG, DIST. ENTRE EIXOS 4,8 M, POTÊNCIA 189 CV, INCLUSIVE CARROCERIA FIXA ABERTA DE MADEIRA P/ TRANSPORTE GERAL DE CARGA SECA, DIMEN. APROX. 2,5 X 7,00 X 0,50 M - MATERIAIS NA OPERAÇÃO. AF_06/2014</t>
  </si>
  <si>
    <t xml:space="preserve"> 53797 </t>
  </si>
  <si>
    <t>CARROCERIA FIXA ABERTA DE MADEIRA PARA TRANSPORTE GERAL DE CARGA SECA DIMENSOES APROXIMADAS 2,5 X 7,00 X 0,50 M (INCLUI MONTAGEM, NAO INCLUI CAMINHAO)</t>
  </si>
  <si>
    <t xml:space="preserve"> 00037731 </t>
  </si>
  <si>
    <t>CAMINHAO TOCO, PESO BRUTO TOTAL 16000 KG, CARGA UTIL MAXIMA 11030 KG, DISTANCIA ENTRE EIXOS 5,41 M, POTENCIA 185 CV (INCLUI CABINE E CHASSI, NAO INCLUI CARROCERIA)</t>
  </si>
  <si>
    <t xml:space="preserve"> 00037752 </t>
  </si>
  <si>
    <t>CAMINHÃO TOCO, PBT 16.000 KG, CARGA ÚTIL MÁX. 10.685 KG, DIST. ENTRE EIXOS 4,8 M, POTÊNCIA 189 CV, INCLUSIVE CARROCERIA FIXA ABERTA DE MADEIRA P/ TRANSPORTE GERAL DE CARGA SECA, DIMEN. APROX. 2,5 X 7,00 X 0,50 M - MANUTENÇÃO. AF_06/2014</t>
  </si>
  <si>
    <t xml:space="preserve"> 5705 </t>
  </si>
  <si>
    <t>CAMINHÃO TOCO, PBT 16.000 KG, CARGA ÚTIL MÁX. 10.685 KG, DIST. ENTRE EIXOS 4,8 M, POTÊNCIA 189 CV, INCLUSIVE CARROCERIA FIXA ABERTA DE MADEIRA P/ TRANSPORTE GERAL DE CARGA SECA, DIMEN. APROX. 2,5 X 7,00 X 0,50 M - JUROS. AF_06/2014</t>
  </si>
  <si>
    <t xml:space="preserve"> 89265 </t>
  </si>
  <si>
    <t>CAMINHÃO TOCO, PBT 16.000 KG, CARGA ÚTIL MÁX. 10.685 KG, DIST. ENTRE EIXOS 4,8 M, POTÊNCIA 189 CV, INCLUSIVE CARROCERIA FIXA ABERTA DE MADEIRA P/ TRANSPORTE GERAL DE CARGA SECA, DIMEN. APROX. 2,5 X 7,00 X 0,50 M - IMPOSTOS E SEGUROS. AF_06/2014</t>
  </si>
  <si>
    <t xml:space="preserve"> 89266 </t>
  </si>
  <si>
    <t>CAMINHÃO TOCO, PBT 16.000 KG, CARGA ÚTIL MÁX. 10.685 KG, DIST. ENTRE EIXOS 4,8 M, POTÊNCIA 189 CV, INCLUSIVE CARROCERIA FIXA ABERTA DE MADEIRA P/ TRANSPORTE GERAL DE CARGA SECA, DIMEN. APROX. 2,5 X 7,00 X 0,50 M - DEPRECIAÇÃO. AF_06/2014</t>
  </si>
  <si>
    <t xml:space="preserve"> 89264 </t>
  </si>
  <si>
    <t>CAMINHÃO PIPA 10.000 L TRUCADO, PESO BRUTO TOTAL 23.000 KG, CARGA ÚTIL MÁXIMA 15.935 KG, DISTÂNCIA ENTRE EIXOS 4,8 M, POTÊNCIA 230 CV, INCLUSIVE TANQUE DE AÇO PARA TRANSPORTE DE ÁGUA - MATERIAIS NA OPERAÇÃO. AF_06/2014</t>
  </si>
  <si>
    <t xml:space="preserve"> 53831 </t>
  </si>
  <si>
    <t>TANQUE DE ACO CARBONO NAO REVESTIDO, PARA TRANSPORTE DE AGUA COM CAPACIDADE DE 10 M3, COM BOMBA CENTRIFUGA POR TOMADA DE FORCA, VAZAO MAXIMA *75* M3/H (INCLUI MONTAGEM, NAO INCLUI CAMINHAO)</t>
  </si>
  <si>
    <t xml:space="preserve"> 00037736 </t>
  </si>
  <si>
    <t>CAMINHAO TRUCADO, PESO BRUTO TOTAL 23000 KG, CARGA UTIL MAXIMA 15285 KG, DISTANCIA ENTRE EIXOS 4,80 M, POTENCIA 326 CV (INCLUI CABINE E CHASSI, NAO INCLUI CARROCERIA)</t>
  </si>
  <si>
    <t xml:space="preserve"> 00037758 </t>
  </si>
  <si>
    <t>CAMINHÃO PIPA 10.000 L TRUCADO, PESO BRUTO TOTAL 23.000 KG, CARGA ÚTIL MÁXIMA 15.935 KG, DISTÂNCIA ENTRE EIXOS 4,8 M, POTÊNCIA 230 CV, INCLUSIVE TANQUE DE AÇO PARA TRANSPORTE DE ÁGUA - MANUTENÇÃO. AF_06/2014</t>
  </si>
  <si>
    <t xml:space="preserve"> 5763 </t>
  </si>
  <si>
    <t>CAMINHÃO PIPA 10.000 L TRUCADO, PESO BRUTO TOTAL 23.000 KG, CARGA ÚTIL MÁXIMA 15.935 KG, DISTÂNCIA ENTRE EIXOS 4,8 M, POTÊNCIA 230 CV, INCLUSIVE TANQUE DE AÇO PARA TRANSPORTE DE ÁGUA - JUROS. AF_06/2014</t>
  </si>
  <si>
    <t xml:space="preserve"> 91397 </t>
  </si>
  <si>
    <t>CAMINHÃO PIPA 10.000 L TRUCADO, PESO BRUTO TOTAL 23.000 KG, CARGA ÚTIL MÁXIMA 15.935 KG, DISTÂNCIA ENTRE EIXOS 4,8 M, POTÊNCIA 230 CV, INCLUSIVE TANQUE DE AÇO PARA TRANSPORTE DE ÁGUA - IMPOSTOS E SEGUROS. AF_06/2014</t>
  </si>
  <si>
    <t xml:space="preserve"> 91398 </t>
  </si>
  <si>
    <t>CAMINHÃO PIPA 10.000 L TRUCADO, PESO BRUTO TOTAL 23.000 KG, CARGA ÚTIL MÁXIMA 15.935 KG, DISTÂNCIA ENTRE EIXOS 4,8 M, POTÊNCIA 230 CV, INCLUSIVE TANQUE DE AÇO PARA TRANSPORTE DE ÁGUA - DEPRECIAÇÃO. AF_06/2014</t>
  </si>
  <si>
    <t xml:space="preserve"> 91396 </t>
  </si>
  <si>
    <t>CAMINHÃO BASCULANTE 6 M3, PESO BRUTO TOTAL 16.000 KG, CARGA ÚTIL MÁXIMA 13.071 KG, DISTÂNCIA ENTRE EIXOS 4,80 M, POTÊNCIA 230 CV INCLUSIVE CAÇAMBA METÁLICA - MATERIAIS NA OPERAÇÃO. AF_06/2014</t>
  </si>
  <si>
    <t xml:space="preserve"> 53792 </t>
  </si>
  <si>
    <t>CAMINHAO TOCO, PESO BRUTO TOTAL 16000 KG, CARGA UTIL MAXIMA 10830 KG, DISTANCIA ENTRE EIXOS 3,56 M, POTENCIA 226 CV (INCLUI CABINE E CHASSI, NAO INCLUI CARROCERIA)</t>
  </si>
  <si>
    <t xml:space="preserve"> 00044058 </t>
  </si>
  <si>
    <t>CACAMBA METALICA BASCULANTE COM CAPACIDADE DE 6 M3 (INCLUI MONTAGEM, NAO INCLUI CAMINHAO)</t>
  </si>
  <si>
    <t xml:space="preserve"> 00037733 </t>
  </si>
  <si>
    <t>CAMINHÃO BASCULANTE 6 M3, PESO BRUTO TOTAL 16.000 KG, CARGA ÚTIL MÁXIMA 13.071 KG, DISTÂNCIA ENTRE EIXOS 4,80 M, POTÊNCIA 230 CV INCLUSIVE CAÇAMBA METÁLICA - MANUTENÇÃO. AF_06/2014</t>
  </si>
  <si>
    <t xml:space="preserve"> 5695 </t>
  </si>
  <si>
    <t>CAMINHÃO BASCULANTE 6 M3, PESO BRUTO TOTAL 16.000 KG, CARGA ÚTIL MÁXIMA 13.071 KG, DISTÂNCIA ENTRE EIXOS 4,80 M, POTÊNCIA 230 CV INCLUSIVE CAÇAMBA METÁLICA - JUROS. AF_06/2014</t>
  </si>
  <si>
    <t xml:space="preserve"> 91368 </t>
  </si>
  <si>
    <t>CAMINHÃO BASCULANTE 6 M3, PESO BRUTO TOTAL 16.000 KG, CARGA ÚTIL MÁXIMA 13.071 KG, DISTÂNCIA ENTRE EIXOS 4,80 M, POTÊNCIA 230 CV INCLUSIVE CAÇAMBA METÁLICA - IMPOSTOS E SEGUROS. AF_06/2014</t>
  </si>
  <si>
    <t xml:space="preserve"> 91369 </t>
  </si>
  <si>
    <t>CAMINHÃO BASCULANTE 6 M3, PESO BRUTO TOTAL 16.000 KG, CARGA ÚTIL MÁXIMA 13.071 KG, DISTÂNCIA ENTRE EIXOS 4,80 M, POTÊNCIA 230 CV INCLUSIVE CAÇAMBA METÁLICA - DEPRECIAÇÃO. AF_06/2014</t>
  </si>
  <si>
    <t xml:space="preserve"> 91367 </t>
  </si>
  <si>
    <t>CAMINHONETE COM MOTOR A DIESEL, POTÊNCIA 180 CV, CABINE DUPLA, 4X4 - MATERIAIS NA OPERAÇÃO. AF_11/2015</t>
  </si>
  <si>
    <t xml:space="preserve"> 92137 </t>
  </si>
  <si>
    <t>CAMINHONETE COM MOTOR A DIESEL, POTENCIA *160* CV, CABINE DUPLA, 4X4</t>
  </si>
  <si>
    <t xml:space="preserve"> 00001159 </t>
  </si>
  <si>
    <t>CAMINHONETE COM MOTOR A DIESEL, POTÊNCIA 180 CV, CABINE DUPLA, 4X4 - MANUTENÇÃO. AF_11/2015</t>
  </si>
  <si>
    <t xml:space="preserve"> 92136 </t>
  </si>
  <si>
    <t>CAMINHONETE COM MOTOR A DIESEL, POTÊNCIA 180 CV, CABINE DUPLA, 4X4 - JUROS. AF_11/2015</t>
  </si>
  <si>
    <t xml:space="preserve"> 92134 </t>
  </si>
  <si>
    <t>CAMINHONETE COM MOTOR A DIESEL, POTÊNCIA 180 CV, CABINE DUPLA, 4X4 - IMPOSTOS E SEGUROS. AF_11/2015</t>
  </si>
  <si>
    <t xml:space="preserve"> 92135 </t>
  </si>
  <si>
    <t>CAMINHONETE COM MOTOR A DIESEL, POTÊNCIA 180 CV, CABINE DUPLA, 4X4 - DEPRECIAÇÃO. AF_11/2015</t>
  </si>
  <si>
    <t xml:space="preserve"> 92133 </t>
  </si>
  <si>
    <t>CAMINHONETE CABINE SIMPLES COM MOTOR 1.6 FLEX, CÂMBIO MANUAL, POTÊNCIA 101/104 CV, 2 PORTAS - MATERIAIS NA OPERAÇÃO. AF_11/2015</t>
  </si>
  <si>
    <t xml:space="preserve"> 92144 </t>
  </si>
  <si>
    <t>PICAPE CABINE SIMPLES COM MOTOR 1.6 FLEX, CAMBIO MANUAL, POTENCIA 101/104 CV, 2 PORTAS</t>
  </si>
  <si>
    <t xml:space="preserve"> 00013617 </t>
  </si>
  <si>
    <t>CAMINHONETE CABINE SIMPLES COM MOTOR 1.6 FLEX, CÂMBIO MANUAL, POTÊNCIA 101/104 CV, 2 PORTAS - MANUTENÇÃO. AF_11/2015</t>
  </si>
  <si>
    <t xml:space="preserve"> 92143 </t>
  </si>
  <si>
    <t>CAMINHONETE CABINE SIMPLES COM MOTOR 1.6 FLEX, CÂMBIO MANUAL, POTÊNCIA 101/104 CV, 2 PORTAS - JUROS. AF_11/2015</t>
  </si>
  <si>
    <t xml:space="preserve"> 92141 </t>
  </si>
  <si>
    <t>CAMINHONETE CABINE SIMPLES COM MOTOR 1.6 FLEX, CÂMBIO MANUAL, POTÊNCIA 101/104 CV, 2 PORTAS - IMPOSTOS E SEGUROS. AF_11/2015</t>
  </si>
  <si>
    <t xml:space="preserve"> 92142 </t>
  </si>
  <si>
    <t>CAMINHONETE CABINE SIMPLES COM MOTOR 1.6 FLEX, CÂMBIO MANUAL, POTÊNCIA 101/104 CV, 2 PORTAS - DEPRECIAÇÃO. AF_11/2015</t>
  </si>
  <si>
    <t xml:space="preserve"> 92140 </t>
  </si>
  <si>
    <t>BETONEIRA CAPACIDADE NOMINAL DE 400 L, CAPACIDADE DE MISTURA 280 L, MOTOR ELÉTRICO TRIFÁSICO POTÊNCIA DE 2 CV, SEM CARREGADOR - MATERIAIS NA OPERAÇÃO. AF_10/2014</t>
  </si>
  <si>
    <t xml:space="preserve"> 88829 </t>
  </si>
  <si>
    <t>BETONEIRA CAPACIDADE NOMINAL 400 L, CAPACIDADE DE MISTURA  280 L, MOTOR ELETRICO TRIFASICO 220/380 V POTENCIA 2 CV, SEM CARREGADOR</t>
  </si>
  <si>
    <t xml:space="preserve"> 00010535 </t>
  </si>
  <si>
    <t>BETONEIRA CAPACIDADE NOMINAL DE 400 L, CAPACIDADE DE MISTURA 280 L, MOTOR ELÉTRICO TRIFÁSICO POTÊNCIA DE 2 CV, SEM CARREGADOR - MANUTENÇÃO. AF_10/2014</t>
  </si>
  <si>
    <t xml:space="preserve"> 88828 </t>
  </si>
  <si>
    <t>BETONEIRA CAPACIDADE NOMINAL DE 400 L, CAPACIDADE DE MISTURA 280 L, MOTOR ELÉTRICO TRIFÁSICO POTÊNCIA DE 2 CV, SEM CARREGADOR - JUROS. AF_10/2014</t>
  </si>
  <si>
    <t xml:space="preserve"> 88827 </t>
  </si>
  <si>
    <t>BETONEIRA CAPACIDADE NOMINAL DE 400 L, CAPACIDADE DE MISTURA 280 L, MOTOR ELÉTRICO TRIFÁSICO POTÊNCIA DE 2 CV, SEM CARREGADOR - DEPRECIAÇÃO. AF_10/2014</t>
  </si>
  <si>
    <t xml:space="preserve"> 88826 </t>
  </si>
  <si>
    <t>ESPACADOR / DISTANCIADOR CIRCULAR COM ENTRADA LATERAL, EM PLASTICO, PARA VERGALHAO *4,2 A 12,5* MM, COBRIMENTO 20 MM</t>
  </si>
  <si>
    <t xml:space="preserve"> 00039017 </t>
  </si>
  <si>
    <t>Caminhão carroceria com guindauto com capacidade de 20 t.m - 136 kW</t>
  </si>
  <si>
    <t>E9686</t>
  </si>
  <si>
    <t xml:space="preserve"> 5914333 </t>
  </si>
  <si>
    <t xml:space="preserve"> 5914647 </t>
  </si>
  <si>
    <t>Composições Auxiliares</t>
  </si>
  <si>
    <t>Custo Acumulado</t>
  </si>
  <si>
    <t>Porcentagem Acumulado</t>
  </si>
  <si>
    <t>Custo</t>
  </si>
  <si>
    <t>Porcentagem</t>
  </si>
  <si>
    <t>180 DIAS</t>
  </si>
  <si>
    <t>150 DIAS</t>
  </si>
  <si>
    <t>120 DIAS</t>
  </si>
  <si>
    <t>90 DIAS</t>
  </si>
  <si>
    <t>60 DIAS</t>
  </si>
  <si>
    <t>30 DIAS</t>
  </si>
  <si>
    <t>Total Por Etapa</t>
  </si>
  <si>
    <t>OBJETO</t>
  </si>
  <si>
    <t>TIPO DE OBRA DO EMPREENDIMENTO</t>
  </si>
  <si>
    <t>DESONERAÇÃO</t>
  </si>
  <si>
    <t>Construção e Reforma de Edifícios</t>
  </si>
  <si>
    <t>SIM</t>
  </si>
  <si>
    <t>Conforme legislação tributária municipal, definir estimativa de percentual da base de cálculo para o ISS:</t>
  </si>
  <si>
    <t>Sobre a base de cálculo, definir a respectiva alíquota do ISS (entre 2% e 5%):</t>
  </si>
  <si>
    <t>Itens</t>
  </si>
  <si>
    <t>Siglas</t>
  </si>
  <si>
    <t>% Adotado</t>
  </si>
  <si>
    <t>Situação</t>
  </si>
  <si>
    <t>1º Quartil</t>
  </si>
  <si>
    <t>Médio</t>
  </si>
  <si>
    <t>3º Quartil</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</si>
  <si>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</si>
  <si>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</si>
  <si>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</si>
  <si>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</si>
  <si>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</si>
  <si>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</si>
  <si>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</si>
  <si>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BDI PAD</t>
  </si>
  <si>
    <t>BDI COM desoneração</t>
  </si>
  <si>
    <t>BDI DES</t>
  </si>
  <si>
    <t>Anexo: Relatório Técnico Circunstanciado justificando a adoção do percentual de cada parcela do BDI.</t>
  </si>
  <si>
    <t>Os valores de BDI foram calculados com o emprego da fórmula:</t>
  </si>
  <si>
    <t xml:space="preserve"> - 1</t>
  </si>
  <si>
    <t>ENCARGOS SOCIAIS</t>
  </si>
  <si>
    <t>DESONERADO: 
HORISTA: 84,28%
MENSALISTA: 46,49%</t>
  </si>
  <si>
    <t>PLANILHA ORÇAMENTÁRIA RESUMIDA</t>
  </si>
  <si>
    <t>ITEM</t>
  </si>
  <si>
    <t>DESCRIÇÃO</t>
  </si>
  <si>
    <t>TOTAL</t>
  </si>
  <si>
    <t>PESO (%)</t>
  </si>
  <si>
    <t>ORÇAMENTO SINTÉTICO</t>
  </si>
  <si>
    <t>CÓDIGO</t>
  </si>
  <si>
    <t>BANCO</t>
  </si>
  <si>
    <t>UND</t>
  </si>
  <si>
    <t>QUANT.</t>
  </si>
  <si>
    <t>VALOR UNIT COM BDI</t>
  </si>
  <si>
    <t>CURVA ABC DE SERVIÇOS</t>
  </si>
  <si>
    <t>PESO ACUMULADO (%)</t>
  </si>
  <si>
    <t>OBRA</t>
  </si>
  <si>
    <t>BANCOS</t>
  </si>
  <si>
    <t>CRONOGRAMA FÍSICO E FINANCEIRO</t>
  </si>
  <si>
    <t>COMPOSIÇÕES ANALÍTICAS COM PREÇO UNITÁRIO</t>
  </si>
  <si>
    <t>MIN</t>
  </si>
  <si>
    <t>MED</t>
  </si>
  <si>
    <t>MAX</t>
  </si>
  <si>
    <t>AC</t>
  </si>
  <si>
    <t>SG</t>
  </si>
  <si>
    <t>NÃO</t>
  </si>
  <si>
    <t>R</t>
  </si>
  <si>
    <t>Nº TC/CR</t>
  </si>
  <si>
    <t>PROPONENTE / TOMADOR</t>
  </si>
  <si>
    <t>DF</t>
  </si>
  <si>
    <t>Construção de Praças Urbanas, Rodovias, Ferrovias e recapeamento e pavimentação de vias urbanas</t>
  </si>
  <si>
    <t>Construção de Redes de Abastecimento de Água, Coleta de Esgoto</t>
  </si>
  <si>
    <t>Construção e Manutenção de Estações e Redes de Distribuição de Energia Elétrica</t>
  </si>
  <si>
    <t>Obras Portuárias, Marítimas e Fluviais</t>
  </si>
  <si>
    <t>pedir anexo</t>
  </si>
  <si>
    <t>anexo apresentado</t>
  </si>
  <si>
    <t>Fornecimento de Materiais e Equipamentos (aquisição indireta - em conjunto com licitação de obras)</t>
  </si>
  <si>
    <t>Observações:</t>
  </si>
  <si>
    <t>Local</t>
  </si>
  <si>
    <t>Data</t>
  </si>
  <si>
    <t>Estudos e Projetos, Planos e Gerenciamento e outros correlatos</t>
  </si>
  <si>
    <t>K1</t>
  </si>
  <si>
    <t>-</t>
  </si>
  <si>
    <t>K2</t>
  </si>
  <si>
    <t>Responsável Técnico</t>
  </si>
  <si>
    <t>Responsável Tomador</t>
  </si>
  <si>
    <t>Nome:</t>
  </si>
  <si>
    <t>K3</t>
  </si>
  <si>
    <t>Título:</t>
  </si>
  <si>
    <t>Engenheiro Civil</t>
  </si>
  <si>
    <t>Cargo:</t>
  </si>
  <si>
    <t>Fornecimento de Materiais e Equipamentos (aquisição direta)</t>
  </si>
  <si>
    <t>MEMORIAL DE QUANTITATIVOS - RUAS DA VILA SÃO FRANCISCO</t>
  </si>
  <si>
    <t>Total =</t>
  </si>
  <si>
    <t>Quantidade =</t>
  </si>
  <si>
    <t xml:space="preserve">Rua 02 = </t>
  </si>
  <si>
    <t xml:space="preserve">Rua 04 = </t>
  </si>
  <si>
    <t>Rua 05 =</t>
  </si>
  <si>
    <t>Rua 06 =</t>
  </si>
  <si>
    <t>Rua 07 =</t>
  </si>
  <si>
    <t>Rua 09 =</t>
  </si>
  <si>
    <t>Rua 10 =</t>
  </si>
  <si>
    <t xml:space="preserve">Rua C = </t>
  </si>
  <si>
    <t xml:space="preserve">Rua D = </t>
  </si>
  <si>
    <t>Rua E =</t>
  </si>
  <si>
    <t>Rua H =</t>
  </si>
  <si>
    <t>Rua I =</t>
  </si>
  <si>
    <t>Rua J =</t>
  </si>
  <si>
    <t>Rua F =</t>
  </si>
  <si>
    <t xml:space="preserve">Rua B = </t>
  </si>
  <si>
    <t>Rua D =</t>
  </si>
  <si>
    <t>De acordo com os mapas de incubação.</t>
  </si>
  <si>
    <t>Fator de redução =</t>
  </si>
  <si>
    <t>Material escavado =</t>
  </si>
  <si>
    <t>DMT =</t>
  </si>
  <si>
    <t>KM</t>
  </si>
  <si>
    <t>M3</t>
  </si>
  <si>
    <t>Comprimento</t>
  </si>
  <si>
    <t>Largura</t>
  </si>
  <si>
    <t>Ver Planilha Resumo da Rede de Drenagem</t>
  </si>
  <si>
    <t>Comprimento =</t>
  </si>
  <si>
    <t>Largura =</t>
  </si>
  <si>
    <t>Espessura =</t>
  </si>
  <si>
    <t>und</t>
  </si>
  <si>
    <t>Extensão Total =</t>
  </si>
  <si>
    <t>Largura do passeio =</t>
  </si>
  <si>
    <t>Espessura do passeio =</t>
  </si>
  <si>
    <t>Largura do pavimento + passeio =</t>
  </si>
  <si>
    <t>Ensaio a cada  =</t>
  </si>
  <si>
    <t>QUANTIDADES LEVANTAMENTOS</t>
  </si>
  <si>
    <t>VALORES LEVANTAMENTOS</t>
  </si>
  <si>
    <t>PLANILHA FINAL</t>
  </si>
  <si>
    <t>ACRÉSCIDOS</t>
  </si>
  <si>
    <t>SUPRIMIDOS</t>
  </si>
  <si>
    <t>EXCLUÍDOS</t>
  </si>
  <si>
    <t>NOVOS</t>
  </si>
  <si>
    <t>QUANTIDADES</t>
  </si>
  <si>
    <t>VALORES</t>
  </si>
  <si>
    <t>CONTRATO</t>
  </si>
  <si>
    <t xml:space="preserve">Quantidade Planilha Original = </t>
  </si>
  <si>
    <t>Ruas reastante à serem executadas</t>
  </si>
  <si>
    <t>Quantidade à ser executado =</t>
  </si>
  <si>
    <t>Quantidade Planilha Original =</t>
  </si>
  <si>
    <t>Saldo da Planilha =</t>
  </si>
  <si>
    <t>PLANILHA DE READEQUAÇÃO</t>
  </si>
  <si>
    <t>Total Ajustado</t>
  </si>
  <si>
    <t xml:space="preserve"> 10049 </t>
  </si>
  <si>
    <t>VIGIA NOTURNO COM ENCARGOS COMPLEMENTARES</t>
  </si>
  <si>
    <t xml:space="preserve"> 88326 </t>
  </si>
  <si>
    <t>MESTRE DE OBRAS COM ENCARGOS COMPLEMENTARES</t>
  </si>
  <si>
    <t xml:space="preserve"> 90780 </t>
  </si>
  <si>
    <t>Peso (%)</t>
  </si>
  <si>
    <t>Valor Unit com BDI</t>
  </si>
  <si>
    <t xml:space="preserve">SINAPI - 11/2022 - Alagoas
SICRO3 - 07/2022 - Alagoas
ORSE - 09/2022 - Sergipe
</t>
  </si>
  <si>
    <t xml:space="preserve"> 4.2</t>
  </si>
  <si>
    <t xml:space="preserve"> 4.3</t>
  </si>
  <si>
    <t xml:space="preserve"> 4.4</t>
  </si>
  <si>
    <t xml:space="preserve"> 4.5</t>
  </si>
  <si>
    <t xml:space="preserve"> 4.6</t>
  </si>
  <si>
    <t xml:space="preserve"> 4.7</t>
  </si>
  <si>
    <t xml:space="preserve"> 4.8</t>
  </si>
  <si>
    <t xml:space="preserve"> 4.9</t>
  </si>
  <si>
    <t xml:space="preserve"> 4.10</t>
  </si>
  <si>
    <t xml:space="preserve"> 4.11</t>
  </si>
  <si>
    <t xml:space="preserve"> 4.12</t>
  </si>
  <si>
    <t xml:space="preserve"> 4.13</t>
  </si>
  <si>
    <t xml:space="preserve"> 4.14</t>
  </si>
  <si>
    <t xml:space="preserve"> 4.15</t>
  </si>
  <si>
    <t xml:space="preserve"> 4.16</t>
  </si>
  <si>
    <t xml:space="preserve"> 4.17</t>
  </si>
  <si>
    <t>LASTRO DE VALA COM PREPARO DE FUNDO, LARGURA MENOR QUE 1,5 M, COM CAMADA DE AREIA, LANÇAMENTO MANUAL, EM LOCAL COM NÍVEL BAIXO DE INTERFERÊNCIA. AF_06/2016 - COPIA DA SINAPI (94102) -</t>
  </si>
  <si>
    <t>FORNECIMENTO E ASSENTAMENTO DE TUBO CORRUGADO PAREDE DUPLA PEAD, D= 450MM (18"), P/SISTEMAS DRENAGEM, TIGRE-ADS N-12 OU SIMILAR</t>
  </si>
  <si>
    <t>TESTE HIDROSTÁTICO EM REDE DE ÁGUA / ADUTORA</t>
  </si>
  <si>
    <t>PAVIMENTO EM PARALELEPIPEDO SOBRE COLCHAO DE AREIA REJUNTADO COM ARGAMASSA DE CIMENTO E AREIA NO TRAGO 1:3 (PEDRAS PEQUENAS 30 A 35 PECAS POR M2)</t>
  </si>
  <si>
    <t>PLACA EM AÇO Nº 16 GALVANIZADO COM PELÍCULA RETRORREFLETIVA TIPO I + III - CONFECÇÃO</t>
  </si>
  <si>
    <t>SUPORTE PARA PLACA DE SINALIZAÇÃO EM MADEIRA DE LEI TRATADA 8 X 8 CM - FORNECIMENTO E IMPLANTAÇÃO</t>
  </si>
  <si>
    <t>LIMPEZA DE RUAS (VARRIÇÃO E REMOÇÃO DE ENTULHOS)</t>
  </si>
  <si>
    <t>SARRAFO *2,5 X 10* CM EM PINUS, MISTA OU EQUIVALENTE DA REGIAO - BRUTA</t>
  </si>
  <si>
    <t xml:space="preserve"> 00004509 </t>
  </si>
  <si>
    <t>Encargos Complementares - Pedreiro</t>
  </si>
  <si>
    <t xml:space="preserve"> 10550 </t>
  </si>
  <si>
    <t>Drenos</t>
  </si>
  <si>
    <t>Fornecimento e assentamento de tubo corrugado parede dupla PEAD, d= 450mm (18"), p/sistemas drenagem, Tigre-ADS N-12 ou similar</t>
  </si>
  <si>
    <t>CURSO DE CAPACITAÇÃO PARA VIGIA NOTURNO (ENCARGOS COMPLEMENTARES) - HORISTA</t>
  </si>
  <si>
    <t xml:space="preserve"> 95388 </t>
  </si>
  <si>
    <t>EPI - FAMILIA ENCARREGADO GERAL - HORISTA (ENCARGOS COMPLEMENTARES - COLETADO CAIXA)</t>
  </si>
  <si>
    <t xml:space="preserve"> 00043487 </t>
  </si>
  <si>
    <t>FERRAMENTAS - FAMILIA ENCARREGADO GERAL - HORISTA (ENCARGOS COMPLEMENTARES - COLETADO CAIXA)</t>
  </si>
  <si>
    <t xml:space="preserve"> 00043463 </t>
  </si>
  <si>
    <t>CURSO DE CAPACITAÇÃO PARA MESTRE DE OBRAS (ENCARGOS COMPLEMENTARES) - HORISTA</t>
  </si>
  <si>
    <t xml:space="preserve"> 95405 </t>
  </si>
  <si>
    <t>Martelo de borracha com cabo un</t>
  </si>
  <si>
    <t xml:space="preserve"> 11265 </t>
  </si>
  <si>
    <t>Serra mármore Serra marmore un</t>
  </si>
  <si>
    <t xml:space="preserve"> 11247 </t>
  </si>
  <si>
    <t>Un</t>
  </si>
  <si>
    <t>Escala métrica de bambú Un</t>
  </si>
  <si>
    <t xml:space="preserve"> 11246 </t>
  </si>
  <si>
    <t>Nível de bolha de madeira un</t>
  </si>
  <si>
    <t xml:space="preserve"> 10789 </t>
  </si>
  <si>
    <t>Marreta de 1/2 kg com cabo un</t>
  </si>
  <si>
    <t xml:space="preserve"> 11264 </t>
  </si>
  <si>
    <t>Desempoladeira de madeira 12x22 un</t>
  </si>
  <si>
    <t xml:space="preserve"> 11245 </t>
  </si>
  <si>
    <t>Martelo sem unha un</t>
  </si>
  <si>
    <t xml:space="preserve"> 11243 </t>
  </si>
  <si>
    <t>Prumo de face un</t>
  </si>
  <si>
    <t xml:space="preserve"> 10790 </t>
  </si>
  <si>
    <t>Regua de alumínio c/ 2,00m (para pedreiro) un</t>
  </si>
  <si>
    <t xml:space="preserve"> 10282 </t>
  </si>
  <si>
    <t>Colher de pedreiro un</t>
  </si>
  <si>
    <t xml:space="preserve"> 4722 </t>
  </si>
  <si>
    <t>Desempenadeira de aço lisa, cabo madeira, ref:143, Atlas ou similar un</t>
  </si>
  <si>
    <t xml:space="preserve"> 4174 </t>
  </si>
  <si>
    <t>5914464
0,000
R$  0,92</t>
  </si>
  <si>
    <t>SINAPI - 11/2022 - Alagoas
SICRO3 - 07/2022 - Alagoas
ORSE - 09/2022 - Sergipe</t>
  </si>
  <si>
    <t>Quantidade Executada =</t>
  </si>
  <si>
    <t xml:space="preserve">Rua pavimentada (Vila Fernandes) = </t>
  </si>
  <si>
    <t xml:space="preserve">Rua pavimentada (Vila São Franscisco) = </t>
  </si>
  <si>
    <t xml:space="preserve">Rua pavimentada (Vila Capim) = </t>
  </si>
  <si>
    <t>EXECUTADOS</t>
  </si>
  <si>
    <t>OBRAS E SERVIÇOS REMANESCENTES DE PAVIMENTAÇÃO E DRENAGEM DE VIAS DE ACESSO A PONTOS TURÍSTICOS – META 03, NO MUNICÍPIO DE ARAPIRACA/AL</t>
  </si>
  <si>
    <t>MAPA DE CUBAÇÃO SITIO FERNANDES - RESUMO</t>
  </si>
  <si>
    <t>Alinhamento</t>
  </si>
  <si>
    <t>Extensão</t>
  </si>
  <si>
    <t>Largura da via (m)</t>
  </si>
  <si>
    <t>Área de pavimentação (m²)</t>
  </si>
  <si>
    <t>Comprimento de Meio-Fio e linha d'água(m)</t>
  </si>
  <si>
    <t>Volume de colchão de areia - e=15 cm (m³)</t>
  </si>
  <si>
    <t>Volume de corte (m³)</t>
  </si>
  <si>
    <t>Volume de aterro (m³)</t>
  </si>
  <si>
    <t>Volume de empréstimo (m³)</t>
  </si>
  <si>
    <t>Volume de Bota-fora (m³)</t>
  </si>
  <si>
    <t>Rua 2</t>
  </si>
  <si>
    <t>Rua 4</t>
  </si>
  <si>
    <t>Rua 5</t>
  </si>
  <si>
    <t>Rua 6</t>
  </si>
  <si>
    <t>Rua 7</t>
  </si>
  <si>
    <t>Rua 9</t>
  </si>
  <si>
    <t>Rua 10</t>
  </si>
  <si>
    <t>TOTAIS</t>
  </si>
  <si>
    <t>MAPA DE CUBAÇÃO - RESUMO VILA SÃO FRANCISCO</t>
  </si>
  <si>
    <t>Rua B</t>
  </si>
  <si>
    <t>Rua C</t>
  </si>
  <si>
    <t>Rua D</t>
  </si>
  <si>
    <t>MAPA DE CUBAÇÃO CAPIM - RESUMO</t>
  </si>
  <si>
    <t>Rua E</t>
  </si>
  <si>
    <t>Rua F</t>
  </si>
  <si>
    <t>Rua G</t>
  </si>
  <si>
    <t>Rua H</t>
  </si>
  <si>
    <t>Rua I</t>
  </si>
  <si>
    <t>Rua J</t>
  </si>
  <si>
    <t>PLANILHA DE DIMENSIONAMENTO DA DRENAGEM DE ÁGUAS PLUVIAIS NAS SARJETAS</t>
  </si>
  <si>
    <t>Profundidade Mínima para Escoramento</t>
  </si>
  <si>
    <t>1,25 m</t>
  </si>
  <si>
    <t>Coletor</t>
  </si>
  <si>
    <t>Trecho</t>
  </si>
  <si>
    <t>Extensão (m)</t>
  </si>
  <si>
    <t>Vazão (m³/s)</t>
  </si>
  <si>
    <t>Diâmetro (m)</t>
  </si>
  <si>
    <t>Declividade (m/m)</t>
  </si>
  <si>
    <t>y/d</t>
  </si>
  <si>
    <t>Vel.Real (m/s)</t>
  </si>
  <si>
    <t>Q Seção Plena (m³/s)</t>
  </si>
  <si>
    <t>V Seção Plena (m³/s)</t>
  </si>
  <si>
    <t>Cota Galeria Montante (m)</t>
  </si>
  <si>
    <t>Cota Galeria Jusante (m)</t>
  </si>
  <si>
    <t>Prof. Gal. Montante (m)</t>
  </si>
  <si>
    <t>Prof. Gal. Jusante (m)</t>
  </si>
  <si>
    <t>"n" Manning</t>
  </si>
  <si>
    <t>Largura da vala</t>
  </si>
  <si>
    <t>Escavação</t>
  </si>
  <si>
    <t>Escoramento - Pontaletamento</t>
  </si>
  <si>
    <t>Reaterro (m³)</t>
  </si>
  <si>
    <t>Berço de Areia (0,25 m) (m³)</t>
  </si>
  <si>
    <t>Até 1,50 m</t>
  </si>
  <si>
    <t>Entre 1,50 m e 3,5 m</t>
  </si>
  <si>
    <t>Até 2,00 m</t>
  </si>
  <si>
    <t>Acima de 2,00 m</t>
  </si>
  <si>
    <t>G1</t>
  </si>
  <si>
    <t>T1</t>
  </si>
  <si>
    <t>ADS</t>
  </si>
  <si>
    <t>T2</t>
  </si>
  <si>
    <t>T3</t>
  </si>
  <si>
    <t>T4</t>
  </si>
  <si>
    <t>T6</t>
  </si>
  <si>
    <t>G2</t>
  </si>
  <si>
    <t>T5</t>
  </si>
  <si>
    <t>PVS</t>
  </si>
  <si>
    <t>Altura</t>
  </si>
  <si>
    <r>
      <rPr>
        <b/>
        <sz val="12"/>
        <rFont val="Times New Roman"/>
        <family val="1"/>
      </rPr>
      <t>Cota do Ter.
Montante</t>
    </r>
  </si>
  <si>
    <r>
      <rPr>
        <b/>
        <sz val="12"/>
        <rFont val="Times New Roman"/>
        <family val="1"/>
      </rPr>
      <t>Cota do Ter.
Jusante (m)</t>
    </r>
  </si>
  <si>
    <r>
      <rPr>
        <b/>
        <sz val="12"/>
        <rFont val="Times New Roman"/>
        <family val="1"/>
      </rPr>
      <t>Escoramento
Metálico Área Cravada</t>
    </r>
  </si>
  <si>
    <t>Sarjeta</t>
  </si>
  <si>
    <t>Comprime nto (m)</t>
  </si>
  <si>
    <t>Decli. (m/m)</t>
  </si>
  <si>
    <t>Coef. Esc.</t>
  </si>
  <si>
    <t>Tc (min)</t>
  </si>
  <si>
    <t>I (mm/h)</t>
  </si>
  <si>
    <t>Q (m³/s) mon/jus</t>
  </si>
  <si>
    <t>Q (m³/s) engolida</t>
  </si>
  <si>
    <t>V (m/s) mon/jus</t>
  </si>
  <si>
    <t>y (m) mon/jus</t>
  </si>
  <si>
    <t>Larg.(m) mon/jus</t>
  </si>
  <si>
    <t>S1</t>
  </si>
  <si>
    <t>S2</t>
  </si>
  <si>
    <t>S15</t>
  </si>
  <si>
    <t>S16</t>
  </si>
  <si>
    <t>S6</t>
  </si>
  <si>
    <t>S9</t>
  </si>
  <si>
    <t>S10</t>
  </si>
  <si>
    <t>S11</t>
  </si>
  <si>
    <t>S12</t>
  </si>
  <si>
    <t>S13</t>
  </si>
  <si>
    <t>S8</t>
  </si>
  <si>
    <t>S14</t>
  </si>
  <si>
    <t>S17</t>
  </si>
  <si>
    <r>
      <rPr>
        <b/>
        <sz val="12"/>
        <rFont val="Times New Roman"/>
        <family val="1"/>
      </rPr>
      <t>Área
parcial (ha)</t>
    </r>
  </si>
  <si>
    <r>
      <rPr>
        <b/>
        <sz val="12"/>
        <rFont val="Times New Roman"/>
        <family val="1"/>
      </rPr>
      <t>Área
Acumul. (ha)</t>
    </r>
  </si>
  <si>
    <r>
      <rPr>
        <b/>
        <sz val="12"/>
        <rFont val="Times New Roman"/>
        <family val="1"/>
      </rPr>
      <t>N° de
bocas de lobo</t>
    </r>
  </si>
  <si>
    <r>
      <rPr>
        <b/>
        <sz val="12"/>
        <rFont val="Times New Roman"/>
        <family val="1"/>
      </rPr>
      <t>Cap. boca
de lobo (m³/s)</t>
    </r>
  </si>
  <si>
    <r>
      <rPr>
        <b/>
        <sz val="12"/>
        <rFont val="Times New Roman"/>
        <family val="1"/>
      </rPr>
      <t>Cap.
Sarjeta (m³/s)</t>
    </r>
  </si>
</sst>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R$&quot;* #,##0.00_-;\-&quot;R$&quot;* #,##0.00_-;_-&quot;R$&quot;* &quot;-&quot;??_-;_-@_-"/>
    <numFmt numFmtId="43" formatCode="_-* #,##0.00_-;\-* #,##0.00_-;_-* &quot;-&quot;??_-;_-@_-"/>
    <numFmt numFmtId="164" formatCode="#,##0.00\ %"/>
    <numFmt numFmtId="165" formatCode="#,##0.0000"/>
    <numFmt numFmtId="166" formatCode="#,##0.0000000"/>
    <numFmt numFmtId="167" formatCode="_(&quot;R$ &quot;* #,##0.00_);_(&quot;R$ &quot;* \(#,##0.00\);_(&quot;R$ &quot;* &quot;-&quot;??_);_(@_)"/>
    <numFmt numFmtId="168" formatCode="[$-F800]dddd\,\ mmmm\ dd\,\ yyyy"/>
    <numFmt numFmtId="169" formatCode="dd\ &quot;de&quot;\ mmmm\ &quot;de&quot;\ yyyy"/>
    <numFmt numFmtId="170" formatCode="_-&quot;R$ &quot;* #,##0.00_-;&quot;-R$ &quot;* #,##0.00_-;_-&quot;R$ &quot;* \-??_-;_-@_-"/>
    <numFmt numFmtId="171" formatCode="_(* #,##0.00_);_(* \(#,##0.00\);_(* &quot;-&quot;??_);_(@_)"/>
    <numFmt numFmtId="172" formatCode="#,##0.000\ %"/>
    <numFmt numFmtId="173" formatCode="0.0000%"/>
    <numFmt numFmtId="174" formatCode="#,##0.00000\ %"/>
    <numFmt numFmtId="175" formatCode="_-&quot;R$&quot;* #,##0.0000_-;\-&quot;R$&quot;* #,##0.0000_-;_-&quot;R$&quot;* &quot;-&quot;??_-;_-@_-"/>
    <numFmt numFmtId="176" formatCode="0.00000%"/>
    <numFmt numFmtId="177" formatCode="_-&quot;R$&quot;* #,##0.00000_-;\-&quot;R$&quot;* #,##0.00000_-;_-&quot;R$&quot;* &quot;-&quot;??_-;_-@_-"/>
    <numFmt numFmtId="178" formatCode="_-&quot;R$&quot;* #,##0.0000_-;\-&quot;R$&quot;* #,##0.0000_-;_-&quot;R$&quot;* &quot;-&quot;????_-;_-@_-"/>
    <numFmt numFmtId="180" formatCode="0.00;[Red]0.00"/>
    <numFmt numFmtId="181" formatCode="0.0"/>
    <numFmt numFmtId="182" formatCode="0.000"/>
    <numFmt numFmtId="183" formatCode="0.0;[Red]0.0"/>
    <numFmt numFmtId="184" formatCode="0.0000"/>
  </numFmts>
  <fonts count="54" x14ac:knownFonts="1">
    <font>
      <sz val="11"/>
      <name val="Arial"/>
      <family val="1"/>
    </font>
    <font>
      <sz val="11"/>
      <color theme="1"/>
      <name val="Calibri"/>
      <family val="2"/>
      <scheme val="minor"/>
    </font>
    <font>
      <b/>
      <sz val="10"/>
      <name val="Arial"/>
      <family val="1"/>
    </font>
    <font>
      <sz val="10"/>
      <name val="Arial"/>
      <family val="1"/>
    </font>
    <font>
      <sz val="11"/>
      <name val="Arial"/>
      <family val="1"/>
    </font>
    <font>
      <sz val="10"/>
      <name val="Arial"/>
      <family val="2"/>
    </font>
    <font>
      <b/>
      <sz val="12"/>
      <name val="Arial"/>
      <family val="2"/>
    </font>
    <font>
      <b/>
      <sz val="12"/>
      <name val="Arial"/>
      <family val="2"/>
      <charset val="1"/>
    </font>
    <font>
      <b/>
      <sz val="14"/>
      <name val="Arial"/>
      <family val="2"/>
      <charset val="1"/>
    </font>
    <font>
      <b/>
      <sz val="12"/>
      <name val="Arial"/>
      <family val="1"/>
    </font>
    <font>
      <sz val="12"/>
      <name val="Arial"/>
      <family val="1"/>
    </font>
    <font>
      <b/>
      <sz val="12"/>
      <color rgb="FF000000"/>
      <name val="Arial"/>
      <family val="1"/>
    </font>
    <font>
      <sz val="12"/>
      <color rgb="FF000000"/>
      <name val="Arial"/>
      <family val="1"/>
    </font>
    <font>
      <sz val="12"/>
      <name val="Arial"/>
      <family val="2"/>
    </font>
    <font>
      <sz val="12"/>
      <name val="Arial"/>
      <family val="2"/>
      <charset val="1"/>
    </font>
    <font>
      <b/>
      <sz val="12"/>
      <color rgb="FF000000"/>
      <name val="Arial"/>
      <family val="2"/>
      <charset val="1"/>
    </font>
    <font>
      <sz val="12"/>
      <color rgb="FF000000"/>
      <name val="Arial"/>
      <family val="2"/>
      <charset val="1"/>
    </font>
    <font>
      <b/>
      <sz val="10"/>
      <name val="Arial"/>
      <family val="2"/>
    </font>
    <font>
      <sz val="10"/>
      <name val="Arial"/>
      <family val="2"/>
    </font>
    <font>
      <b/>
      <sz val="10"/>
      <color indexed="12"/>
      <name val="Arial"/>
      <family val="2"/>
    </font>
    <font>
      <sz val="9"/>
      <name val="Arial"/>
      <family val="2"/>
    </font>
    <font>
      <b/>
      <u/>
      <sz val="15"/>
      <name val="Arial"/>
      <family val="2"/>
    </font>
    <font>
      <b/>
      <sz val="11"/>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b/>
      <sz val="14"/>
      <name val="Arial"/>
      <family val="2"/>
    </font>
    <font>
      <sz val="11"/>
      <color rgb="FF000000"/>
      <name val="Calibri"/>
      <family val="2"/>
      <charset val="1"/>
    </font>
    <font>
      <b/>
      <sz val="10"/>
      <color rgb="FF000000"/>
      <name val="Arial"/>
      <family val="2"/>
      <charset val="1"/>
    </font>
    <font>
      <b/>
      <sz val="9"/>
      <name val="Arial"/>
      <family val="2"/>
      <charset val="1"/>
    </font>
    <font>
      <b/>
      <sz val="10"/>
      <name val="Arial"/>
      <family val="2"/>
      <charset val="1"/>
    </font>
    <font>
      <b/>
      <sz val="9"/>
      <name val="Segoe UI"/>
      <family val="2"/>
      <charset val="1"/>
    </font>
    <font>
      <sz val="10"/>
      <color rgb="FF000000"/>
      <name val="Times New Roman"/>
      <family val="1"/>
    </font>
    <font>
      <sz val="11"/>
      <color indexed="8"/>
      <name val="Calibri"/>
      <family val="2"/>
    </font>
    <font>
      <sz val="11"/>
      <color indexed="8"/>
      <name val="Arial"/>
      <family val="2"/>
    </font>
    <font>
      <sz val="10"/>
      <color rgb="FF000000"/>
      <name val="Arial"/>
      <family val="1"/>
    </font>
    <font>
      <b/>
      <sz val="11"/>
      <name val="Arial"/>
      <family val="1"/>
    </font>
    <font>
      <b/>
      <sz val="10"/>
      <color rgb="FF000000"/>
      <name val="Arial"/>
      <family val="1"/>
    </font>
    <font>
      <b/>
      <sz val="14"/>
      <name val="Arial"/>
      <family val="1"/>
    </font>
    <font>
      <sz val="14"/>
      <name val="Arial"/>
      <family val="1"/>
    </font>
    <font>
      <sz val="10"/>
      <color rgb="FF000000"/>
      <name val="Times New Roman"/>
      <family val="1"/>
    </font>
    <font>
      <sz val="12"/>
      <name val="Times New Roman"/>
      <family val="1"/>
    </font>
    <font>
      <sz val="12"/>
      <color rgb="FF000000"/>
      <name val="Times New Roman"/>
      <family val="1"/>
    </font>
    <font>
      <b/>
      <sz val="12"/>
      <name val="Times New Roman"/>
      <family val="1"/>
    </font>
    <font>
      <sz val="12"/>
      <color rgb="FFFF0000"/>
      <name val="Times New Roman"/>
      <family val="1"/>
    </font>
    <font>
      <b/>
      <sz val="14"/>
      <name val="Times New Roman"/>
      <family val="1"/>
    </font>
    <font>
      <b/>
      <sz val="12"/>
      <color rgb="FF000000"/>
      <name val="Times New Roman"/>
      <family val="1"/>
    </font>
  </fonts>
  <fills count="25">
    <fill>
      <patternFill patternType="none"/>
    </fill>
    <fill>
      <patternFill patternType="gray125"/>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FF0D8"/>
      </patternFill>
    </fill>
    <fill>
      <patternFill patternType="solid">
        <fgColor rgb="FFF7F3DF"/>
      </patternFill>
    </fill>
    <fill>
      <patternFill patternType="solid">
        <fgColor rgb="FFFFFFFF"/>
      </patternFill>
    </fill>
    <fill>
      <patternFill patternType="solid">
        <fgColor rgb="FFFFFFFF"/>
        <bgColor rgb="FFEFEFEF"/>
      </patternFill>
    </fill>
    <fill>
      <patternFill patternType="solid">
        <fgColor indexed="43"/>
        <bgColor indexed="64"/>
      </patternFill>
    </fill>
    <fill>
      <patternFill patternType="solid">
        <fgColor rgb="FF9DC3E6"/>
        <bgColor rgb="FFBFBFC0"/>
      </patternFill>
    </fill>
    <fill>
      <patternFill patternType="solid">
        <fgColor rgb="FFFFC000"/>
        <bgColor rgb="FFFF9900"/>
      </patternFill>
    </fill>
    <fill>
      <patternFill patternType="solid">
        <fgColor rgb="FFFF0000"/>
        <bgColor rgb="FFCC0000"/>
      </patternFill>
    </fill>
    <fill>
      <patternFill patternType="solid">
        <fgColor rgb="FF00B050"/>
        <bgColor rgb="FF008080"/>
      </patternFill>
    </fill>
    <fill>
      <patternFill patternType="solid">
        <fgColor rgb="FFD9D9D9"/>
      </patternFill>
    </fill>
    <fill>
      <patternFill patternType="solid">
        <fgColor rgb="FFD7E3BB"/>
      </patternFill>
    </fill>
  </fills>
  <borders count="80">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top/>
      <bottom/>
      <diagonal/>
    </border>
    <border>
      <left style="hair">
        <color auto="1"/>
      </left>
      <right style="medium">
        <color indexed="64"/>
      </right>
      <top style="hair">
        <color auto="1"/>
      </top>
      <bottom style="hair">
        <color auto="1"/>
      </bottom>
      <diagonal/>
    </border>
    <border>
      <left/>
      <right style="medium">
        <color indexed="64"/>
      </right>
      <top/>
      <bottom/>
      <diagonal/>
    </border>
    <border>
      <left style="medium">
        <color indexed="64"/>
      </left>
      <right style="hair">
        <color auto="1"/>
      </right>
      <top style="hair">
        <color auto="1"/>
      </top>
      <bottom style="hair">
        <color auto="1"/>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top style="thin">
        <color auto="1"/>
      </top>
      <bottom style="thin">
        <color auto="1"/>
      </bottom>
      <diagonal/>
    </border>
    <border>
      <left style="medium">
        <color indexed="64"/>
      </left>
      <right style="hair">
        <color auto="1"/>
      </right>
      <top style="medium">
        <color indexed="64"/>
      </top>
      <bottom style="hair">
        <color auto="1"/>
      </bottom>
      <diagonal/>
    </border>
    <border>
      <left style="medium">
        <color indexed="64"/>
      </left>
      <right/>
      <top style="thick">
        <color rgb="FF000000"/>
      </top>
      <bottom/>
      <diagonal/>
    </border>
    <border>
      <left/>
      <right style="medium">
        <color indexed="64"/>
      </right>
      <top style="thick">
        <color rgb="FF000000"/>
      </top>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thin">
        <color indexed="64"/>
      </right>
      <top/>
      <bottom style="medium">
        <color indexed="64"/>
      </bottom>
      <diagonal/>
    </border>
    <border>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bottom style="thin">
        <color auto="1"/>
      </bottom>
      <diagonal/>
    </border>
    <border>
      <left style="thin">
        <color auto="1"/>
      </left>
      <right/>
      <top style="medium">
        <color indexed="64"/>
      </top>
      <bottom style="thin">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CCCCCC"/>
      </right>
      <top style="medium">
        <color indexed="64"/>
      </top>
      <bottom/>
      <diagonal/>
    </border>
    <border>
      <left style="thin">
        <color rgb="FFCCCCCC"/>
      </left>
      <right style="thin">
        <color rgb="FFCCCCCC"/>
      </right>
      <top style="medium">
        <color indexed="64"/>
      </top>
      <bottom/>
      <diagonal/>
    </border>
    <border>
      <left style="thin">
        <color rgb="FFCCCCCC"/>
      </left>
      <right style="medium">
        <color indexed="64"/>
      </right>
      <top style="medium">
        <color indexed="64"/>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s>
  <cellStyleXfs count="21">
    <xf numFmtId="0" fontId="0" fillId="0" borderId="0"/>
    <xf numFmtId="0" fontId="5" fillId="0" borderId="0"/>
    <xf numFmtId="0" fontId="4" fillId="0" borderId="0"/>
    <xf numFmtId="0" fontId="18" fillId="0" borderId="0"/>
    <xf numFmtId="0" fontId="20" fillId="0" borderId="0"/>
    <xf numFmtId="167" fontId="5"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34" fillId="0" borderId="0"/>
    <xf numFmtId="170" fontId="34" fillId="0" borderId="0" applyBorder="0" applyProtection="0"/>
    <xf numFmtId="0" fontId="39" fillId="0" borderId="0"/>
    <xf numFmtId="43" fontId="39" fillId="0" borderId="0" applyFont="0" applyFill="0" applyBorder="0" applyAlignment="0" applyProtection="0"/>
    <xf numFmtId="0" fontId="1" fillId="0" borderId="0"/>
    <xf numFmtId="0" fontId="5" fillId="0" borderId="0"/>
    <xf numFmtId="43" fontId="40" fillId="0" borderId="0" applyFont="0" applyFill="0" applyBorder="0" applyAlignment="0" applyProtection="0"/>
    <xf numFmtId="0" fontId="1" fillId="0" borderId="0"/>
    <xf numFmtId="171" fontId="41" fillId="0" borderId="0" applyFont="0" applyFill="0" applyBorder="0" applyAlignment="0" applyProtection="0"/>
    <xf numFmtId="0" fontId="40" fillId="0" borderId="0" applyFont="0" applyFill="0" applyBorder="0" applyAlignment="0" applyProtection="0"/>
    <xf numFmtId="44" fontId="4" fillId="0" borderId="0" applyFont="0" applyFill="0" applyBorder="0" applyAlignment="0" applyProtection="0"/>
    <xf numFmtId="0" fontId="5" fillId="0" borderId="0"/>
    <xf numFmtId="0" fontId="47" fillId="0" borderId="0"/>
  </cellStyleXfs>
  <cellXfs count="614">
    <xf numFmtId="0" fontId="0" fillId="0" borderId="0" xfId="0"/>
    <xf numFmtId="0" fontId="2" fillId="16" borderId="0" xfId="0" applyFont="1" applyFill="1" applyAlignment="1">
      <alignment horizontal="center" vertical="top" wrapText="1"/>
    </xf>
    <xf numFmtId="0" fontId="10" fillId="0" borderId="0" xfId="0" applyFont="1"/>
    <xf numFmtId="0" fontId="10" fillId="0" borderId="0" xfId="0" applyFont="1" applyAlignment="1">
      <alignment vertical="center"/>
    </xf>
    <xf numFmtId="0" fontId="9" fillId="2" borderId="5" xfId="0" applyFont="1" applyFill="1" applyBorder="1" applyAlignment="1">
      <alignment horizontal="left" vertical="top" wrapText="1"/>
    </xf>
    <xf numFmtId="0" fontId="9" fillId="2" borderId="6" xfId="0" applyFont="1" applyFill="1" applyBorder="1" applyAlignment="1">
      <alignment horizontal="left" vertical="top" wrapText="1"/>
    </xf>
    <xf numFmtId="0" fontId="9" fillId="8" borderId="9"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11" xfId="0" applyFont="1" applyFill="1" applyBorder="1" applyAlignment="1">
      <alignment horizontal="left" vertical="top" wrapText="1"/>
    </xf>
    <xf numFmtId="0" fontId="10" fillId="12" borderId="9" xfId="0" applyFont="1" applyFill="1" applyBorder="1" applyAlignment="1">
      <alignment horizontal="center" vertical="top" wrapText="1"/>
    </xf>
    <xf numFmtId="0" fontId="10" fillId="12" borderId="0" xfId="0" applyFont="1" applyFill="1" applyBorder="1" applyAlignment="1">
      <alignment horizontal="center" vertical="top" wrapText="1"/>
    </xf>
    <xf numFmtId="0" fontId="10" fillId="12" borderId="11" xfId="0" applyFont="1" applyFill="1" applyBorder="1" applyAlignment="1">
      <alignment horizontal="center" vertical="top" wrapText="1"/>
    </xf>
    <xf numFmtId="0" fontId="10" fillId="11" borderId="16" xfId="0" applyFont="1" applyFill="1" applyBorder="1" applyAlignment="1">
      <alignment horizontal="left" vertical="top" wrapText="1"/>
    </xf>
    <xf numFmtId="0" fontId="9" fillId="9" borderId="16" xfId="0" applyFont="1" applyFill="1" applyBorder="1" applyAlignment="1">
      <alignment horizontal="right" vertical="top" wrapText="1"/>
    </xf>
    <xf numFmtId="0" fontId="7" fillId="17" borderId="4" xfId="2" applyFont="1" applyFill="1" applyBorder="1" applyAlignment="1">
      <alignment horizontal="center" vertical="center" wrapText="1"/>
    </xf>
    <xf numFmtId="0" fontId="9" fillId="17" borderId="4" xfId="2" applyFont="1" applyFill="1" applyBorder="1" applyAlignment="1">
      <alignment horizontal="left" vertical="center" wrapText="1"/>
    </xf>
    <xf numFmtId="0" fontId="9" fillId="17" borderId="18" xfId="2" applyFont="1" applyFill="1" applyBorder="1" applyAlignment="1">
      <alignment horizontal="center" vertical="center" wrapText="1"/>
    </xf>
    <xf numFmtId="0" fontId="7" fillId="17" borderId="20" xfId="2" applyFont="1" applyFill="1" applyBorder="1" applyAlignment="1">
      <alignment horizontal="center" vertical="center" wrapText="1"/>
    </xf>
    <xf numFmtId="164" fontId="11" fillId="5" borderId="20" xfId="0" applyNumberFormat="1" applyFont="1" applyFill="1" applyBorder="1" applyAlignment="1">
      <alignment horizontal="center" vertical="center" wrapText="1"/>
    </xf>
    <xf numFmtId="0" fontId="9" fillId="16" borderId="0" xfId="0" applyFont="1" applyFill="1" applyAlignment="1">
      <alignment horizontal="center" vertical="top" wrapText="1"/>
    </xf>
    <xf numFmtId="0" fontId="10" fillId="0" borderId="0" xfId="0" applyFont="1" applyFill="1"/>
    <xf numFmtId="0" fontId="7" fillId="17" borderId="18" xfId="2" applyFont="1" applyFill="1" applyBorder="1" applyAlignment="1">
      <alignment horizontal="center" vertical="center" wrapText="1"/>
    </xf>
    <xf numFmtId="0" fontId="10" fillId="16" borderId="11" xfId="0" applyFont="1" applyFill="1" applyBorder="1" applyAlignment="1">
      <alignment horizontal="center" vertical="top" wrapText="1"/>
    </xf>
    <xf numFmtId="0" fontId="10" fillId="16" borderId="0" xfId="0" applyFont="1" applyFill="1" applyBorder="1" applyAlignment="1">
      <alignment horizontal="left" vertical="top" wrapText="1"/>
    </xf>
    <xf numFmtId="0" fontId="12" fillId="0" borderId="4" xfId="0" applyFont="1" applyFill="1" applyBorder="1" applyAlignment="1">
      <alignment horizontal="center" vertical="center" wrapText="1"/>
    </xf>
    <xf numFmtId="0" fontId="10" fillId="0" borderId="0" xfId="0" applyFont="1" applyAlignment="1">
      <alignment horizontal="left"/>
    </xf>
    <xf numFmtId="0" fontId="9" fillId="2" borderId="18"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14" fillId="0" borderId="0" xfId="0" applyFont="1" applyBorder="1" applyAlignment="1">
      <alignment vertical="center"/>
    </xf>
    <xf numFmtId="0" fontId="14" fillId="0" borderId="0" xfId="0" applyFont="1" applyBorder="1"/>
    <xf numFmtId="0" fontId="7" fillId="16" borderId="21" xfId="0" applyFont="1" applyFill="1" applyBorder="1" applyAlignment="1">
      <alignment horizontal="left" vertical="top" wrapText="1"/>
    </xf>
    <xf numFmtId="0" fontId="7" fillId="16" borderId="4" xfId="0" applyFont="1" applyFill="1" applyBorder="1" applyAlignment="1">
      <alignment horizontal="left" vertical="top" wrapText="1"/>
    </xf>
    <xf numFmtId="0" fontId="7" fillId="16" borderId="4" xfId="0" applyFont="1" applyFill="1" applyBorder="1" applyAlignment="1">
      <alignment horizontal="right" vertical="top" wrapText="1"/>
    </xf>
    <xf numFmtId="0" fontId="14" fillId="16" borderId="0" xfId="0" applyFont="1" applyFill="1" applyBorder="1" applyAlignment="1">
      <alignment horizontal="center" vertical="top" wrapText="1"/>
    </xf>
    <xf numFmtId="0" fontId="7" fillId="16" borderId="0" xfId="0" applyFont="1" applyFill="1" applyBorder="1" applyAlignment="1">
      <alignment horizontal="center" vertical="top" wrapText="1"/>
    </xf>
    <xf numFmtId="0" fontId="7" fillId="17" borderId="9" xfId="2" applyFont="1" applyFill="1" applyBorder="1" applyAlignment="1">
      <alignment vertical="center" wrapText="1"/>
    </xf>
    <xf numFmtId="0" fontId="7" fillId="17" borderId="0" xfId="2" applyFont="1" applyFill="1" applyBorder="1" applyAlignment="1">
      <alignment vertical="center" wrapText="1"/>
    </xf>
    <xf numFmtId="0" fontId="7" fillId="17" borderId="11" xfId="2" applyFont="1" applyFill="1" applyBorder="1" applyAlignment="1">
      <alignment vertical="center" wrapText="1"/>
    </xf>
    <xf numFmtId="0" fontId="7" fillId="16" borderId="20" xfId="0" applyFont="1" applyFill="1" applyBorder="1" applyAlignment="1">
      <alignment horizontal="right" vertical="top" wrapText="1"/>
    </xf>
    <xf numFmtId="0" fontId="14" fillId="0" borderId="0" xfId="0" applyFont="1" applyAlignment="1">
      <alignment vertical="center"/>
    </xf>
    <xf numFmtId="0" fontId="5" fillId="0" borderId="0" xfId="1" applyFont="1" applyProtection="1"/>
    <xf numFmtId="0" fontId="17" fillId="0" borderId="0" xfId="1" applyFont="1" applyAlignment="1" applyProtection="1">
      <alignment horizontal="center"/>
    </xf>
    <xf numFmtId="0" fontId="6" fillId="0" borderId="0" xfId="1" applyFont="1" applyAlignment="1" applyProtection="1">
      <alignment horizontal="center"/>
    </xf>
    <xf numFmtId="0" fontId="18" fillId="0" borderId="0" xfId="3"/>
    <xf numFmtId="0" fontId="17" fillId="0" borderId="4" xfId="1" applyFont="1" applyBorder="1" applyAlignment="1" applyProtection="1">
      <alignment horizontal="center"/>
    </xf>
    <xf numFmtId="10" fontId="19" fillId="0" borderId="4" xfId="1" applyNumberFormat="1" applyFont="1" applyFill="1" applyBorder="1" applyAlignment="1" applyProtection="1">
      <alignment horizontal="center"/>
    </xf>
    <xf numFmtId="0" fontId="21" fillId="0" borderId="0" xfId="1" applyFont="1" applyAlignment="1" applyProtection="1"/>
    <xf numFmtId="0" fontId="17" fillId="0" borderId="0" xfId="1" applyFont="1" applyProtection="1"/>
    <xf numFmtId="0" fontId="17" fillId="0" borderId="4" xfId="1" applyFont="1" applyFill="1" applyBorder="1" applyAlignment="1" applyProtection="1">
      <alignment horizontal="center" vertical="center" wrapText="1"/>
    </xf>
    <xf numFmtId="0" fontId="23" fillId="0" borderId="0" xfId="1" applyFont="1" applyAlignment="1" applyProtection="1">
      <alignment vertical="top" wrapText="1"/>
    </xf>
    <xf numFmtId="0" fontId="24" fillId="0" borderId="4" xfId="1" applyFont="1" applyBorder="1" applyAlignment="1" applyProtection="1">
      <alignment horizontal="center" vertical="center"/>
    </xf>
    <xf numFmtId="10" fontId="24" fillId="18" borderId="4" xfId="1" applyNumberFormat="1" applyFont="1" applyFill="1" applyBorder="1" applyAlignment="1" applyProtection="1">
      <alignment horizontal="center" vertical="center"/>
      <protection locked="0"/>
    </xf>
    <xf numFmtId="4" fontId="22" fillId="0" borderId="4" xfId="1" applyNumberFormat="1" applyFont="1" applyFill="1" applyBorder="1" applyAlignment="1" applyProtection="1">
      <alignment horizontal="center" vertical="center"/>
      <protection hidden="1"/>
    </xf>
    <xf numFmtId="10" fontId="24" fillId="0" borderId="4" xfId="1" applyNumberFormat="1" applyFont="1" applyFill="1" applyBorder="1" applyAlignment="1" applyProtection="1">
      <alignment horizontal="center" vertical="center"/>
      <protection hidden="1"/>
    </xf>
    <xf numFmtId="10" fontId="24" fillId="0" borderId="4" xfId="1" applyNumberFormat="1" applyFont="1" applyFill="1" applyBorder="1" applyAlignment="1" applyProtection="1">
      <alignment horizontal="center" vertical="center" wrapText="1"/>
      <protection hidden="1"/>
    </xf>
    <xf numFmtId="0" fontId="24" fillId="0" borderId="4" xfId="1" applyFont="1" applyFill="1" applyBorder="1" applyAlignment="1" applyProtection="1">
      <alignment horizontal="center" vertical="center" wrapText="1"/>
    </xf>
    <xf numFmtId="4" fontId="22" fillId="0" borderId="4" xfId="1" applyNumberFormat="1" applyFont="1" applyFill="1" applyBorder="1" applyAlignment="1" applyProtection="1">
      <alignment horizontal="center" vertical="center" wrapText="1"/>
      <protection hidden="1"/>
    </xf>
    <xf numFmtId="0" fontId="25" fillId="0" borderId="0" xfId="1" applyFont="1" applyAlignment="1" applyProtection="1">
      <alignment wrapText="1"/>
    </xf>
    <xf numFmtId="0" fontId="26" fillId="0" borderId="0" xfId="1" applyFont="1" applyFill="1" applyBorder="1" applyAlignment="1" applyProtection="1">
      <alignment horizontal="center" vertical="center" wrapText="1"/>
    </xf>
    <xf numFmtId="10" fontId="26" fillId="0" borderId="0" xfId="1" applyNumberFormat="1" applyFont="1" applyFill="1" applyBorder="1" applyAlignment="1" applyProtection="1">
      <alignment horizontal="center" vertical="center"/>
      <protection hidden="1"/>
    </xf>
    <xf numFmtId="4" fontId="22" fillId="0" borderId="0" xfId="1" applyNumberFormat="1" applyFont="1" applyFill="1" applyBorder="1" applyAlignment="1" applyProtection="1">
      <alignment horizontal="center" vertical="center" wrapText="1"/>
      <protection hidden="1"/>
    </xf>
    <xf numFmtId="0" fontId="5" fillId="0" borderId="0" xfId="1" applyFont="1" applyProtection="1">
      <protection locked="0"/>
    </xf>
    <xf numFmtId="0" fontId="28" fillId="0" borderId="4" xfId="1" applyFont="1" applyBorder="1" applyAlignment="1" applyProtection="1">
      <alignment horizontal="center" vertical="center"/>
    </xf>
    <xf numFmtId="0" fontId="5" fillId="0" borderId="0" xfId="1" applyFont="1" applyBorder="1" applyAlignment="1" applyProtection="1">
      <alignment horizontal="center" vertical="top"/>
    </xf>
    <xf numFmtId="0" fontId="32" fillId="0" borderId="0" xfId="1" applyFont="1" applyBorder="1" applyAlignment="1" applyProtection="1">
      <alignment horizontal="center" vertical="top"/>
    </xf>
    <xf numFmtId="169" fontId="5" fillId="0" borderId="0" xfId="1" applyNumberFormat="1" applyFont="1" applyAlignment="1" applyProtection="1"/>
    <xf numFmtId="0" fontId="17" fillId="0" borderId="25" xfId="1" applyFont="1" applyBorder="1" applyAlignment="1" applyProtection="1">
      <alignment horizontal="left"/>
    </xf>
    <xf numFmtId="0" fontId="5" fillId="0" borderId="25" xfId="1" applyFont="1" applyBorder="1" applyProtection="1"/>
    <xf numFmtId="0" fontId="24" fillId="0" borderId="0" xfId="1" applyFont="1" applyBorder="1" applyProtection="1"/>
    <xf numFmtId="0" fontId="5" fillId="0" borderId="0" xfId="1" applyFont="1" applyBorder="1" applyProtection="1"/>
    <xf numFmtId="0" fontId="17" fillId="0" borderId="0" xfId="4" applyFont="1" applyBorder="1" applyAlignment="1" applyProtection="1">
      <alignment horizontal="left" vertical="top"/>
    </xf>
    <xf numFmtId="0" fontId="24" fillId="0" borderId="0" xfId="1" applyFont="1" applyProtection="1"/>
    <xf numFmtId="0" fontId="24" fillId="0" borderId="0" xfId="1" applyFont="1" applyAlignment="1" applyProtection="1">
      <alignment vertical="top"/>
    </xf>
    <xf numFmtId="0" fontId="14" fillId="0" borderId="0" xfId="0" applyFont="1"/>
    <xf numFmtId="0" fontId="33" fillId="0" borderId="0" xfId="0" applyFont="1"/>
    <xf numFmtId="0" fontId="10" fillId="0" borderId="0" xfId="0" applyFont="1" applyAlignment="1">
      <alignment horizontal="right"/>
    </xf>
    <xf numFmtId="43" fontId="9" fillId="16" borderId="0" xfId="6" applyFont="1" applyFill="1" applyAlignment="1">
      <alignment horizontal="center" vertical="top" wrapText="1"/>
    </xf>
    <xf numFmtId="43" fontId="10" fillId="0" borderId="0" xfId="6" applyFont="1"/>
    <xf numFmtId="0" fontId="10" fillId="0" borderId="0" xfId="0" applyFont="1" applyAlignment="1">
      <alignment horizontal="left" vertical="center"/>
    </xf>
    <xf numFmtId="0" fontId="9" fillId="16" borderId="0" xfId="0" applyFont="1" applyFill="1" applyBorder="1" applyAlignment="1">
      <alignment horizontal="left" vertical="top" wrapText="1"/>
    </xf>
    <xf numFmtId="0" fontId="7" fillId="17" borderId="4" xfId="2" applyFont="1" applyFill="1" applyBorder="1" applyAlignment="1">
      <alignment horizontal="center" vertical="center" wrapText="1"/>
    </xf>
    <xf numFmtId="0" fontId="7" fillId="17" borderId="0" xfId="2" applyFont="1" applyFill="1" applyBorder="1" applyAlignment="1">
      <alignment horizontal="center" vertical="center" wrapText="1"/>
    </xf>
    <xf numFmtId="0" fontId="10" fillId="0" borderId="0" xfId="0" applyFont="1" applyBorder="1"/>
    <xf numFmtId="43" fontId="10" fillId="0" borderId="0" xfId="6" applyFont="1" applyAlignment="1">
      <alignment horizontal="right"/>
    </xf>
    <xf numFmtId="2" fontId="10" fillId="0" borderId="0" xfId="6" applyNumberFormat="1" applyFont="1" applyAlignment="1">
      <alignment horizontal="left" vertical="center"/>
    </xf>
    <xf numFmtId="2" fontId="10" fillId="0" borderId="0" xfId="0" applyNumberFormat="1" applyFont="1" applyAlignment="1">
      <alignment horizontal="left" vertical="center"/>
    </xf>
    <xf numFmtId="0" fontId="10" fillId="0" borderId="0" xfId="0" applyFont="1" applyAlignment="1">
      <alignment horizontal="center" vertical="center"/>
    </xf>
    <xf numFmtId="0" fontId="33" fillId="0" borderId="0" xfId="0" applyFont="1" applyBorder="1"/>
    <xf numFmtId="0" fontId="11" fillId="0" borderId="0" xfId="0" applyFont="1" applyFill="1" applyBorder="1" applyAlignment="1">
      <alignment vertical="top" wrapText="1"/>
    </xf>
    <xf numFmtId="0" fontId="10" fillId="0" borderId="0" xfId="0" applyFont="1" applyBorder="1" applyAlignment="1">
      <alignment horizontal="left" vertical="center"/>
    </xf>
    <xf numFmtId="0" fontId="10" fillId="0" borderId="0" xfId="0" applyFont="1" applyBorder="1" applyAlignment="1">
      <alignment horizontal="right"/>
    </xf>
    <xf numFmtId="43" fontId="10" fillId="0" borderId="0" xfId="6" applyFont="1" applyBorder="1" applyAlignment="1">
      <alignment horizontal="right"/>
    </xf>
    <xf numFmtId="0" fontId="10" fillId="0" borderId="0" xfId="0" applyFont="1" applyBorder="1" applyAlignment="1">
      <alignment horizontal="center" vertical="center"/>
    </xf>
    <xf numFmtId="0" fontId="11" fillId="0" borderId="0" xfId="0" applyFont="1" applyFill="1" applyBorder="1" applyAlignment="1">
      <alignment horizontal="center" vertical="top" wrapText="1"/>
    </xf>
    <xf numFmtId="2" fontId="10" fillId="0" borderId="0" xfId="6" applyNumberFormat="1" applyFont="1" applyBorder="1" applyAlignment="1">
      <alignment horizontal="left" vertical="center"/>
    </xf>
    <xf numFmtId="0" fontId="6" fillId="0" borderId="0" xfId="0" applyFont="1" applyBorder="1" applyAlignment="1">
      <alignment horizontal="right"/>
    </xf>
    <xf numFmtId="2" fontId="6" fillId="0" borderId="0" xfId="6" applyNumberFormat="1" applyFont="1" applyBorder="1" applyAlignment="1">
      <alignment horizontal="left" vertical="center"/>
    </xf>
    <xf numFmtId="2" fontId="6" fillId="0" borderId="11" xfId="0" applyNumberFormat="1" applyFont="1" applyBorder="1" applyAlignment="1">
      <alignment horizontal="left" vertical="center"/>
    </xf>
    <xf numFmtId="0" fontId="6" fillId="0" borderId="0" xfId="0" applyFont="1" applyBorder="1" applyAlignment="1">
      <alignment horizontal="center" vertical="center"/>
    </xf>
    <xf numFmtId="0" fontId="6" fillId="0" borderId="0" xfId="0" applyFont="1" applyBorder="1"/>
    <xf numFmtId="0" fontId="13" fillId="0" borderId="9" xfId="0" applyFont="1" applyBorder="1" applyAlignment="1">
      <alignment horizontal="center" vertical="center"/>
    </xf>
    <xf numFmtId="0" fontId="6" fillId="0" borderId="0" xfId="0" applyFont="1" applyBorder="1" applyAlignment="1">
      <alignment vertical="center"/>
    </xf>
    <xf numFmtId="0" fontId="13" fillId="0" borderId="0" xfId="0" applyFont="1" applyBorder="1" applyAlignment="1">
      <alignment horizontal="left" vertical="center" wrapText="1"/>
    </xf>
    <xf numFmtId="0" fontId="13" fillId="0" borderId="11" xfId="0" applyFont="1" applyBorder="1" applyAlignment="1">
      <alignment horizontal="left" vertical="center" wrapText="1"/>
    </xf>
    <xf numFmtId="2" fontId="10" fillId="0" borderId="11" xfId="6" applyNumberFormat="1" applyFont="1" applyBorder="1" applyAlignment="1">
      <alignment horizontal="left" vertical="center"/>
    </xf>
    <xf numFmtId="0" fontId="10" fillId="0" borderId="0" xfId="0" applyFont="1" applyBorder="1" applyAlignment="1"/>
    <xf numFmtId="2" fontId="10" fillId="0" borderId="0" xfId="0" applyNumberFormat="1" applyFont="1" applyBorder="1" applyAlignment="1">
      <alignment horizontal="right"/>
    </xf>
    <xf numFmtId="0" fontId="13" fillId="0" borderId="0" xfId="0" applyFont="1" applyBorder="1" applyAlignment="1">
      <alignment horizontal="right"/>
    </xf>
    <xf numFmtId="2" fontId="13" fillId="0" borderId="0" xfId="6" applyNumberFormat="1" applyFont="1" applyBorder="1" applyAlignment="1">
      <alignment horizontal="left" vertical="center"/>
    </xf>
    <xf numFmtId="2" fontId="13" fillId="0" borderId="11" xfId="0" applyNumberFormat="1" applyFont="1" applyBorder="1" applyAlignment="1">
      <alignment horizontal="left" vertical="center"/>
    </xf>
    <xf numFmtId="43" fontId="13" fillId="0" borderId="0" xfId="6" applyFont="1" applyBorder="1" applyAlignment="1">
      <alignment horizontal="right"/>
    </xf>
    <xf numFmtId="2" fontId="10" fillId="0" borderId="0" xfId="6" applyNumberFormat="1" applyFont="1" applyBorder="1" applyAlignment="1">
      <alignment horizontal="right"/>
    </xf>
    <xf numFmtId="0" fontId="13" fillId="0" borderId="0" xfId="0" applyFont="1" applyBorder="1"/>
    <xf numFmtId="2" fontId="10" fillId="0" borderId="11" xfId="0" applyNumberFormat="1" applyFont="1" applyBorder="1" applyAlignment="1">
      <alignment horizontal="left" vertical="center"/>
    </xf>
    <xf numFmtId="0" fontId="10" fillId="0" borderId="0" xfId="0" applyFont="1" applyBorder="1" applyAlignment="1">
      <alignment vertical="center"/>
    </xf>
    <xf numFmtId="0" fontId="13" fillId="0" borderId="0" xfId="0" applyFont="1" applyBorder="1" applyAlignment="1">
      <alignment horizontal="center" vertical="center" wrapText="1"/>
    </xf>
    <xf numFmtId="0" fontId="13" fillId="0" borderId="0" xfId="0" applyFont="1" applyBorder="1" applyAlignment="1">
      <alignment horizontal="right" vertical="center" wrapText="1"/>
    </xf>
    <xf numFmtId="43" fontId="6" fillId="0" borderId="0" xfId="6" applyFont="1" applyBorder="1" applyAlignment="1">
      <alignment horizontal="left" vertical="center"/>
    </xf>
    <xf numFmtId="2" fontId="10" fillId="0" borderId="0" xfId="6" applyNumberFormat="1" applyFont="1" applyBorder="1" applyAlignment="1">
      <alignment horizontal="center" vertical="center"/>
    </xf>
    <xf numFmtId="0" fontId="10" fillId="0" borderId="16" xfId="0" applyFont="1" applyBorder="1"/>
    <xf numFmtId="0" fontId="10" fillId="0" borderId="9" xfId="0" applyFont="1" applyBorder="1" applyAlignment="1">
      <alignment horizontal="center" vertical="center"/>
    </xf>
    <xf numFmtId="0" fontId="6" fillId="0" borderId="37" xfId="0" applyFont="1" applyFill="1" applyBorder="1" applyAlignment="1">
      <alignment horizontal="center" vertical="center"/>
    </xf>
    <xf numFmtId="0" fontId="11" fillId="0" borderId="33" xfId="0" applyFont="1" applyFill="1" applyBorder="1" applyAlignment="1">
      <alignment horizontal="center" vertical="top" wrapText="1"/>
    </xf>
    <xf numFmtId="0" fontId="7" fillId="17" borderId="16" xfId="2" applyFont="1" applyFill="1" applyBorder="1" applyAlignment="1">
      <alignment horizontal="left" vertical="center" wrapText="1"/>
    </xf>
    <xf numFmtId="0" fontId="7" fillId="17" borderId="30" xfId="2" applyFont="1" applyFill="1" applyBorder="1" applyAlignment="1">
      <alignment horizontal="center" vertical="center" wrapText="1"/>
    </xf>
    <xf numFmtId="0" fontId="11" fillId="0" borderId="33" xfId="0" applyFont="1" applyFill="1" applyBorder="1" applyAlignment="1">
      <alignment horizontal="left" vertical="top" wrapText="1"/>
    </xf>
    <xf numFmtId="0" fontId="11" fillId="0" borderId="11" xfId="0" applyFont="1" applyFill="1" applyBorder="1" applyAlignment="1">
      <alignment horizontal="left" vertical="top" wrapText="1"/>
    </xf>
    <xf numFmtId="43" fontId="7" fillId="17" borderId="30" xfId="6" applyFont="1" applyFill="1" applyBorder="1" applyAlignment="1">
      <alignment horizontal="center" vertical="center" wrapText="1"/>
    </xf>
    <xf numFmtId="0" fontId="10" fillId="0" borderId="31" xfId="0" applyFont="1" applyBorder="1"/>
    <xf numFmtId="10" fontId="7" fillId="17" borderId="4" xfId="2" applyNumberFormat="1" applyFont="1" applyFill="1" applyBorder="1" applyAlignment="1">
      <alignment horizontal="center" vertical="center" wrapText="1"/>
    </xf>
    <xf numFmtId="0" fontId="9" fillId="16" borderId="0" xfId="0" applyFont="1" applyFill="1" applyBorder="1" applyAlignment="1">
      <alignment horizontal="center" vertical="center" wrapText="1"/>
    </xf>
    <xf numFmtId="0" fontId="9" fillId="16" borderId="24" xfId="0" applyFont="1" applyFill="1" applyBorder="1" applyAlignment="1">
      <alignment horizontal="center" vertical="center" wrapText="1"/>
    </xf>
    <xf numFmtId="0" fontId="10" fillId="0" borderId="26" xfId="0" applyFont="1" applyBorder="1" applyAlignment="1">
      <alignment horizontal="center" vertical="center"/>
    </xf>
    <xf numFmtId="0" fontId="9" fillId="16" borderId="29" xfId="0" applyFont="1" applyFill="1" applyBorder="1" applyAlignment="1">
      <alignment horizontal="center" vertical="center" wrapText="1"/>
    </xf>
    <xf numFmtId="0" fontId="9" fillId="16" borderId="30" xfId="0" applyFont="1" applyFill="1" applyBorder="1" applyAlignment="1">
      <alignment horizontal="center" vertical="center" wrapText="1"/>
    </xf>
    <xf numFmtId="0" fontId="11" fillId="13" borderId="37"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6" fillId="0" borderId="9" xfId="0" applyFont="1" applyBorder="1" applyAlignment="1">
      <alignment horizontal="center" vertical="center"/>
    </xf>
    <xf numFmtId="0" fontId="11" fillId="0" borderId="37" xfId="0" applyFont="1" applyFill="1" applyBorder="1" applyAlignment="1">
      <alignment horizontal="center" vertical="center" wrapText="1"/>
    </xf>
    <xf numFmtId="0" fontId="9" fillId="16" borderId="47" xfId="0" applyFont="1" applyFill="1" applyBorder="1" applyAlignment="1">
      <alignment horizontal="left" vertical="top" wrapText="1"/>
    </xf>
    <xf numFmtId="0" fontId="9" fillId="17" borderId="16" xfId="2" applyFont="1" applyFill="1" applyBorder="1" applyAlignment="1">
      <alignment horizontal="center" vertical="center" wrapText="1"/>
    </xf>
    <xf numFmtId="43" fontId="12" fillId="0" borderId="4" xfId="6" applyFont="1" applyFill="1" applyBorder="1" applyAlignment="1">
      <alignment horizontal="center" vertical="center" wrapText="1"/>
    </xf>
    <xf numFmtId="0" fontId="10" fillId="0" borderId="0" xfId="0" applyFont="1" applyAlignment="1">
      <alignment horizontal="center"/>
    </xf>
    <xf numFmtId="43" fontId="14" fillId="0" borderId="0" xfId="6" applyFont="1" applyBorder="1"/>
    <xf numFmtId="0" fontId="10" fillId="0" borderId="0" xfId="0" applyFont="1" applyBorder="1"/>
    <xf numFmtId="0" fontId="0" fillId="0" borderId="0" xfId="0"/>
    <xf numFmtId="0" fontId="10" fillId="0" borderId="0" xfId="0" applyFont="1" applyBorder="1"/>
    <xf numFmtId="49" fontId="37" fillId="19" borderId="53" xfId="9" applyNumberFormat="1" applyFont="1" applyFill="1" applyBorder="1" applyAlignment="1" applyProtection="1">
      <alignment horizontal="center" vertical="center" wrapText="1"/>
    </xf>
    <xf numFmtId="49" fontId="37" fillId="20" borderId="53" xfId="9" applyNumberFormat="1" applyFont="1" applyFill="1" applyBorder="1" applyAlignment="1" applyProtection="1">
      <alignment horizontal="center" vertical="center" wrapText="1"/>
    </xf>
    <xf numFmtId="49" fontId="37" fillId="21" borderId="53" xfId="9" applyNumberFormat="1" applyFont="1" applyFill="1" applyBorder="1" applyAlignment="1" applyProtection="1">
      <alignment horizontal="center" vertical="center" wrapText="1"/>
    </xf>
    <xf numFmtId="49" fontId="37" fillId="22" borderId="53" xfId="9" applyNumberFormat="1" applyFont="1" applyFill="1" applyBorder="1" applyAlignment="1" applyProtection="1">
      <alignment horizontal="center" vertical="center" wrapText="1"/>
    </xf>
    <xf numFmtId="49" fontId="38" fillId="0" borderId="53" xfId="9" applyNumberFormat="1" applyFont="1" applyFill="1" applyBorder="1" applyAlignment="1" applyProtection="1">
      <alignment horizontal="center" vertical="center" wrapText="1"/>
    </xf>
    <xf numFmtId="0" fontId="6" fillId="0" borderId="0" xfId="0" applyFont="1" applyBorder="1" applyAlignment="1">
      <alignment horizontal="left" vertical="center"/>
    </xf>
    <xf numFmtId="2" fontId="10" fillId="0" borderId="0" xfId="0" applyNumberFormat="1" applyFont="1" applyBorder="1" applyAlignment="1">
      <alignment horizontal="left" vertical="center"/>
    </xf>
    <xf numFmtId="43" fontId="10" fillId="0" borderId="4" xfId="6" applyFont="1" applyFill="1" applyBorder="1" applyAlignment="1">
      <alignment vertical="center"/>
    </xf>
    <xf numFmtId="43" fontId="10" fillId="0" borderId="4" xfId="6" applyFont="1" applyBorder="1" applyAlignment="1">
      <alignment vertical="center"/>
    </xf>
    <xf numFmtId="2" fontId="6" fillId="0" borderId="0" xfId="6" applyNumberFormat="1" applyFont="1" applyBorder="1" applyAlignment="1">
      <alignment horizontal="center" vertical="center"/>
    </xf>
    <xf numFmtId="2" fontId="6" fillId="0" borderId="0" xfId="0" applyNumberFormat="1" applyFont="1" applyBorder="1" applyAlignment="1">
      <alignment horizontal="left" vertical="center"/>
    </xf>
    <xf numFmtId="43" fontId="10" fillId="0" borderId="0" xfId="0" applyNumberFormat="1" applyFont="1" applyFill="1"/>
    <xf numFmtId="0" fontId="9" fillId="16" borderId="5" xfId="0" applyFont="1" applyFill="1" applyBorder="1" applyAlignment="1">
      <alignment horizontal="left" vertical="top" wrapText="1"/>
    </xf>
    <xf numFmtId="0" fontId="9" fillId="16" borderId="9" xfId="0" applyFont="1" applyFill="1" applyBorder="1" applyAlignment="1">
      <alignment horizontal="left" vertical="top" wrapText="1"/>
    </xf>
    <xf numFmtId="0" fontId="10" fillId="16" borderId="9" xfId="0" applyFont="1" applyFill="1" applyBorder="1" applyAlignment="1">
      <alignment horizontal="center" vertical="top" wrapText="1"/>
    </xf>
    <xf numFmtId="0" fontId="10" fillId="16" borderId="0" xfId="0" applyFont="1" applyFill="1" applyBorder="1" applyAlignment="1">
      <alignment horizontal="center" vertical="top" wrapText="1"/>
    </xf>
    <xf numFmtId="0" fontId="10" fillId="16" borderId="16" xfId="0" applyFont="1" applyFill="1" applyBorder="1" applyAlignment="1">
      <alignment horizontal="left" vertical="top" wrapText="1"/>
    </xf>
    <xf numFmtId="0" fontId="9" fillId="16" borderId="16" xfId="0" applyFont="1" applyFill="1" applyBorder="1" applyAlignment="1">
      <alignment horizontal="right" vertical="top" wrapText="1"/>
    </xf>
    <xf numFmtId="0" fontId="7" fillId="17" borderId="4" xfId="2" applyFont="1" applyFill="1" applyBorder="1" applyAlignment="1">
      <alignment horizontal="center" vertical="center" wrapText="1"/>
    </xf>
    <xf numFmtId="0" fontId="7" fillId="17" borderId="4" xfId="2" applyFont="1" applyFill="1" applyBorder="1" applyAlignment="1">
      <alignment horizontal="left" vertical="center" wrapText="1"/>
    </xf>
    <xf numFmtId="0" fontId="11" fillId="13" borderId="4" xfId="0" applyFont="1" applyFill="1" applyBorder="1" applyAlignment="1">
      <alignment horizontal="left" vertical="top" wrapText="1"/>
    </xf>
    <xf numFmtId="4" fontId="11" fillId="13" borderId="4" xfId="0" applyNumberFormat="1" applyFont="1" applyFill="1" applyBorder="1" applyAlignment="1">
      <alignment horizontal="right" vertical="top" wrapText="1"/>
    </xf>
    <xf numFmtId="0" fontId="12" fillId="0" borderId="4" xfId="0" applyFont="1" applyFill="1" applyBorder="1" applyAlignment="1">
      <alignment horizontal="left" vertical="top" wrapText="1"/>
    </xf>
    <xf numFmtId="0" fontId="12" fillId="0" borderId="4" xfId="0" applyFont="1" applyFill="1" applyBorder="1" applyAlignment="1">
      <alignment horizontal="center" vertical="top" wrapText="1"/>
    </xf>
    <xf numFmtId="4" fontId="12" fillId="0" borderId="4" xfId="0" applyNumberFormat="1" applyFont="1" applyFill="1" applyBorder="1" applyAlignment="1">
      <alignment horizontal="right" vertical="top" wrapText="1"/>
    </xf>
    <xf numFmtId="0" fontId="11" fillId="13" borderId="21" xfId="0" applyFont="1" applyFill="1" applyBorder="1" applyAlignment="1">
      <alignment horizontal="left" vertical="top" wrapText="1"/>
    </xf>
    <xf numFmtId="0" fontId="12" fillId="0" borderId="21" xfId="0" applyFont="1" applyFill="1" applyBorder="1" applyAlignment="1">
      <alignment horizontal="left" vertical="top" wrapText="1"/>
    </xf>
    <xf numFmtId="0" fontId="9" fillId="16" borderId="28" xfId="0" applyFont="1" applyFill="1" applyBorder="1" applyAlignment="1">
      <alignment horizontal="left" vertical="top" wrapText="1"/>
    </xf>
    <xf numFmtId="0" fontId="9" fillId="16" borderId="31" xfId="0" applyFont="1" applyFill="1" applyBorder="1" applyAlignment="1">
      <alignment horizontal="left" vertical="top" wrapText="1"/>
    </xf>
    <xf numFmtId="0" fontId="7" fillId="17" borderId="32" xfId="2" applyFont="1" applyFill="1" applyBorder="1" applyAlignment="1">
      <alignment horizontal="left" vertical="center" wrapText="1"/>
    </xf>
    <xf numFmtId="0" fontId="7" fillId="17" borderId="33" xfId="2" applyFont="1" applyFill="1" applyBorder="1" applyAlignment="1">
      <alignment horizontal="center" vertical="center" wrapText="1"/>
    </xf>
    <xf numFmtId="43" fontId="7" fillId="17" borderId="33" xfId="6" applyFont="1" applyFill="1" applyBorder="1" applyAlignment="1">
      <alignment horizontal="center" vertical="center" wrapText="1"/>
    </xf>
    <xf numFmtId="43" fontId="7" fillId="17" borderId="4" xfId="6" applyFont="1" applyFill="1" applyBorder="1" applyAlignment="1">
      <alignment horizontal="center" vertical="center" wrapText="1"/>
    </xf>
    <xf numFmtId="43" fontId="11" fillId="13" borderId="4" xfId="6" applyFont="1" applyFill="1" applyBorder="1" applyAlignment="1">
      <alignment horizontal="right" vertical="top" wrapText="1"/>
    </xf>
    <xf numFmtId="43" fontId="12" fillId="0" borderId="4" xfId="6" applyFont="1" applyFill="1" applyBorder="1" applyAlignment="1">
      <alignment horizontal="right" vertical="top" wrapText="1"/>
    </xf>
    <xf numFmtId="43" fontId="10" fillId="16" borderId="0" xfId="6" applyFont="1" applyFill="1" applyBorder="1" applyAlignment="1">
      <alignment horizontal="center" vertical="top" wrapText="1"/>
    </xf>
    <xf numFmtId="0" fontId="7" fillId="17" borderId="21" xfId="2" applyFont="1" applyFill="1" applyBorder="1" applyAlignment="1">
      <alignment horizontal="center" vertical="center" wrapText="1"/>
    </xf>
    <xf numFmtId="0" fontId="10" fillId="0" borderId="0" xfId="0" applyFont="1" applyBorder="1"/>
    <xf numFmtId="0" fontId="9" fillId="16" borderId="16" xfId="0" applyFont="1" applyFill="1" applyBorder="1" applyAlignment="1">
      <alignment horizontal="left" vertical="top" wrapText="1"/>
    </xf>
    <xf numFmtId="0" fontId="9" fillId="16" borderId="0" xfId="0" applyFont="1" applyFill="1" applyBorder="1" applyAlignment="1">
      <alignment horizontal="center" vertical="top" wrapText="1"/>
    </xf>
    <xf numFmtId="0" fontId="9" fillId="16" borderId="30" xfId="0" applyFont="1" applyFill="1" applyBorder="1" applyAlignment="1">
      <alignment horizontal="center" vertical="top" wrapText="1"/>
    </xf>
    <xf numFmtId="0" fontId="11" fillId="13" borderId="4" xfId="0" applyFont="1" applyFill="1" applyBorder="1" applyAlignment="1">
      <alignment horizontal="center" vertical="top" wrapText="1"/>
    </xf>
    <xf numFmtId="0" fontId="10" fillId="0" borderId="11" xfId="0" applyFont="1" applyBorder="1"/>
    <xf numFmtId="0" fontId="10" fillId="0" borderId="33" xfId="0" applyFont="1" applyBorder="1"/>
    <xf numFmtId="0" fontId="10" fillId="0" borderId="30" xfId="0" applyFont="1" applyBorder="1"/>
    <xf numFmtId="0" fontId="9" fillId="16" borderId="6" xfId="0" applyFont="1" applyFill="1" applyBorder="1" applyAlignment="1">
      <alignment horizontal="center" vertical="top" wrapText="1"/>
    </xf>
    <xf numFmtId="0" fontId="9" fillId="16" borderId="54" xfId="0" applyFont="1" applyFill="1" applyBorder="1" applyAlignment="1">
      <alignment horizontal="left" vertical="top" wrapText="1"/>
    </xf>
    <xf numFmtId="0" fontId="9" fillId="16" borderId="55" xfId="0" applyFont="1" applyFill="1" applyBorder="1" applyAlignment="1">
      <alignment horizontal="left" vertical="top" wrapText="1"/>
    </xf>
    <xf numFmtId="0" fontId="10" fillId="0" borderId="56" xfId="0" applyFont="1" applyBorder="1"/>
    <xf numFmtId="44" fontId="14" fillId="0" borderId="0" xfId="18" applyFont="1" applyBorder="1"/>
    <xf numFmtId="44" fontId="14" fillId="0" borderId="0" xfId="18" applyFont="1" applyBorder="1" applyAlignment="1">
      <alignment vertical="center"/>
    </xf>
    <xf numFmtId="44" fontId="7" fillId="17" borderId="0" xfId="18" applyFont="1" applyFill="1" applyBorder="1" applyAlignment="1">
      <alignment vertical="center" wrapText="1"/>
    </xf>
    <xf numFmtId="0" fontId="9" fillId="16" borderId="0" xfId="0" applyFont="1" applyFill="1" applyBorder="1" applyAlignment="1">
      <alignment horizontal="right" vertical="top" wrapText="1"/>
    </xf>
    <xf numFmtId="0" fontId="10" fillId="0" borderId="0" xfId="0" applyFont="1" applyBorder="1"/>
    <xf numFmtId="0" fontId="9" fillId="16" borderId="16" xfId="0" applyFont="1" applyFill="1" applyBorder="1" applyAlignment="1">
      <alignment horizontal="left" vertical="top" wrapText="1"/>
    </xf>
    <xf numFmtId="0" fontId="9" fillId="17" borderId="18" xfId="2" applyFont="1" applyFill="1" applyBorder="1" applyAlignment="1">
      <alignment horizontal="center" vertical="center" wrapText="1"/>
    </xf>
    <xf numFmtId="0" fontId="9" fillId="8" borderId="16" xfId="0" applyFont="1" applyFill="1" applyBorder="1" applyAlignment="1">
      <alignment horizontal="left" vertical="top" wrapText="1"/>
    </xf>
    <xf numFmtId="0" fontId="3" fillId="16" borderId="0" xfId="0" applyFont="1" applyFill="1" applyAlignment="1">
      <alignment horizontal="center" vertical="top" wrapText="1"/>
    </xf>
    <xf numFmtId="0" fontId="0" fillId="0" borderId="0" xfId="0"/>
    <xf numFmtId="0" fontId="10" fillId="0" borderId="0" xfId="0" applyFont="1" applyBorder="1"/>
    <xf numFmtId="0" fontId="11" fillId="13" borderId="2" xfId="0" applyFont="1" applyFill="1" applyBorder="1" applyAlignment="1">
      <alignment horizontal="left" vertical="top" wrapText="1"/>
    </xf>
    <xf numFmtId="0" fontId="12" fillId="0" borderId="2" xfId="0" applyFont="1" applyFill="1" applyBorder="1" applyAlignment="1">
      <alignment horizontal="left" vertical="top" wrapText="1"/>
    </xf>
    <xf numFmtId="0" fontId="12" fillId="0" borderId="2" xfId="0" applyFont="1" applyFill="1" applyBorder="1" applyAlignment="1">
      <alignment horizontal="right" vertical="top" wrapText="1"/>
    </xf>
    <xf numFmtId="0" fontId="12" fillId="0" borderId="2" xfId="0" applyFont="1" applyFill="1" applyBorder="1" applyAlignment="1">
      <alignment horizontal="center" vertical="top" wrapText="1"/>
    </xf>
    <xf numFmtId="44" fontId="11" fillId="13" borderId="2" xfId="18" applyFont="1" applyFill="1" applyBorder="1" applyAlignment="1">
      <alignment horizontal="left" vertical="top" wrapText="1"/>
    </xf>
    <xf numFmtId="44" fontId="12" fillId="0" borderId="2" xfId="18" applyFont="1" applyFill="1" applyBorder="1" applyAlignment="1">
      <alignment horizontal="right" vertical="top" wrapText="1"/>
    </xf>
    <xf numFmtId="0" fontId="9" fillId="17" borderId="22" xfId="2" applyFont="1" applyFill="1" applyBorder="1" applyAlignment="1">
      <alignment horizontal="center" vertical="center" wrapText="1"/>
    </xf>
    <xf numFmtId="44" fontId="9" fillId="17" borderId="51" xfId="18" applyFont="1" applyFill="1" applyBorder="1" applyAlignment="1">
      <alignment horizontal="center" vertical="center" wrapText="1"/>
    </xf>
    <xf numFmtId="0" fontId="9" fillId="17" borderId="23" xfId="2" applyFont="1" applyFill="1" applyBorder="1" applyAlignment="1">
      <alignment horizontal="left" vertical="center" wrapText="1"/>
    </xf>
    <xf numFmtId="44" fontId="9" fillId="17" borderId="32" xfId="18" applyFont="1" applyFill="1" applyBorder="1" applyAlignment="1">
      <alignment horizontal="center" vertical="center" wrapText="1"/>
    </xf>
    <xf numFmtId="0" fontId="9" fillId="17" borderId="32" xfId="2" applyFont="1" applyFill="1" applyBorder="1" applyAlignment="1">
      <alignment horizontal="left" vertical="center" wrapText="1"/>
    </xf>
    <xf numFmtId="0" fontId="9" fillId="17" borderId="0" xfId="2" applyFont="1" applyFill="1" applyBorder="1" applyAlignment="1">
      <alignment horizontal="center" vertical="center" wrapText="1"/>
    </xf>
    <xf numFmtId="43" fontId="9" fillId="17" borderId="33" xfId="6" applyFont="1" applyFill="1" applyBorder="1" applyAlignment="1">
      <alignment horizontal="center" vertical="center" wrapText="1"/>
    </xf>
    <xf numFmtId="44" fontId="9" fillId="17" borderId="33" xfId="18" applyFont="1" applyFill="1" applyBorder="1" applyAlignment="1">
      <alignment horizontal="center" vertical="center" wrapText="1"/>
    </xf>
    <xf numFmtId="0" fontId="9" fillId="17" borderId="34" xfId="2" applyFont="1" applyFill="1" applyBorder="1" applyAlignment="1">
      <alignment horizontal="center" vertical="center" wrapText="1"/>
    </xf>
    <xf numFmtId="44" fontId="10" fillId="0" borderId="0" xfId="18" applyFont="1"/>
    <xf numFmtId="0" fontId="11" fillId="13" borderId="13" xfId="0" applyFont="1" applyFill="1" applyBorder="1" applyAlignment="1">
      <alignment horizontal="left" vertical="top" wrapText="1"/>
    </xf>
    <xf numFmtId="164" fontId="11" fillId="13" borderId="14" xfId="0" applyNumberFormat="1" applyFont="1" applyFill="1" applyBorder="1" applyAlignment="1">
      <alignment horizontal="right" vertical="top" wrapText="1"/>
    </xf>
    <xf numFmtId="0" fontId="12" fillId="0" borderId="13" xfId="0" applyFont="1" applyFill="1" applyBorder="1" applyAlignment="1">
      <alignment horizontal="left" vertical="top" wrapText="1"/>
    </xf>
    <xf numFmtId="164" fontId="12" fillId="0" borderId="14" xfId="0" applyNumberFormat="1" applyFont="1" applyFill="1" applyBorder="1" applyAlignment="1">
      <alignment horizontal="right" vertical="top" wrapText="1"/>
    </xf>
    <xf numFmtId="44" fontId="10" fillId="16" borderId="0" xfId="18" applyFont="1" applyFill="1" applyBorder="1" applyAlignment="1">
      <alignment horizontal="center" vertical="top" wrapText="1"/>
    </xf>
    <xf numFmtId="0" fontId="9" fillId="16" borderId="15" xfId="0" applyFont="1" applyFill="1" applyBorder="1" applyAlignment="1">
      <alignment horizontal="center" vertical="top" wrapText="1"/>
    </xf>
    <xf numFmtId="0" fontId="9" fillId="16" borderId="16" xfId="0" applyFont="1" applyFill="1" applyBorder="1" applyAlignment="1">
      <alignment horizontal="center" vertical="top" wrapText="1"/>
    </xf>
    <xf numFmtId="43" fontId="9" fillId="16" borderId="16" xfId="6" applyFont="1" applyFill="1" applyBorder="1" applyAlignment="1">
      <alignment horizontal="center" vertical="top" wrapText="1"/>
    </xf>
    <xf numFmtId="44" fontId="9" fillId="16" borderId="16" xfId="18" applyFont="1" applyFill="1" applyBorder="1" applyAlignment="1">
      <alignment horizontal="center" vertical="top" wrapText="1"/>
    </xf>
    <xf numFmtId="0" fontId="9" fillId="16" borderId="17" xfId="0" applyFont="1" applyFill="1" applyBorder="1" applyAlignment="1">
      <alignment horizontal="center" vertical="top" wrapText="1"/>
    </xf>
    <xf numFmtId="0" fontId="9" fillId="16" borderId="13" xfId="0" applyFont="1" applyFill="1" applyBorder="1" applyAlignment="1">
      <alignment horizontal="center" vertical="center" wrapText="1"/>
    </xf>
    <xf numFmtId="0" fontId="9" fillId="16" borderId="2" xfId="0" applyFont="1" applyFill="1" applyBorder="1" applyAlignment="1">
      <alignment horizontal="center" vertical="center" wrapText="1"/>
    </xf>
    <xf numFmtId="43" fontId="9" fillId="16" borderId="2" xfId="6" applyFont="1" applyFill="1" applyBorder="1" applyAlignment="1">
      <alignment horizontal="center" vertical="center" wrapText="1"/>
    </xf>
    <xf numFmtId="44" fontId="9" fillId="16" borderId="2" xfId="18" applyFont="1" applyFill="1" applyBorder="1" applyAlignment="1">
      <alignment horizontal="center" vertical="center" wrapText="1"/>
    </xf>
    <xf numFmtId="0" fontId="9" fillId="16" borderId="14" xfId="0" applyFont="1" applyFill="1" applyBorder="1" applyAlignment="1">
      <alignment horizontal="center" vertical="center" wrapText="1"/>
    </xf>
    <xf numFmtId="43" fontId="11" fillId="13" borderId="2" xfId="6" applyFont="1" applyFill="1" applyBorder="1" applyAlignment="1">
      <alignment horizontal="center" vertical="top" wrapText="1"/>
    </xf>
    <xf numFmtId="43" fontId="12" fillId="0" borderId="2" xfId="6" applyFont="1" applyFill="1" applyBorder="1" applyAlignment="1">
      <alignment horizontal="center" vertical="top" wrapText="1"/>
    </xf>
    <xf numFmtId="43" fontId="9" fillId="16" borderId="0" xfId="6" applyFont="1" applyFill="1" applyBorder="1" applyAlignment="1">
      <alignment horizontal="center" vertical="top" wrapText="1"/>
    </xf>
    <xf numFmtId="43" fontId="10" fillId="0" borderId="0" xfId="6" applyFont="1" applyAlignment="1">
      <alignment horizontal="center"/>
    </xf>
    <xf numFmtId="0" fontId="9" fillId="16" borderId="15" xfId="0" applyFont="1" applyFill="1" applyBorder="1" applyAlignment="1">
      <alignment horizontal="left" vertical="top" wrapText="1"/>
    </xf>
    <xf numFmtId="0" fontId="9" fillId="17" borderId="48" xfId="2" applyFont="1" applyFill="1" applyBorder="1" applyAlignment="1">
      <alignment horizontal="left" vertical="center" wrapText="1"/>
    </xf>
    <xf numFmtId="44" fontId="9" fillId="17" borderId="49" xfId="18" applyFont="1" applyFill="1" applyBorder="1" applyAlignment="1">
      <alignment horizontal="center" vertical="center" wrapText="1"/>
    </xf>
    <xf numFmtId="0" fontId="9" fillId="17" borderId="36" xfId="2" applyFont="1" applyFill="1" applyBorder="1" applyAlignment="1">
      <alignment horizontal="center" vertical="center" wrapText="1"/>
    </xf>
    <xf numFmtId="0" fontId="9" fillId="17" borderId="16" xfId="2" applyFont="1" applyFill="1" applyBorder="1" applyAlignment="1">
      <alignment horizontal="left" vertical="center" wrapText="1"/>
    </xf>
    <xf numFmtId="44" fontId="9" fillId="17" borderId="16" xfId="18" applyFont="1" applyFill="1" applyBorder="1" applyAlignment="1">
      <alignment horizontal="center" vertical="center" wrapText="1"/>
    </xf>
    <xf numFmtId="0" fontId="9" fillId="16" borderId="59" xfId="0" applyFont="1" applyFill="1" applyBorder="1" applyAlignment="1">
      <alignment horizontal="left" vertical="top" wrapText="1"/>
    </xf>
    <xf numFmtId="0" fontId="9" fillId="16" borderId="61" xfId="0" applyFont="1" applyFill="1" applyBorder="1" applyAlignment="1">
      <alignment horizontal="center" vertical="center" wrapText="1"/>
    </xf>
    <xf numFmtId="0" fontId="9" fillId="16" borderId="62" xfId="0" applyFont="1" applyFill="1" applyBorder="1" applyAlignment="1">
      <alignment horizontal="center" vertical="center" wrapText="1"/>
    </xf>
    <xf numFmtId="43" fontId="9" fillId="16" borderId="62" xfId="6" applyFont="1" applyFill="1" applyBorder="1" applyAlignment="1">
      <alignment horizontal="center" vertical="center" wrapText="1"/>
    </xf>
    <xf numFmtId="44" fontId="9" fillId="16" borderId="62" xfId="18" applyFont="1" applyFill="1" applyBorder="1" applyAlignment="1">
      <alignment horizontal="center" vertical="center" wrapText="1"/>
    </xf>
    <xf numFmtId="0" fontId="12" fillId="0" borderId="4" xfId="0" applyFont="1" applyFill="1" applyBorder="1" applyAlignment="1">
      <alignment horizontal="right" vertical="top" wrapText="1"/>
    </xf>
    <xf numFmtId="44" fontId="9" fillId="16" borderId="0" xfId="18" applyFont="1" applyFill="1" applyBorder="1" applyAlignment="1">
      <alignment horizontal="center" vertical="top" wrapText="1"/>
    </xf>
    <xf numFmtId="172" fontId="9" fillId="17" borderId="16" xfId="2" applyNumberFormat="1" applyFont="1" applyFill="1" applyBorder="1" applyAlignment="1">
      <alignment horizontal="center" vertical="center" wrapText="1"/>
    </xf>
    <xf numFmtId="172" fontId="9" fillId="16" borderId="63" xfId="0" applyNumberFormat="1" applyFont="1" applyFill="1" applyBorder="1" applyAlignment="1">
      <alignment horizontal="center" vertical="center" wrapText="1"/>
    </xf>
    <xf numFmtId="173" fontId="12" fillId="0" borderId="4" xfId="0" applyNumberFormat="1" applyFont="1" applyFill="1" applyBorder="1" applyAlignment="1">
      <alignment horizontal="center" vertical="center" wrapText="1"/>
    </xf>
    <xf numFmtId="173" fontId="9" fillId="17" borderId="16" xfId="2" applyNumberFormat="1" applyFont="1" applyFill="1" applyBorder="1" applyAlignment="1">
      <alignment horizontal="center" vertical="center" wrapText="1"/>
    </xf>
    <xf numFmtId="173" fontId="7" fillId="17" borderId="4" xfId="2" applyNumberFormat="1" applyFont="1" applyFill="1" applyBorder="1" applyAlignment="1">
      <alignment horizontal="center" vertical="center" wrapText="1"/>
    </xf>
    <xf numFmtId="173" fontId="12" fillId="0" borderId="0" xfId="0" applyNumberFormat="1" applyFont="1" applyFill="1" applyBorder="1" applyAlignment="1">
      <alignment horizontal="center" vertical="center" wrapText="1"/>
    </xf>
    <xf numFmtId="173" fontId="10" fillId="0" borderId="0" xfId="0" applyNumberFormat="1" applyFont="1" applyBorder="1"/>
    <xf numFmtId="173" fontId="9" fillId="16" borderId="0" xfId="0" applyNumberFormat="1" applyFont="1" applyFill="1" applyAlignment="1">
      <alignment horizontal="center" vertical="top" wrapText="1"/>
    </xf>
    <xf numFmtId="173" fontId="10" fillId="0" borderId="0" xfId="0" applyNumberFormat="1" applyFont="1"/>
    <xf numFmtId="176" fontId="12" fillId="0" borderId="4" xfId="0" applyNumberFormat="1" applyFont="1" applyFill="1" applyBorder="1" applyAlignment="1">
      <alignment horizontal="center" vertical="center" wrapText="1"/>
    </xf>
    <xf numFmtId="172" fontId="10" fillId="16" borderId="0" xfId="0" applyNumberFormat="1" applyFont="1" applyFill="1" applyBorder="1" applyAlignment="1">
      <alignment horizontal="center" vertical="center" wrapText="1"/>
    </xf>
    <xf numFmtId="172" fontId="9" fillId="16" borderId="0" xfId="0" applyNumberFormat="1" applyFont="1" applyFill="1" applyBorder="1" applyAlignment="1">
      <alignment horizontal="center" vertical="center" wrapText="1"/>
    </xf>
    <xf numFmtId="172" fontId="10" fillId="0" borderId="0" xfId="0" applyNumberFormat="1" applyFont="1" applyAlignment="1">
      <alignment horizontal="center" vertical="center"/>
    </xf>
    <xf numFmtId="175" fontId="12" fillId="0" borderId="4" xfId="18" applyNumberFormat="1" applyFont="1" applyFill="1" applyBorder="1" applyAlignment="1">
      <alignment horizontal="right" vertical="center" wrapText="1"/>
    </xf>
    <xf numFmtId="44" fontId="12" fillId="0" borderId="4" xfId="18" applyFont="1" applyFill="1" applyBorder="1" applyAlignment="1">
      <alignment horizontal="right" vertical="center" wrapText="1"/>
    </xf>
    <xf numFmtId="174" fontId="12" fillId="0" borderId="4" xfId="0" applyNumberFormat="1" applyFont="1" applyFill="1" applyBorder="1" applyAlignment="1">
      <alignment horizontal="center" vertical="center" wrapText="1"/>
    </xf>
    <xf numFmtId="0" fontId="10" fillId="16" borderId="0" xfId="0" applyFont="1" applyFill="1" applyBorder="1" applyAlignment="1">
      <alignment horizontal="center" vertical="center" wrapText="1"/>
    </xf>
    <xf numFmtId="0" fontId="9" fillId="16" borderId="0" xfId="0" applyFont="1" applyFill="1" applyBorder="1" applyAlignment="1">
      <alignment horizontal="right" vertical="center" wrapText="1"/>
    </xf>
    <xf numFmtId="175" fontId="11" fillId="13" borderId="2" xfId="18" applyNumberFormat="1" applyFont="1" applyFill="1" applyBorder="1" applyAlignment="1">
      <alignment horizontal="right" vertical="top" wrapText="1"/>
    </xf>
    <xf numFmtId="175" fontId="9" fillId="17" borderId="0" xfId="18" applyNumberFormat="1" applyFont="1" applyFill="1" applyBorder="1" applyAlignment="1">
      <alignment horizontal="center" vertical="center" wrapText="1"/>
    </xf>
    <xf numFmtId="175" fontId="9" fillId="16" borderId="2" xfId="18" applyNumberFormat="1" applyFont="1" applyFill="1" applyBorder="1" applyAlignment="1">
      <alignment horizontal="center" vertical="center" wrapText="1"/>
    </xf>
    <xf numFmtId="175" fontId="12" fillId="0" borderId="2" xfId="18" applyNumberFormat="1" applyFont="1" applyFill="1" applyBorder="1" applyAlignment="1">
      <alignment horizontal="right" vertical="top" wrapText="1"/>
    </xf>
    <xf numFmtId="175" fontId="10" fillId="16" borderId="0" xfId="18" applyNumberFormat="1" applyFont="1" applyFill="1" applyBorder="1" applyAlignment="1">
      <alignment horizontal="center" vertical="top" wrapText="1"/>
    </xf>
    <xf numFmtId="175" fontId="9" fillId="16" borderId="16" xfId="18" applyNumberFormat="1" applyFont="1" applyFill="1" applyBorder="1" applyAlignment="1">
      <alignment horizontal="center" vertical="top" wrapText="1"/>
    </xf>
    <xf numFmtId="175" fontId="10" fillId="0" borderId="0" xfId="18" applyNumberFormat="1" applyFont="1"/>
    <xf numFmtId="175" fontId="11" fillId="4" borderId="4" xfId="18" applyNumberFormat="1" applyFont="1" applyFill="1" applyBorder="1" applyAlignment="1">
      <alignment horizontal="center" vertical="center" wrapText="1"/>
    </xf>
    <xf numFmtId="165" fontId="11" fillId="13" borderId="20" xfId="0" applyNumberFormat="1" applyFont="1" applyFill="1" applyBorder="1" applyAlignment="1">
      <alignment horizontal="right" vertical="top" wrapText="1"/>
    </xf>
    <xf numFmtId="165" fontId="10" fillId="0" borderId="20" xfId="6" applyNumberFormat="1" applyFont="1" applyBorder="1" applyAlignment="1">
      <alignment vertical="center"/>
    </xf>
    <xf numFmtId="175" fontId="15" fillId="13" borderId="4" xfId="18" applyNumberFormat="1" applyFont="1" applyFill="1" applyBorder="1" applyAlignment="1">
      <alignment horizontal="right" vertical="top" wrapText="1"/>
    </xf>
    <xf numFmtId="175" fontId="16" fillId="13" borderId="4" xfId="18" applyNumberFormat="1" applyFont="1" applyFill="1" applyBorder="1" applyAlignment="1">
      <alignment horizontal="right" vertical="top" wrapText="1"/>
    </xf>
    <xf numFmtId="175" fontId="7" fillId="16" borderId="4" xfId="18" applyNumberFormat="1" applyFont="1" applyFill="1" applyBorder="1" applyAlignment="1">
      <alignment horizontal="left" vertical="top" wrapText="1"/>
    </xf>
    <xf numFmtId="10" fontId="14" fillId="0" borderId="0" xfId="18" applyNumberFormat="1" applyFont="1" applyBorder="1"/>
    <xf numFmtId="176" fontId="15" fillId="13" borderId="4" xfId="7" applyNumberFormat="1" applyFont="1" applyFill="1" applyBorder="1" applyAlignment="1">
      <alignment horizontal="right" vertical="top" wrapText="1"/>
    </xf>
    <xf numFmtId="176" fontId="16" fillId="13" borderId="4" xfId="7" applyNumberFormat="1" applyFont="1" applyFill="1" applyBorder="1" applyAlignment="1">
      <alignment horizontal="right" vertical="top" wrapText="1"/>
    </xf>
    <xf numFmtId="176" fontId="16" fillId="13" borderId="20" xfId="7" applyNumberFormat="1" applyFont="1" applyFill="1" applyBorder="1" applyAlignment="1">
      <alignment horizontal="right" vertical="top" wrapText="1"/>
    </xf>
    <xf numFmtId="176" fontId="7" fillId="16" borderId="4" xfId="7" applyNumberFormat="1" applyFont="1" applyFill="1" applyBorder="1" applyAlignment="1">
      <alignment horizontal="right" vertical="top" wrapText="1"/>
    </xf>
    <xf numFmtId="178" fontId="14" fillId="0" borderId="0" xfId="0" applyNumberFormat="1" applyFont="1" applyBorder="1"/>
    <xf numFmtId="177" fontId="16" fillId="13" borderId="4" xfId="18" applyNumberFormat="1" applyFont="1" applyFill="1" applyBorder="1" applyAlignment="1">
      <alignment horizontal="right" vertical="top" wrapText="1"/>
    </xf>
    <xf numFmtId="177" fontId="7" fillId="16" borderId="4" xfId="18" applyNumberFormat="1" applyFont="1" applyFill="1" applyBorder="1" applyAlignment="1">
      <alignment horizontal="right" vertical="top" wrapText="1"/>
    </xf>
    <xf numFmtId="0" fontId="2" fillId="16" borderId="0" xfId="0" applyFont="1" applyFill="1" applyAlignment="1">
      <alignment horizontal="right" vertical="top" wrapText="1"/>
    </xf>
    <xf numFmtId="0" fontId="3" fillId="16" borderId="0" xfId="0" applyFont="1" applyFill="1" applyAlignment="1">
      <alignment horizontal="left" vertical="top" wrapText="1"/>
    </xf>
    <xf numFmtId="0" fontId="42" fillId="14" borderId="1" xfId="0" applyFont="1" applyFill="1" applyBorder="1" applyAlignment="1">
      <alignment horizontal="left" vertical="top" wrapText="1"/>
    </xf>
    <xf numFmtId="4" fontId="3" fillId="16" borderId="0" xfId="0" applyNumberFormat="1" applyFont="1" applyFill="1" applyAlignment="1">
      <alignment horizontal="right" vertical="top" wrapText="1"/>
    </xf>
    <xf numFmtId="0" fontId="3" fillId="16" borderId="0" xfId="0" applyFont="1" applyFill="1" applyAlignment="1">
      <alignment horizontal="right" vertical="top" wrapText="1"/>
    </xf>
    <xf numFmtId="4" fontId="3" fillId="6" borderId="2" xfId="0" applyNumberFormat="1" applyFont="1" applyFill="1" applyBorder="1" applyAlignment="1">
      <alignment horizontal="right" vertical="top" wrapText="1"/>
    </xf>
    <xf numFmtId="166" fontId="3" fillId="6" borderId="2" xfId="0" applyNumberFormat="1" applyFont="1" applyFill="1" applyBorder="1" applyAlignment="1">
      <alignment horizontal="right" vertical="top" wrapText="1"/>
    </xf>
    <xf numFmtId="0" fontId="3" fillId="6" borderId="2" xfId="0" applyFont="1" applyFill="1" applyBorder="1" applyAlignment="1">
      <alignment horizontal="center" vertical="top" wrapText="1"/>
    </xf>
    <xf numFmtId="0" fontId="3" fillId="6" borderId="2" xfId="0" applyFont="1" applyFill="1" applyBorder="1" applyAlignment="1">
      <alignment horizontal="left" vertical="top" wrapText="1"/>
    </xf>
    <xf numFmtId="0" fontId="3" fillId="6" borderId="2" xfId="0" applyFont="1" applyFill="1" applyBorder="1" applyAlignment="1">
      <alignment horizontal="right" vertical="top" wrapText="1"/>
    </xf>
    <xf numFmtId="4" fontId="42" fillId="14" borderId="2" xfId="0" applyNumberFormat="1" applyFont="1" applyFill="1" applyBorder="1" applyAlignment="1">
      <alignment horizontal="right" vertical="top" wrapText="1"/>
    </xf>
    <xf numFmtId="166" fontId="42" fillId="14" borderId="2" xfId="0" applyNumberFormat="1" applyFont="1" applyFill="1" applyBorder="1" applyAlignment="1">
      <alignment horizontal="right" vertical="top" wrapText="1"/>
    </xf>
    <xf numFmtId="0" fontId="42" fillId="14" borderId="2" xfId="0" applyFont="1" applyFill="1" applyBorder="1" applyAlignment="1">
      <alignment horizontal="center" vertical="top" wrapText="1"/>
    </xf>
    <xf numFmtId="0" fontId="42" fillId="14" borderId="2" xfId="0" applyFont="1" applyFill="1" applyBorder="1" applyAlignment="1">
      <alignment horizontal="left" vertical="top" wrapText="1"/>
    </xf>
    <xf numFmtId="0" fontId="42" fillId="14" borderId="2" xfId="0" applyFont="1" applyFill="1" applyBorder="1" applyAlignment="1">
      <alignment horizontal="right" vertical="top" wrapText="1"/>
    </xf>
    <xf numFmtId="0" fontId="43" fillId="16" borderId="2" xfId="0" applyFont="1" applyFill="1" applyBorder="1" applyAlignment="1">
      <alignment horizontal="right" vertical="top" wrapText="1"/>
    </xf>
    <xf numFmtId="0" fontId="43" fillId="16" borderId="2" xfId="0" applyFont="1" applyFill="1" applyBorder="1" applyAlignment="1">
      <alignment horizontal="center" vertical="top" wrapText="1"/>
    </xf>
    <xf numFmtId="0" fontId="43" fillId="16" borderId="2" xfId="0" applyFont="1" applyFill="1" applyBorder="1" applyAlignment="1">
      <alignment horizontal="left" vertical="top" wrapText="1"/>
    </xf>
    <xf numFmtId="0" fontId="44" fillId="13" borderId="2" xfId="0" applyFont="1" applyFill="1" applyBorder="1" applyAlignment="1">
      <alignment horizontal="left" vertical="top" wrapText="1"/>
    </xf>
    <xf numFmtId="0" fontId="44" fillId="13" borderId="2" xfId="0" applyFont="1" applyFill="1" applyBorder="1" applyAlignment="1">
      <alignment horizontal="right" vertical="top" wrapText="1"/>
    </xf>
    <xf numFmtId="4" fontId="3" fillId="7" borderId="2" xfId="0" applyNumberFormat="1" applyFont="1" applyFill="1" applyBorder="1" applyAlignment="1">
      <alignment horizontal="right" vertical="top" wrapText="1"/>
    </xf>
    <xf numFmtId="166" fontId="3" fillId="7" borderId="2" xfId="0" applyNumberFormat="1" applyFont="1" applyFill="1" applyBorder="1" applyAlignment="1">
      <alignment horizontal="right" vertical="top" wrapText="1"/>
    </xf>
    <xf numFmtId="0" fontId="3" fillId="7" borderId="2" xfId="0" applyFont="1" applyFill="1" applyBorder="1" applyAlignment="1">
      <alignment horizontal="center" vertical="top" wrapText="1"/>
    </xf>
    <xf numFmtId="0" fontId="3" fillId="7" borderId="2" xfId="0" applyFont="1" applyFill="1" applyBorder="1" applyAlignment="1">
      <alignment horizontal="left" vertical="top" wrapText="1"/>
    </xf>
    <xf numFmtId="0" fontId="3" fillId="7" borderId="2" xfId="0" applyFont="1" applyFill="1" applyBorder="1" applyAlignment="1">
      <alignment horizontal="right" vertical="top" wrapText="1"/>
    </xf>
    <xf numFmtId="165" fontId="2" fillId="16" borderId="0" xfId="0" applyNumberFormat="1" applyFont="1" applyFill="1" applyAlignment="1">
      <alignment horizontal="right" vertical="top" wrapText="1"/>
    </xf>
    <xf numFmtId="165" fontId="3" fillId="6" borderId="2" xfId="0" applyNumberFormat="1" applyFont="1" applyFill="1" applyBorder="1" applyAlignment="1">
      <alignment horizontal="right" vertical="top" wrapText="1"/>
    </xf>
    <xf numFmtId="165" fontId="3" fillId="7" borderId="2" xfId="0" applyNumberFormat="1" applyFont="1" applyFill="1" applyBorder="1" applyAlignment="1">
      <alignment horizontal="right" vertical="top" wrapText="1"/>
    </xf>
    <xf numFmtId="4" fontId="42" fillId="15" borderId="2" xfId="0" applyNumberFormat="1" applyFont="1" applyFill="1" applyBorder="1" applyAlignment="1">
      <alignment horizontal="right" vertical="top" wrapText="1"/>
    </xf>
    <xf numFmtId="166" fontId="42" fillId="15" borderId="2" xfId="0" applyNumberFormat="1" applyFont="1" applyFill="1" applyBorder="1" applyAlignment="1">
      <alignment horizontal="right" vertical="top" wrapText="1"/>
    </xf>
    <xf numFmtId="0" fontId="42" fillId="15" borderId="2" xfId="0" applyFont="1" applyFill="1" applyBorder="1" applyAlignment="1">
      <alignment horizontal="center" vertical="top" wrapText="1"/>
    </xf>
    <xf numFmtId="0" fontId="42" fillId="15" borderId="2" xfId="0" applyFont="1" applyFill="1" applyBorder="1" applyAlignment="1">
      <alignment horizontal="left" vertical="top" wrapText="1"/>
    </xf>
    <xf numFmtId="0" fontId="42" fillId="15" borderId="2" xfId="0" applyFont="1" applyFill="1" applyBorder="1" applyAlignment="1">
      <alignment horizontal="right" vertical="top" wrapText="1"/>
    </xf>
    <xf numFmtId="0" fontId="10" fillId="0" borderId="2" xfId="0" applyFont="1" applyFill="1" applyBorder="1" applyAlignment="1">
      <alignment horizontal="center" vertical="center" wrapText="1"/>
    </xf>
    <xf numFmtId="0" fontId="9" fillId="17" borderId="0" xfId="2" applyFont="1" applyFill="1" applyBorder="1" applyAlignment="1">
      <alignment vertical="center" wrapText="1"/>
    </xf>
    <xf numFmtId="0" fontId="0" fillId="0" borderId="0" xfId="0" applyBorder="1"/>
    <xf numFmtId="0" fontId="9" fillId="17" borderId="36" xfId="2" applyFont="1" applyFill="1" applyBorder="1" applyAlignment="1">
      <alignment horizontal="left" vertical="center" wrapText="1"/>
    </xf>
    <xf numFmtId="0" fontId="9" fillId="2" borderId="54" xfId="0" applyFont="1" applyFill="1" applyBorder="1" applyAlignment="1">
      <alignment horizontal="left" vertical="top" wrapText="1"/>
    </xf>
    <xf numFmtId="0" fontId="9" fillId="8" borderId="15" xfId="0" applyFont="1" applyFill="1" applyBorder="1" applyAlignment="1">
      <alignment horizontal="left" vertical="top" wrapText="1"/>
    </xf>
    <xf numFmtId="0" fontId="9" fillId="8" borderId="47" xfId="0" applyFont="1" applyFill="1" applyBorder="1" applyAlignment="1">
      <alignment horizontal="left" vertical="top" wrapText="1"/>
    </xf>
    <xf numFmtId="43" fontId="44" fillId="13" borderId="13" xfId="6" applyFont="1" applyFill="1" applyBorder="1" applyAlignment="1">
      <alignment horizontal="left" vertical="top" wrapText="1"/>
    </xf>
    <xf numFmtId="4" fontId="44" fillId="13" borderId="14" xfId="0" applyNumberFormat="1" applyFont="1" applyFill="1" applyBorder="1" applyAlignment="1">
      <alignment horizontal="right" vertical="top" wrapText="1"/>
    </xf>
    <xf numFmtId="0" fontId="43" fillId="16" borderId="13" xfId="0" applyFont="1" applyFill="1" applyBorder="1" applyAlignment="1">
      <alignment horizontal="left" vertical="top" wrapText="1"/>
    </xf>
    <xf numFmtId="0" fontId="43" fillId="16" borderId="14" xfId="0" applyFont="1" applyFill="1" applyBorder="1" applyAlignment="1">
      <alignment horizontal="right" vertical="top" wrapText="1"/>
    </xf>
    <xf numFmtId="0" fontId="42" fillId="14" borderId="13" xfId="0" applyFont="1" applyFill="1" applyBorder="1" applyAlignment="1">
      <alignment horizontal="left" vertical="top" wrapText="1"/>
    </xf>
    <xf numFmtId="4" fontId="42" fillId="14" borderId="14" xfId="0" applyNumberFormat="1" applyFont="1" applyFill="1" applyBorder="1" applyAlignment="1">
      <alignment horizontal="right" vertical="top" wrapText="1"/>
    </xf>
    <xf numFmtId="0" fontId="3" fillId="6" borderId="13" xfId="0" applyFont="1" applyFill="1" applyBorder="1" applyAlignment="1">
      <alignment horizontal="left" vertical="top" wrapText="1"/>
    </xf>
    <xf numFmtId="4" fontId="3" fillId="6" borderId="14" xfId="0" applyNumberFormat="1" applyFont="1" applyFill="1" applyBorder="1" applyAlignment="1">
      <alignment horizontal="right" vertical="top" wrapText="1"/>
    </xf>
    <xf numFmtId="0" fontId="3" fillId="7" borderId="13" xfId="0" applyFont="1" applyFill="1" applyBorder="1" applyAlignment="1">
      <alignment horizontal="left" vertical="top" wrapText="1"/>
    </xf>
    <xf numFmtId="4" fontId="3" fillId="7" borderId="14" xfId="0" applyNumberFormat="1" applyFont="1" applyFill="1" applyBorder="1" applyAlignment="1">
      <alignment horizontal="right" vertical="top" wrapText="1"/>
    </xf>
    <xf numFmtId="0" fontId="3" fillId="16" borderId="9" xfId="0" applyFont="1" applyFill="1" applyBorder="1" applyAlignment="1">
      <alignment horizontal="right" vertical="top" wrapText="1"/>
    </xf>
    <xf numFmtId="0" fontId="3" fillId="16" borderId="0" xfId="0" applyFont="1" applyFill="1" applyBorder="1" applyAlignment="1">
      <alignment horizontal="right" vertical="top" wrapText="1"/>
    </xf>
    <xf numFmtId="4" fontId="3" fillId="16" borderId="0" xfId="0" applyNumberFormat="1" applyFont="1" applyFill="1" applyBorder="1" applyAlignment="1">
      <alignment horizontal="right" vertical="top" wrapText="1"/>
    </xf>
    <xf numFmtId="4" fontId="3" fillId="16" borderId="11" xfId="0" applyNumberFormat="1" applyFont="1" applyFill="1" applyBorder="1" applyAlignment="1">
      <alignment horizontal="right" vertical="top" wrapText="1"/>
    </xf>
    <xf numFmtId="0" fontId="2" fillId="16" borderId="9" xfId="0" applyFont="1" applyFill="1" applyBorder="1" applyAlignment="1">
      <alignment horizontal="right" vertical="top" wrapText="1"/>
    </xf>
    <xf numFmtId="0" fontId="2" fillId="16" borderId="0" xfId="0" applyFont="1" applyFill="1" applyBorder="1" applyAlignment="1">
      <alignment horizontal="right" vertical="top" wrapText="1"/>
    </xf>
    <xf numFmtId="166" fontId="2" fillId="16" borderId="0" xfId="0" applyNumberFormat="1" applyFont="1" applyFill="1" applyBorder="1" applyAlignment="1">
      <alignment horizontal="right" vertical="top" wrapText="1"/>
    </xf>
    <xf numFmtId="4" fontId="2" fillId="16" borderId="11" xfId="0" applyNumberFormat="1" applyFont="1" applyFill="1" applyBorder="1" applyAlignment="1">
      <alignment horizontal="right" vertical="top" wrapText="1"/>
    </xf>
    <xf numFmtId="0" fontId="42" fillId="14" borderId="39" xfId="0" applyFont="1" applyFill="1" applyBorder="1" applyAlignment="1">
      <alignment horizontal="left" vertical="top" wrapText="1"/>
    </xf>
    <xf numFmtId="0" fontId="42" fillId="14" borderId="40" xfId="0" applyFont="1" applyFill="1" applyBorder="1" applyAlignment="1">
      <alignment horizontal="left" vertical="top" wrapText="1"/>
    </xf>
    <xf numFmtId="0" fontId="42" fillId="15" borderId="13" xfId="0" applyFont="1" applyFill="1" applyBorder="1" applyAlignment="1">
      <alignment horizontal="left" vertical="top" wrapText="1"/>
    </xf>
    <xf numFmtId="4" fontId="42" fillId="15" borderId="14" xfId="0" applyNumberFormat="1" applyFont="1" applyFill="1" applyBorder="1" applyAlignment="1">
      <alignment horizontal="right" vertical="top" wrapText="1"/>
    </xf>
    <xf numFmtId="0" fontId="44" fillId="13" borderId="13" xfId="0" applyFont="1" applyFill="1" applyBorder="1" applyAlignment="1">
      <alignment horizontal="left" vertical="top" wrapText="1"/>
    </xf>
    <xf numFmtId="165" fontId="3" fillId="7" borderId="14" xfId="0" applyNumberFormat="1" applyFont="1" applyFill="1" applyBorder="1" applyAlignment="1">
      <alignment horizontal="right" vertical="top" wrapText="1"/>
    </xf>
    <xf numFmtId="165" fontId="2" fillId="16" borderId="11" xfId="0" applyNumberFormat="1" applyFont="1" applyFill="1" applyBorder="1" applyAlignment="1">
      <alignment horizontal="right" vertical="top" wrapText="1"/>
    </xf>
    <xf numFmtId="165" fontId="3" fillId="6" borderId="14" xfId="0" applyNumberFormat="1" applyFont="1" applyFill="1" applyBorder="1" applyAlignment="1">
      <alignment horizontal="right" vertical="top" wrapText="1"/>
    </xf>
    <xf numFmtId="0" fontId="3" fillId="16" borderId="9" xfId="0" applyFont="1" applyFill="1" applyBorder="1" applyAlignment="1">
      <alignment horizontal="center" vertical="top" wrapText="1"/>
    </xf>
    <xf numFmtId="0" fontId="3" fillId="16" borderId="0" xfId="0" applyFont="1" applyFill="1" applyBorder="1" applyAlignment="1">
      <alignment horizontal="center" vertical="top" wrapText="1"/>
    </xf>
    <xf numFmtId="0" fontId="3" fillId="16" borderId="11" xfId="0" applyFont="1" applyFill="1" applyBorder="1" applyAlignment="1">
      <alignment horizontal="center" vertical="top" wrapText="1"/>
    </xf>
    <xf numFmtId="0" fontId="3" fillId="16" borderId="16" xfId="0" applyFont="1" applyFill="1" applyBorder="1" applyAlignment="1">
      <alignment horizontal="left" vertical="top" wrapText="1"/>
    </xf>
    <xf numFmtId="0" fontId="2" fillId="16" borderId="16" xfId="0" applyFont="1" applyFill="1" applyBorder="1" applyAlignment="1">
      <alignment horizontal="right" vertical="top" wrapText="1"/>
    </xf>
    <xf numFmtId="0" fontId="45" fillId="16" borderId="16" xfId="0" applyFont="1" applyFill="1" applyBorder="1" applyAlignment="1">
      <alignment horizontal="left" vertical="top" wrapText="1"/>
    </xf>
    <xf numFmtId="4" fontId="45" fillId="16" borderId="16" xfId="0" applyNumberFormat="1" applyFont="1" applyFill="1" applyBorder="1" applyAlignment="1">
      <alignment vertical="top" wrapText="1"/>
    </xf>
    <xf numFmtId="0" fontId="46" fillId="0" borderId="16" xfId="0" applyFont="1" applyBorder="1"/>
    <xf numFmtId="43" fontId="46" fillId="0" borderId="16" xfId="0" applyNumberFormat="1" applyFont="1" applyBorder="1"/>
    <xf numFmtId="0" fontId="45" fillId="0" borderId="16" xfId="0" applyFont="1" applyBorder="1" applyAlignment="1">
      <alignment horizontal="right"/>
    </xf>
    <xf numFmtId="0" fontId="47" fillId="0" borderId="0" xfId="20" applyFill="1" applyBorder="1" applyAlignment="1">
      <alignment horizontal="left" vertical="top"/>
    </xf>
    <xf numFmtId="0" fontId="49" fillId="0" borderId="0" xfId="20" applyFont="1" applyFill="1" applyBorder="1" applyAlignment="1">
      <alignment horizontal="left" vertical="top"/>
    </xf>
    <xf numFmtId="0" fontId="50" fillId="23" borderId="66" xfId="20" applyFont="1" applyFill="1" applyBorder="1" applyAlignment="1">
      <alignment horizontal="left" vertical="top" wrapText="1" indent="2"/>
    </xf>
    <xf numFmtId="0" fontId="50" fillId="23" borderId="66" xfId="20" applyFont="1" applyFill="1" applyBorder="1" applyAlignment="1">
      <alignment horizontal="right" vertical="top" wrapText="1"/>
    </xf>
    <xf numFmtId="0" fontId="50" fillId="23" borderId="66" xfId="20" applyFont="1" applyFill="1" applyBorder="1" applyAlignment="1">
      <alignment horizontal="center" vertical="top" wrapText="1"/>
    </xf>
    <xf numFmtId="0" fontId="50" fillId="23" borderId="66" xfId="20" applyFont="1" applyFill="1" applyBorder="1" applyAlignment="1">
      <alignment horizontal="left" vertical="top" wrapText="1" indent="1"/>
    </xf>
    <xf numFmtId="0" fontId="50" fillId="23" borderId="66" xfId="20" applyFont="1" applyFill="1" applyBorder="1" applyAlignment="1">
      <alignment horizontal="left" vertical="top" wrapText="1"/>
    </xf>
    <xf numFmtId="0" fontId="48" fillId="0" borderId="66" xfId="20" applyFont="1" applyFill="1" applyBorder="1" applyAlignment="1">
      <alignment horizontal="left" vertical="top" wrapText="1"/>
    </xf>
    <xf numFmtId="180" fontId="51" fillId="0" borderId="66" xfId="20" applyNumberFormat="1" applyFont="1" applyFill="1" applyBorder="1" applyAlignment="1">
      <alignment horizontal="right" vertical="top" indent="1" shrinkToFit="1"/>
    </xf>
    <xf numFmtId="180" fontId="51" fillId="0" borderId="66" xfId="20" applyNumberFormat="1" applyFont="1" applyFill="1" applyBorder="1" applyAlignment="1">
      <alignment horizontal="center" vertical="top" shrinkToFit="1"/>
    </xf>
    <xf numFmtId="2" fontId="49" fillId="0" borderId="66" xfId="20" applyNumberFormat="1" applyFont="1" applyFill="1" applyBorder="1" applyAlignment="1">
      <alignment horizontal="center" vertical="top" shrinkToFit="1"/>
    </xf>
    <xf numFmtId="2" fontId="49" fillId="0" borderId="66" xfId="20" applyNumberFormat="1" applyFont="1" applyFill="1" applyBorder="1" applyAlignment="1">
      <alignment horizontal="right" vertical="top" indent="4" shrinkToFit="1"/>
    </xf>
    <xf numFmtId="182" fontId="49" fillId="0" borderId="66" xfId="20" applyNumberFormat="1" applyFont="1" applyFill="1" applyBorder="1" applyAlignment="1">
      <alignment horizontal="left" vertical="top" indent="2" shrinkToFit="1"/>
    </xf>
    <xf numFmtId="1" fontId="49" fillId="0" borderId="66" xfId="20" applyNumberFormat="1" applyFont="1" applyFill="1" applyBorder="1" applyAlignment="1">
      <alignment horizontal="center" vertical="top" shrinkToFit="1"/>
    </xf>
    <xf numFmtId="2" fontId="49" fillId="0" borderId="66" xfId="20" applyNumberFormat="1" applyFont="1" applyFill="1" applyBorder="1" applyAlignment="1">
      <alignment horizontal="left" vertical="top" indent="4" shrinkToFit="1"/>
    </xf>
    <xf numFmtId="181" fontId="49" fillId="0" borderId="66" xfId="20" applyNumberFormat="1" applyFont="1" applyFill="1" applyBorder="1" applyAlignment="1">
      <alignment horizontal="center" vertical="top" shrinkToFit="1"/>
    </xf>
    <xf numFmtId="181" fontId="49" fillId="0" borderId="66" xfId="20" applyNumberFormat="1" applyFont="1" applyFill="1" applyBorder="1" applyAlignment="1">
      <alignment horizontal="right" vertical="top" indent="4" shrinkToFit="1"/>
    </xf>
    <xf numFmtId="183" fontId="51" fillId="0" borderId="66" xfId="20" applyNumberFormat="1" applyFont="1" applyFill="1" applyBorder="1" applyAlignment="1">
      <alignment horizontal="center" vertical="top" shrinkToFit="1"/>
    </xf>
    <xf numFmtId="181" fontId="49" fillId="0" borderId="66" xfId="20" applyNumberFormat="1" applyFont="1" applyFill="1" applyBorder="1" applyAlignment="1">
      <alignment horizontal="left" vertical="top" indent="4" shrinkToFit="1"/>
    </xf>
    <xf numFmtId="180" fontId="51" fillId="0" borderId="66" xfId="20" applyNumberFormat="1" applyFont="1" applyFill="1" applyBorder="1" applyAlignment="1">
      <alignment horizontal="left" vertical="top" indent="1" shrinkToFit="1"/>
    </xf>
    <xf numFmtId="182" fontId="49" fillId="0" borderId="66" xfId="20" applyNumberFormat="1" applyFont="1" applyFill="1" applyBorder="1" applyAlignment="1">
      <alignment horizontal="left" vertical="top" indent="3" shrinkToFit="1"/>
    </xf>
    <xf numFmtId="2" fontId="49" fillId="0" borderId="66" xfId="20" applyNumberFormat="1" applyFont="1" applyFill="1" applyBorder="1" applyAlignment="1">
      <alignment horizontal="left" vertical="top" indent="3" shrinkToFit="1"/>
    </xf>
    <xf numFmtId="0" fontId="49" fillId="0" borderId="66" xfId="20" applyFont="1" applyFill="1" applyBorder="1" applyAlignment="1">
      <alignment horizontal="left" wrapText="1"/>
    </xf>
    <xf numFmtId="2" fontId="49" fillId="0" borderId="66" xfId="20" applyNumberFormat="1" applyFont="1" applyFill="1" applyBorder="1" applyAlignment="1">
      <alignment horizontal="right" vertical="top" shrinkToFit="1"/>
    </xf>
    <xf numFmtId="2" fontId="49" fillId="0" borderId="66" xfId="20" applyNumberFormat="1" applyFont="1" applyFill="1" applyBorder="1" applyAlignment="1">
      <alignment horizontal="right" vertical="top" indent="3" shrinkToFit="1"/>
    </xf>
    <xf numFmtId="2" fontId="49" fillId="0" borderId="66" xfId="20" applyNumberFormat="1" applyFont="1" applyFill="1" applyBorder="1" applyAlignment="1">
      <alignment horizontal="left" vertical="top" indent="2" shrinkToFit="1"/>
    </xf>
    <xf numFmtId="0" fontId="50" fillId="23" borderId="66" xfId="20" applyFont="1" applyFill="1" applyBorder="1" applyAlignment="1">
      <alignment horizontal="left" vertical="center" wrapText="1" indent="2"/>
    </xf>
    <xf numFmtId="0" fontId="50" fillId="23" borderId="66" xfId="20" applyFont="1" applyFill="1" applyBorder="1" applyAlignment="1">
      <alignment horizontal="right" vertical="center" wrapText="1"/>
    </xf>
    <xf numFmtId="0" fontId="50" fillId="23" borderId="66" xfId="20" applyFont="1" applyFill="1" applyBorder="1" applyAlignment="1">
      <alignment horizontal="center" vertical="center" wrapText="1"/>
    </xf>
    <xf numFmtId="184" fontId="49" fillId="0" borderId="66" xfId="20" applyNumberFormat="1" applyFont="1" applyFill="1" applyBorder="1" applyAlignment="1">
      <alignment horizontal="right" vertical="top" indent="2" shrinkToFit="1"/>
    </xf>
    <xf numFmtId="180" fontId="51" fillId="0" borderId="66" xfId="20" applyNumberFormat="1" applyFont="1" applyFill="1" applyBorder="1" applyAlignment="1">
      <alignment horizontal="right" vertical="top" indent="3" shrinkToFit="1"/>
    </xf>
    <xf numFmtId="2" fontId="49" fillId="0" borderId="66" xfId="20" applyNumberFormat="1" applyFont="1" applyFill="1" applyBorder="1" applyAlignment="1">
      <alignment horizontal="right" vertical="top" indent="2" shrinkToFit="1"/>
    </xf>
    <xf numFmtId="0" fontId="49" fillId="0" borderId="0" xfId="10" applyFont="1" applyFill="1" applyBorder="1" applyAlignment="1">
      <alignment horizontal="left" vertical="top"/>
    </xf>
    <xf numFmtId="0" fontId="49" fillId="0" borderId="67" xfId="10" applyFont="1" applyFill="1" applyBorder="1" applyAlignment="1">
      <alignment horizontal="left" vertical="top" wrapText="1"/>
    </xf>
    <xf numFmtId="0" fontId="50" fillId="0" borderId="67" xfId="10" applyFont="1" applyFill="1" applyBorder="1" applyAlignment="1">
      <alignment horizontal="left" wrapText="1" indent="1"/>
    </xf>
    <xf numFmtId="0" fontId="50" fillId="24" borderId="77" xfId="10" applyFont="1" applyFill="1" applyBorder="1" applyAlignment="1">
      <alignment horizontal="left" vertical="top" wrapText="1"/>
    </xf>
    <xf numFmtId="0" fontId="49" fillId="24" borderId="77" xfId="10" applyFont="1" applyFill="1" applyBorder="1" applyAlignment="1">
      <alignment horizontal="left" vertical="top" wrapText="1" indent="1"/>
    </xf>
    <xf numFmtId="0" fontId="50" fillId="24" borderId="66" xfId="10" applyFont="1" applyFill="1" applyBorder="1" applyAlignment="1">
      <alignment horizontal="center" vertical="center" wrapText="1"/>
    </xf>
    <xf numFmtId="0" fontId="50" fillId="24" borderId="74" xfId="10" applyFont="1" applyFill="1" applyBorder="1" applyAlignment="1">
      <alignment horizontal="center" vertical="center" wrapText="1"/>
    </xf>
    <xf numFmtId="0" fontId="48" fillId="0" borderId="66" xfId="10" applyFont="1" applyFill="1" applyBorder="1" applyAlignment="1">
      <alignment horizontal="center" vertical="top" wrapText="1"/>
    </xf>
    <xf numFmtId="2" fontId="49" fillId="0" borderId="66" xfId="10" applyNumberFormat="1" applyFont="1" applyFill="1" applyBorder="1" applyAlignment="1">
      <alignment horizontal="center" vertical="top" shrinkToFit="1"/>
    </xf>
    <xf numFmtId="182" fontId="49" fillId="0" borderId="66" xfId="10" applyNumberFormat="1" applyFont="1" applyFill="1" applyBorder="1" applyAlignment="1">
      <alignment horizontal="left" vertical="top" indent="1" shrinkToFit="1"/>
    </xf>
    <xf numFmtId="184" fontId="49" fillId="0" borderId="66" xfId="10" applyNumberFormat="1" applyFont="1" applyFill="1" applyBorder="1" applyAlignment="1">
      <alignment horizontal="center" vertical="top" shrinkToFit="1"/>
    </xf>
    <xf numFmtId="182" fontId="49" fillId="0" borderId="66" xfId="10" applyNumberFormat="1" applyFont="1" applyFill="1" applyBorder="1" applyAlignment="1">
      <alignment horizontal="center" vertical="top" shrinkToFit="1"/>
    </xf>
    <xf numFmtId="184" fontId="49" fillId="0" borderId="66" xfId="10" applyNumberFormat="1" applyFont="1" applyFill="1" applyBorder="1" applyAlignment="1">
      <alignment horizontal="right" vertical="top" shrinkToFit="1"/>
    </xf>
    <xf numFmtId="2" fontId="49" fillId="0" borderId="66" xfId="10" applyNumberFormat="1" applyFont="1" applyFill="1" applyBorder="1" applyAlignment="1">
      <alignment horizontal="right" vertical="top" shrinkToFit="1"/>
    </xf>
    <xf numFmtId="2" fontId="49" fillId="0" borderId="66" xfId="10" applyNumberFormat="1" applyFont="1" applyFill="1" applyBorder="1" applyAlignment="1">
      <alignment horizontal="right" vertical="top" indent="1" shrinkToFit="1"/>
    </xf>
    <xf numFmtId="0" fontId="48" fillId="0" borderId="66" xfId="10" applyFont="1" applyFill="1" applyBorder="1" applyAlignment="1">
      <alignment horizontal="right" vertical="top" wrapText="1" indent="1"/>
    </xf>
    <xf numFmtId="2" fontId="49" fillId="0" borderId="66" xfId="10" applyNumberFormat="1" applyFont="1" applyFill="1" applyBorder="1" applyAlignment="1">
      <alignment horizontal="left" vertical="top" indent="1" shrinkToFit="1"/>
    </xf>
    <xf numFmtId="0" fontId="49" fillId="0" borderId="66" xfId="10" applyFont="1" applyFill="1" applyBorder="1" applyAlignment="1">
      <alignment horizontal="left" wrapText="1"/>
    </xf>
    <xf numFmtId="181" fontId="49" fillId="0" borderId="66" xfId="10" applyNumberFormat="1" applyFont="1" applyFill="1" applyBorder="1" applyAlignment="1">
      <alignment horizontal="center" vertical="top" shrinkToFit="1"/>
    </xf>
    <xf numFmtId="0" fontId="50" fillId="24" borderId="66" xfId="10" applyFont="1" applyFill="1" applyBorder="1" applyAlignment="1">
      <alignment horizontal="center" vertical="top" wrapText="1"/>
    </xf>
    <xf numFmtId="0" fontId="50" fillId="24" borderId="66" xfId="10" applyFont="1" applyFill="1" applyBorder="1" applyAlignment="1">
      <alignment horizontal="left" vertical="top" wrapText="1" indent="1"/>
    </xf>
    <xf numFmtId="1" fontId="49" fillId="0" borderId="66" xfId="10" applyNumberFormat="1" applyFont="1" applyFill="1" applyBorder="1" applyAlignment="1">
      <alignment horizontal="center" vertical="top" shrinkToFit="1"/>
    </xf>
    <xf numFmtId="1" fontId="53" fillId="24" borderId="66" xfId="10" applyNumberFormat="1" applyFont="1" applyFill="1" applyBorder="1" applyAlignment="1">
      <alignment horizontal="center" vertical="top" shrinkToFit="1"/>
    </xf>
    <xf numFmtId="0" fontId="50" fillId="24" borderId="66" xfId="10" applyFont="1" applyFill="1" applyBorder="1" applyAlignment="1">
      <alignment horizontal="left" vertical="top" wrapText="1"/>
    </xf>
    <xf numFmtId="0" fontId="49" fillId="24" borderId="66" xfId="10" applyFont="1" applyFill="1" applyBorder="1" applyAlignment="1">
      <alignment horizontal="left" vertical="top" wrapText="1" indent="1"/>
    </xf>
    <xf numFmtId="0" fontId="49" fillId="24" borderId="66" xfId="10" applyFont="1" applyFill="1" applyBorder="1" applyAlignment="1">
      <alignment horizontal="center" vertical="top" wrapText="1"/>
    </xf>
    <xf numFmtId="0" fontId="49" fillId="24" borderId="66" xfId="10" applyFont="1" applyFill="1" applyBorder="1" applyAlignment="1">
      <alignment horizontal="left" vertical="top" wrapText="1"/>
    </xf>
    <xf numFmtId="184" fontId="49" fillId="0" borderId="66" xfId="10" applyNumberFormat="1" applyFont="1" applyFill="1" applyBorder="1" applyAlignment="1">
      <alignment horizontal="right" vertical="top" indent="1" shrinkToFit="1"/>
    </xf>
    <xf numFmtId="2" fontId="49" fillId="0" borderId="66" xfId="10" applyNumberFormat="1" applyFont="1" applyFill="1" applyBorder="1" applyAlignment="1">
      <alignment horizontal="right" vertical="top" indent="2" shrinkToFit="1"/>
    </xf>
    <xf numFmtId="0" fontId="50" fillId="0" borderId="66" xfId="10" applyFont="1" applyFill="1" applyBorder="1" applyAlignment="1">
      <alignment horizontal="center" vertical="top" wrapText="1"/>
    </xf>
    <xf numFmtId="2" fontId="53" fillId="0" borderId="66" xfId="10" applyNumberFormat="1" applyFont="1" applyFill="1" applyBorder="1" applyAlignment="1">
      <alignment horizontal="center" vertical="top" shrinkToFit="1"/>
    </xf>
    <xf numFmtId="1" fontId="53" fillId="0" borderId="66" xfId="10" applyNumberFormat="1" applyFont="1" applyFill="1" applyBorder="1" applyAlignment="1">
      <alignment horizontal="center" vertical="top" shrinkToFit="1"/>
    </xf>
    <xf numFmtId="0" fontId="9" fillId="16" borderId="15" xfId="0" applyFont="1" applyFill="1" applyBorder="1" applyAlignment="1">
      <alignment horizontal="right" vertical="top" wrapText="1"/>
    </xf>
    <xf numFmtId="0" fontId="9" fillId="16" borderId="16" xfId="0" applyFont="1" applyFill="1" applyBorder="1" applyAlignment="1">
      <alignment horizontal="right" vertical="top" wrapText="1"/>
    </xf>
    <xf numFmtId="0" fontId="8" fillId="17" borderId="9" xfId="2" applyFont="1" applyFill="1" applyBorder="1" applyAlignment="1">
      <alignment horizontal="center" vertical="center" wrapText="1"/>
    </xf>
    <xf numFmtId="0" fontId="8" fillId="17" borderId="0" xfId="2" applyFont="1" applyFill="1" applyBorder="1" applyAlignment="1">
      <alignment horizontal="center" vertical="center" wrapText="1"/>
    </xf>
    <xf numFmtId="0" fontId="8" fillId="17" borderId="11" xfId="2" applyFont="1" applyFill="1" applyBorder="1" applyAlignment="1">
      <alignment horizontal="center" vertical="center" wrapText="1"/>
    </xf>
    <xf numFmtId="0" fontId="7" fillId="17" borderId="18" xfId="2" applyFont="1" applyFill="1" applyBorder="1" applyAlignment="1">
      <alignment horizontal="center" vertical="center" wrapText="1"/>
    </xf>
    <xf numFmtId="0" fontId="7" fillId="17" borderId="19" xfId="2" applyFont="1" applyFill="1" applyBorder="1" applyAlignment="1">
      <alignment horizontal="center" vertical="center" wrapText="1"/>
    </xf>
    <xf numFmtId="0" fontId="7" fillId="17" borderId="4" xfId="2" applyFont="1" applyFill="1" applyBorder="1" applyAlignment="1">
      <alignment horizontal="center" vertical="center" wrapText="1"/>
    </xf>
    <xf numFmtId="0" fontId="7" fillId="17" borderId="20" xfId="2" applyFont="1" applyFill="1" applyBorder="1" applyAlignment="1">
      <alignment horizontal="center" vertical="center" wrapText="1"/>
    </xf>
    <xf numFmtId="0" fontId="35" fillId="0" borderId="5" xfId="8" applyFont="1" applyBorder="1" applyAlignment="1">
      <alignment horizontal="center" vertical="center"/>
    </xf>
    <xf numFmtId="0" fontId="36" fillId="0" borderId="52" xfId="8" applyFont="1" applyBorder="1" applyAlignment="1">
      <alignment horizontal="center" vertical="center"/>
    </xf>
    <xf numFmtId="0" fontId="8" fillId="17" borderId="37" xfId="2" applyFont="1" applyFill="1" applyBorder="1" applyAlignment="1">
      <alignment horizontal="center" vertical="center" wrapText="1"/>
    </xf>
    <xf numFmtId="0" fontId="8" fillId="17" borderId="33" xfId="2" applyFont="1" applyFill="1" applyBorder="1" applyAlignment="1">
      <alignment horizontal="center" vertical="center" wrapText="1"/>
    </xf>
    <xf numFmtId="0" fontId="9" fillId="16" borderId="9" xfId="0" applyFont="1" applyFill="1" applyBorder="1" applyAlignment="1">
      <alignment horizontal="right" vertical="top" wrapText="1"/>
    </xf>
    <xf numFmtId="0" fontId="9" fillId="16" borderId="0" xfId="0" applyFont="1" applyFill="1" applyBorder="1" applyAlignment="1">
      <alignment horizontal="right" vertical="top" wrapText="1"/>
    </xf>
    <xf numFmtId="0" fontId="9" fillId="17" borderId="18" xfId="2" applyFont="1" applyFill="1" applyBorder="1" applyAlignment="1">
      <alignment horizontal="center" vertical="center" wrapText="1"/>
    </xf>
    <xf numFmtId="0" fontId="9" fillId="17" borderId="19" xfId="2" applyFont="1" applyFill="1" applyBorder="1" applyAlignment="1">
      <alignment horizontal="center" vertical="center" wrapText="1"/>
    </xf>
    <xf numFmtId="0" fontId="9" fillId="17" borderId="4" xfId="2" applyFont="1" applyFill="1" applyBorder="1" applyAlignment="1">
      <alignment horizontal="center" vertical="center" wrapText="1"/>
    </xf>
    <xf numFmtId="0" fontId="9" fillId="17" borderId="20" xfId="2" applyFont="1" applyFill="1" applyBorder="1" applyAlignment="1">
      <alignment horizontal="center" vertical="center" wrapText="1"/>
    </xf>
    <xf numFmtId="0" fontId="9" fillId="17" borderId="21" xfId="2" applyFont="1" applyFill="1" applyBorder="1" applyAlignment="1">
      <alignment horizontal="center" vertical="center" wrapText="1"/>
    </xf>
    <xf numFmtId="165" fontId="9" fillId="16" borderId="0" xfId="0" applyNumberFormat="1" applyFont="1" applyFill="1" applyBorder="1" applyAlignment="1">
      <alignment horizontal="right" vertical="top" wrapText="1"/>
    </xf>
    <xf numFmtId="0" fontId="7" fillId="17" borderId="32" xfId="2" applyFont="1" applyFill="1" applyBorder="1" applyAlignment="1">
      <alignment horizontal="left" vertical="center" wrapText="1"/>
    </xf>
    <xf numFmtId="0" fontId="7" fillId="17" borderId="33" xfId="2" applyFont="1" applyFill="1" applyBorder="1" applyAlignment="1">
      <alignment horizontal="left" vertical="center" wrapText="1"/>
    </xf>
    <xf numFmtId="0" fontId="7" fillId="17" borderId="23" xfId="2" applyFont="1" applyFill="1" applyBorder="1" applyAlignment="1">
      <alignment horizontal="left" vertical="center" wrapText="1"/>
    </xf>
    <xf numFmtId="0" fontId="7" fillId="17" borderId="32" xfId="2" applyFont="1" applyFill="1" applyBorder="1" applyAlignment="1">
      <alignment horizontal="center" vertical="center" wrapText="1"/>
    </xf>
    <xf numFmtId="0" fontId="7" fillId="17" borderId="33" xfId="2" applyFont="1" applyFill="1" applyBorder="1" applyAlignment="1">
      <alignment horizontal="center" vertical="center" wrapText="1"/>
    </xf>
    <xf numFmtId="0" fontId="7" fillId="17" borderId="23" xfId="2" applyFont="1" applyFill="1" applyBorder="1" applyAlignment="1">
      <alignment horizontal="center" vertical="center" wrapText="1"/>
    </xf>
    <xf numFmtId="0" fontId="6" fillId="0" borderId="33" xfId="0" applyFont="1" applyFill="1" applyBorder="1" applyAlignment="1">
      <alignment horizontal="left" vertical="center" wrapText="1"/>
    </xf>
    <xf numFmtId="0" fontId="11" fillId="13" borderId="44" xfId="0" applyFont="1" applyFill="1" applyBorder="1" applyAlignment="1">
      <alignment horizontal="center" vertical="top" wrapText="1"/>
    </xf>
    <xf numFmtId="0" fontId="11" fillId="13" borderId="45" xfId="0" applyFont="1" applyFill="1" applyBorder="1" applyAlignment="1">
      <alignment horizontal="center" vertical="top" wrapText="1"/>
    </xf>
    <xf numFmtId="0" fontId="11" fillId="13" borderId="46" xfId="0" applyFont="1" applyFill="1" applyBorder="1" applyAlignment="1">
      <alignment horizontal="center" vertical="top" wrapText="1"/>
    </xf>
    <xf numFmtId="0" fontId="11" fillId="13" borderId="33" xfId="0" applyFont="1" applyFill="1" applyBorder="1" applyAlignment="1">
      <alignment horizontal="center" vertical="top" wrapText="1"/>
    </xf>
    <xf numFmtId="0" fontId="11" fillId="13" borderId="34" xfId="0" applyFont="1" applyFill="1" applyBorder="1" applyAlignment="1">
      <alignment horizontal="center" vertical="top" wrapText="1"/>
    </xf>
    <xf numFmtId="0" fontId="9" fillId="2" borderId="18" xfId="0" applyFont="1" applyFill="1" applyBorder="1" applyAlignment="1">
      <alignment horizontal="center" vertical="center" wrapText="1"/>
    </xf>
    <xf numFmtId="0" fontId="9" fillId="8" borderId="36" xfId="0" applyFont="1" applyFill="1" applyBorder="1" applyAlignment="1">
      <alignment horizontal="center" vertical="center" wrapText="1"/>
    </xf>
    <xf numFmtId="0" fontId="9" fillId="17" borderId="36" xfId="2" applyFont="1" applyFill="1" applyBorder="1" applyAlignment="1">
      <alignment horizontal="center" vertical="center" wrapText="1"/>
    </xf>
    <xf numFmtId="0" fontId="9" fillId="17" borderId="57" xfId="2" applyFont="1" applyFill="1" applyBorder="1" applyAlignment="1">
      <alignment horizontal="center" vertical="center" wrapText="1"/>
    </xf>
    <xf numFmtId="0" fontId="3" fillId="7" borderId="2" xfId="0" applyFont="1" applyFill="1" applyBorder="1" applyAlignment="1">
      <alignment horizontal="left" vertical="top" wrapText="1"/>
    </xf>
    <xf numFmtId="0" fontId="44" fillId="13" borderId="2" xfId="0" applyFont="1" applyFill="1" applyBorder="1" applyAlignment="1">
      <alignment horizontal="left" vertical="top" wrapText="1"/>
    </xf>
    <xf numFmtId="0" fontId="43" fillId="16" borderId="2" xfId="0" applyFont="1" applyFill="1" applyBorder="1" applyAlignment="1">
      <alignment horizontal="left" vertical="top" wrapText="1"/>
    </xf>
    <xf numFmtId="0" fontId="42" fillId="14" borderId="2" xfId="0" applyFont="1" applyFill="1" applyBorder="1" applyAlignment="1">
      <alignment horizontal="left" vertical="top" wrapText="1"/>
    </xf>
    <xf numFmtId="0" fontId="3" fillId="6" borderId="2" xfId="0" applyFont="1" applyFill="1" applyBorder="1" applyAlignment="1">
      <alignment horizontal="left" vertical="top" wrapText="1"/>
    </xf>
    <xf numFmtId="0" fontId="3" fillId="16" borderId="0" xfId="0" applyFont="1" applyFill="1" applyBorder="1" applyAlignment="1">
      <alignment horizontal="right" vertical="top" wrapText="1"/>
    </xf>
    <xf numFmtId="0" fontId="42" fillId="15" borderId="2" xfId="0" applyFont="1" applyFill="1" applyBorder="1" applyAlignment="1">
      <alignment horizontal="left" vertical="top" wrapText="1"/>
    </xf>
    <xf numFmtId="0" fontId="43" fillId="16" borderId="2" xfId="0" applyFont="1" applyFill="1" applyBorder="1" applyAlignment="1">
      <alignment horizontal="center" vertical="top" wrapText="1"/>
    </xf>
    <xf numFmtId="0" fontId="43" fillId="16" borderId="2" xfId="0" applyFont="1" applyFill="1" applyBorder="1" applyAlignment="1">
      <alignment horizontal="right" vertical="top" wrapText="1"/>
    </xf>
    <xf numFmtId="0" fontId="43" fillId="16" borderId="14" xfId="0" applyFont="1" applyFill="1" applyBorder="1" applyAlignment="1">
      <alignment horizontal="right" vertical="top" wrapText="1"/>
    </xf>
    <xf numFmtId="0" fontId="2" fillId="16" borderId="9" xfId="0" applyFont="1" applyFill="1" applyBorder="1" applyAlignment="1">
      <alignment horizontal="right" vertical="top" wrapText="1"/>
    </xf>
    <xf numFmtId="0" fontId="2" fillId="16" borderId="0" xfId="0" applyFont="1" applyFill="1" applyBorder="1" applyAlignment="1">
      <alignment horizontal="right" vertical="top" wrapText="1"/>
    </xf>
    <xf numFmtId="0" fontId="43" fillId="16" borderId="13" xfId="0" applyFont="1" applyFill="1" applyBorder="1" applyAlignment="1">
      <alignment horizontal="left" vertical="top" wrapText="1"/>
    </xf>
    <xf numFmtId="0" fontId="43" fillId="16" borderId="13" xfId="0" applyFont="1" applyFill="1" applyBorder="1" applyAlignment="1">
      <alignment horizontal="right" vertical="top" wrapText="1"/>
    </xf>
    <xf numFmtId="165" fontId="3" fillId="7" borderId="2" xfId="0" applyNumberFormat="1" applyFont="1" applyFill="1" applyBorder="1" applyAlignment="1">
      <alignment horizontal="right" vertical="top" wrapText="1"/>
    </xf>
    <xf numFmtId="165" fontId="3" fillId="6" borderId="2" xfId="0" applyNumberFormat="1" applyFont="1" applyFill="1" applyBorder="1" applyAlignment="1">
      <alignment horizontal="right" vertical="top" wrapText="1"/>
    </xf>
    <xf numFmtId="0" fontId="2" fillId="16" borderId="15" xfId="0" applyFont="1" applyFill="1" applyBorder="1" applyAlignment="1">
      <alignment horizontal="right" vertical="top" wrapText="1"/>
    </xf>
    <xf numFmtId="0" fontId="2" fillId="16" borderId="16" xfId="0" applyFont="1" applyFill="1" applyBorder="1" applyAlignment="1">
      <alignment horizontal="right" vertical="top" wrapText="1"/>
    </xf>
    <xf numFmtId="0" fontId="2" fillId="16" borderId="16" xfId="0" applyFont="1" applyFill="1" applyBorder="1" applyAlignment="1">
      <alignment horizontal="left" vertical="top" wrapText="1"/>
    </xf>
    <xf numFmtId="165" fontId="2" fillId="16" borderId="16" xfId="0" applyNumberFormat="1" applyFont="1" applyFill="1" applyBorder="1" applyAlignment="1">
      <alignment horizontal="right" vertical="top" wrapText="1"/>
    </xf>
    <xf numFmtId="165" fontId="2" fillId="16" borderId="17" xfId="0" applyNumberFormat="1" applyFont="1" applyFill="1" applyBorder="1" applyAlignment="1">
      <alignment horizontal="right" vertical="top" wrapText="1"/>
    </xf>
    <xf numFmtId="0" fontId="8" fillId="17" borderId="21" xfId="2" applyFont="1" applyFill="1" applyBorder="1" applyAlignment="1">
      <alignment horizontal="center" vertical="center" wrapText="1"/>
    </xf>
    <xf numFmtId="0" fontId="8" fillId="17" borderId="4" xfId="2" applyFont="1" applyFill="1" applyBorder="1" applyAlignment="1">
      <alignment horizontal="center" vertical="center" wrapText="1"/>
    </xf>
    <xf numFmtId="0" fontId="8" fillId="17" borderId="20" xfId="2" applyFont="1" applyFill="1" applyBorder="1" applyAlignment="1">
      <alignment horizontal="center" vertical="center" wrapText="1"/>
    </xf>
    <xf numFmtId="0" fontId="7" fillId="17" borderId="21" xfId="2"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9" fillId="9" borderId="15" xfId="0" applyFont="1" applyFill="1" applyBorder="1" applyAlignment="1">
      <alignment horizontal="right" vertical="top" wrapText="1"/>
    </xf>
    <xf numFmtId="0" fontId="9" fillId="9" borderId="16" xfId="0" applyFont="1" applyFill="1" applyBorder="1" applyAlignment="1">
      <alignment horizontal="right" vertical="top" wrapText="1"/>
    </xf>
    <xf numFmtId="0" fontId="9" fillId="8" borderId="16" xfId="0" applyFont="1" applyFill="1" applyBorder="1" applyAlignment="1">
      <alignment horizontal="left" vertical="top" wrapText="1"/>
    </xf>
    <xf numFmtId="165" fontId="9" fillId="10" borderId="16" xfId="0" applyNumberFormat="1" applyFont="1" applyFill="1" applyBorder="1" applyAlignment="1">
      <alignment horizontal="right" vertical="top" wrapText="1"/>
    </xf>
    <xf numFmtId="165" fontId="9" fillId="9" borderId="16" xfId="0" applyNumberFormat="1" applyFont="1" applyFill="1" applyBorder="1" applyAlignment="1">
      <alignment horizontal="right" vertical="top" wrapText="1"/>
    </xf>
    <xf numFmtId="165" fontId="9" fillId="9" borderId="17" xfId="0" applyNumberFormat="1" applyFont="1" applyFill="1" applyBorder="1" applyAlignment="1">
      <alignment horizontal="right" vertical="top" wrapText="1"/>
    </xf>
    <xf numFmtId="0" fontId="9" fillId="17" borderId="58" xfId="2" applyFont="1" applyFill="1" applyBorder="1" applyAlignment="1">
      <alignment horizontal="center" vertical="center" wrapText="1"/>
    </xf>
    <xf numFmtId="0" fontId="9" fillId="17" borderId="59" xfId="2" applyFont="1" applyFill="1" applyBorder="1" applyAlignment="1">
      <alignment horizontal="center" vertical="center" wrapText="1"/>
    </xf>
    <xf numFmtId="0" fontId="9" fillId="17" borderId="60" xfId="2" applyFont="1" applyFill="1" applyBorder="1" applyAlignment="1">
      <alignment horizontal="center" vertical="center" wrapText="1"/>
    </xf>
    <xf numFmtId="0" fontId="9" fillId="17" borderId="49" xfId="2" applyFont="1" applyFill="1" applyBorder="1" applyAlignment="1">
      <alignment horizontal="center" vertical="center" wrapText="1"/>
    </xf>
    <xf numFmtId="0" fontId="9" fillId="17" borderId="48" xfId="2" applyFont="1" applyFill="1" applyBorder="1" applyAlignment="1">
      <alignment horizontal="center" vertical="center" wrapText="1"/>
    </xf>
    <xf numFmtId="0" fontId="7" fillId="17" borderId="38" xfId="2" applyFont="1" applyFill="1" applyBorder="1" applyAlignment="1">
      <alignment horizontal="center" vertical="center" wrapText="1"/>
    </xf>
    <xf numFmtId="0" fontId="7" fillId="17" borderId="7" xfId="2" applyFont="1" applyFill="1" applyBorder="1" applyAlignment="1">
      <alignment horizontal="center" vertical="center" wrapText="1"/>
    </xf>
    <xf numFmtId="0" fontId="7" fillId="17" borderId="12" xfId="2" applyFont="1" applyFill="1" applyBorder="1" applyAlignment="1">
      <alignment horizontal="center" vertical="center" wrapText="1"/>
    </xf>
    <xf numFmtId="0" fontId="7" fillId="17" borderId="3" xfId="2" applyFont="1" applyFill="1" applyBorder="1" applyAlignment="1">
      <alignment horizontal="center" vertical="center" wrapText="1"/>
    </xf>
    <xf numFmtId="0" fontId="7" fillId="17" borderId="10" xfId="2" applyFont="1" applyFill="1" applyBorder="1" applyAlignment="1">
      <alignment horizontal="center" vertical="center" wrapText="1"/>
    </xf>
    <xf numFmtId="0" fontId="7" fillId="17" borderId="9" xfId="2" applyFont="1" applyFill="1" applyBorder="1" applyAlignment="1">
      <alignment horizontal="center" vertical="center" wrapText="1"/>
    </xf>
    <xf numFmtId="0" fontId="7" fillId="17" borderId="0" xfId="2" applyFont="1" applyFill="1" applyBorder="1" applyAlignment="1">
      <alignment horizontal="center" vertical="center" wrapText="1"/>
    </xf>
    <xf numFmtId="0" fontId="7" fillId="17" borderId="11" xfId="2" applyFont="1" applyFill="1" applyBorder="1" applyAlignment="1">
      <alignment horizontal="center" vertical="center" wrapText="1"/>
    </xf>
    <xf numFmtId="0" fontId="7" fillId="17" borderId="8" xfId="2" applyFont="1" applyFill="1" applyBorder="1" applyAlignment="1">
      <alignment horizontal="center" vertical="center" wrapText="1"/>
    </xf>
    <xf numFmtId="0" fontId="7" fillId="17" borderId="3" xfId="2" applyFont="1" applyFill="1" applyBorder="1" applyAlignment="1">
      <alignment horizontal="left" vertical="center" wrapText="1"/>
    </xf>
    <xf numFmtId="0" fontId="7" fillId="17" borderId="64" xfId="2" applyFont="1" applyFill="1" applyBorder="1" applyAlignment="1">
      <alignment horizontal="center" vertical="center" wrapText="1"/>
    </xf>
    <xf numFmtId="0" fontId="7" fillId="17" borderId="65" xfId="2" applyFont="1" applyFill="1" applyBorder="1" applyAlignment="1">
      <alignment horizontal="center" vertical="center" wrapText="1"/>
    </xf>
    <xf numFmtId="10" fontId="7" fillId="17" borderId="3" xfId="2" applyNumberFormat="1" applyFont="1" applyFill="1" applyBorder="1" applyAlignment="1">
      <alignment horizontal="center" vertical="center" wrapText="1"/>
    </xf>
    <xf numFmtId="0" fontId="3" fillId="16" borderId="0" xfId="0" applyFont="1" applyFill="1" applyAlignment="1">
      <alignment horizontal="right" vertical="top" wrapText="1"/>
    </xf>
    <xf numFmtId="0" fontId="2" fillId="16" borderId="0" xfId="0" applyFont="1" applyFill="1" applyAlignment="1">
      <alignment horizontal="right" vertical="top" wrapText="1"/>
    </xf>
    <xf numFmtId="0" fontId="43" fillId="16" borderId="0" xfId="0" applyFont="1" applyFill="1" applyAlignment="1">
      <alignment horizontal="center" wrapText="1"/>
    </xf>
    <xf numFmtId="0" fontId="0" fillId="0" borderId="0" xfId="0"/>
    <xf numFmtId="0" fontId="2" fillId="16" borderId="0" xfId="0" applyFont="1" applyFill="1" applyAlignment="1">
      <alignment horizontal="left" vertical="top" wrapText="1"/>
    </xf>
    <xf numFmtId="165" fontId="2" fillId="16" borderId="0" xfId="0" applyNumberFormat="1" applyFont="1" applyFill="1" applyAlignment="1">
      <alignment horizontal="right" vertical="top" wrapText="1"/>
    </xf>
    <xf numFmtId="0" fontId="3" fillId="16" borderId="0" xfId="0" applyFont="1" applyFill="1" applyAlignment="1">
      <alignment horizontal="center" vertical="top" wrapText="1"/>
    </xf>
    <xf numFmtId="0" fontId="7" fillId="16" borderId="21" xfId="0" applyFont="1" applyFill="1" applyBorder="1" applyAlignment="1">
      <alignment horizontal="left" vertical="top" wrapText="1"/>
    </xf>
    <xf numFmtId="0" fontId="7" fillId="16" borderId="4" xfId="0" applyFont="1" applyFill="1" applyBorder="1" applyAlignment="1">
      <alignment horizontal="left" vertical="top" wrapText="1"/>
    </xf>
    <xf numFmtId="0" fontId="7" fillId="16" borderId="35" xfId="0" applyFont="1" applyFill="1" applyBorder="1" applyAlignment="1">
      <alignment horizontal="left" vertical="top" wrapText="1"/>
    </xf>
    <xf numFmtId="0" fontId="7" fillId="16" borderId="36" xfId="0" applyFont="1" applyFill="1" applyBorder="1" applyAlignment="1">
      <alignment horizontal="left" vertical="top" wrapText="1"/>
    </xf>
    <xf numFmtId="0" fontId="7" fillId="16" borderId="37" xfId="0" applyFont="1" applyFill="1" applyBorder="1" applyAlignment="1">
      <alignment horizontal="center" wrapText="1"/>
    </xf>
    <xf numFmtId="0" fontId="7" fillId="16" borderId="33" xfId="0" applyFont="1" applyFill="1" applyBorder="1" applyAlignment="1">
      <alignment horizontal="center" wrapText="1"/>
    </xf>
    <xf numFmtId="0" fontId="7" fillId="16" borderId="34" xfId="0" applyFont="1" applyFill="1" applyBorder="1" applyAlignment="1">
      <alignment horizontal="center" wrapText="1"/>
    </xf>
    <xf numFmtId="0" fontId="15" fillId="13" borderId="42" xfId="0" applyFont="1" applyFill="1" applyBorder="1" applyAlignment="1">
      <alignment horizontal="center" vertical="top" wrapText="1"/>
    </xf>
    <xf numFmtId="0" fontId="15" fillId="13" borderId="50" xfId="0" applyFont="1" applyFill="1" applyBorder="1" applyAlignment="1">
      <alignment horizontal="center" vertical="top" wrapText="1"/>
    </xf>
    <xf numFmtId="0" fontId="15" fillId="13" borderId="43" xfId="0" applyFont="1" applyFill="1" applyBorder="1" applyAlignment="1">
      <alignment horizontal="left" vertical="center" wrapText="1"/>
    </xf>
    <xf numFmtId="0" fontId="15" fillId="13" borderId="41" xfId="0" applyFont="1" applyFill="1" applyBorder="1" applyAlignment="1">
      <alignment horizontal="left" vertical="center" wrapText="1"/>
    </xf>
    <xf numFmtId="0" fontId="7" fillId="17" borderId="5" xfId="2" applyFont="1" applyFill="1" applyBorder="1" applyAlignment="1">
      <alignment horizontal="center" vertical="center" wrapText="1"/>
    </xf>
    <xf numFmtId="10" fontId="7" fillId="17" borderId="4" xfId="2" applyNumberFormat="1" applyFont="1" applyFill="1" applyBorder="1" applyAlignment="1">
      <alignment horizontal="center" vertical="center" wrapText="1"/>
    </xf>
    <xf numFmtId="0" fontId="20" fillId="18" borderId="41" xfId="5" applyNumberFormat="1" applyFont="1" applyFill="1" applyBorder="1" applyAlignment="1" applyProtection="1">
      <alignment horizontal="left" wrapText="1"/>
      <protection locked="0"/>
    </xf>
    <xf numFmtId="0" fontId="17" fillId="0" borderId="27" xfId="4" applyFont="1" applyBorder="1" applyAlignment="1" applyProtection="1">
      <alignment horizontal="left" vertical="top"/>
    </xf>
    <xf numFmtId="0" fontId="17" fillId="0" borderId="28" xfId="4" applyFont="1" applyBorder="1" applyAlignment="1" applyProtection="1">
      <alignment horizontal="left" vertical="top"/>
    </xf>
    <xf numFmtId="0" fontId="17" fillId="0" borderId="0" xfId="4" applyFont="1" applyBorder="1" applyAlignment="1" applyProtection="1">
      <alignment horizontal="left" vertical="top"/>
    </xf>
    <xf numFmtId="0" fontId="5" fillId="18" borderId="29" xfId="1" applyFont="1" applyFill="1" applyBorder="1" applyAlignment="1" applyProtection="1">
      <alignment horizontal="left" vertical="top" wrapText="1"/>
      <protection locked="0"/>
    </xf>
    <xf numFmtId="0" fontId="5" fillId="18" borderId="31" xfId="1" applyFont="1" applyFill="1" applyBorder="1" applyAlignment="1" applyProtection="1">
      <alignment horizontal="left" vertical="top" wrapText="1"/>
      <protection locked="0"/>
    </xf>
    <xf numFmtId="49" fontId="5" fillId="18" borderId="29" xfId="1" applyNumberFormat="1" applyFont="1" applyFill="1" applyBorder="1" applyAlignment="1" applyProtection="1">
      <alignment horizontal="left" vertical="top" wrapText="1"/>
      <protection locked="0"/>
    </xf>
    <xf numFmtId="0" fontId="5" fillId="18" borderId="30" xfId="1" applyNumberFormat="1" applyFont="1" applyFill="1" applyBorder="1" applyAlignment="1" applyProtection="1">
      <alignment horizontal="left" vertical="top" wrapText="1"/>
      <protection locked="0"/>
    </xf>
    <xf numFmtId="0" fontId="5" fillId="18" borderId="31" xfId="1" applyNumberFormat="1" applyFont="1" applyFill="1" applyBorder="1" applyAlignment="1" applyProtection="1">
      <alignment horizontal="left" vertical="top" wrapText="1"/>
      <protection locked="0"/>
    </xf>
    <xf numFmtId="167" fontId="20" fillId="18" borderId="29" xfId="5" applyFont="1" applyFill="1" applyBorder="1" applyAlignment="1" applyProtection="1">
      <alignment horizontal="left"/>
      <protection locked="0"/>
    </xf>
    <xf numFmtId="167" fontId="20" fillId="18" borderId="30" xfId="5" applyFont="1" applyFill="1" applyBorder="1" applyAlignment="1" applyProtection="1">
      <alignment horizontal="left"/>
      <protection locked="0"/>
    </xf>
    <xf numFmtId="10" fontId="20" fillId="18" borderId="29" xfId="1" applyNumberFormat="1" applyFont="1" applyFill="1" applyBorder="1" applyAlignment="1" applyProtection="1">
      <alignment horizontal="center"/>
      <protection locked="0"/>
    </xf>
    <xf numFmtId="10" fontId="20" fillId="18" borderId="31" xfId="1" applyNumberFormat="1" applyFont="1" applyFill="1" applyBorder="1" applyAlignment="1" applyProtection="1">
      <alignment horizontal="center"/>
      <protection locked="0"/>
    </xf>
    <xf numFmtId="0" fontId="20" fillId="0" borderId="4" xfId="1" applyFont="1" applyFill="1" applyBorder="1" applyAlignment="1" applyProtection="1">
      <alignment horizontal="left" wrapText="1"/>
    </xf>
    <xf numFmtId="10" fontId="20" fillId="18" borderId="4" xfId="1" applyNumberFormat="1" applyFont="1" applyFill="1" applyBorder="1" applyAlignment="1" applyProtection="1">
      <alignment horizontal="center"/>
      <protection locked="0"/>
    </xf>
    <xf numFmtId="0" fontId="20" fillId="0" borderId="4" xfId="1" applyFont="1" applyFill="1" applyBorder="1" applyAlignment="1" applyProtection="1">
      <alignment horizontal="left"/>
    </xf>
    <xf numFmtId="0" fontId="22" fillId="0" borderId="4" xfId="1" applyFont="1" applyBorder="1" applyAlignment="1" applyProtection="1">
      <alignment horizontal="center" vertical="center"/>
    </xf>
    <xf numFmtId="4" fontId="22" fillId="0" borderId="4" xfId="1" applyNumberFormat="1" applyFont="1" applyFill="1" applyBorder="1" applyAlignment="1" applyProtection="1">
      <alignment horizontal="center" vertical="center" wrapText="1"/>
    </xf>
    <xf numFmtId="0" fontId="22" fillId="0" borderId="4" xfId="1" applyFont="1" applyFill="1" applyBorder="1" applyAlignment="1" applyProtection="1">
      <alignment horizontal="center" vertical="center"/>
    </xf>
    <xf numFmtId="0" fontId="17" fillId="0" borderId="4" xfId="1" applyFont="1" applyFill="1" applyBorder="1" applyAlignment="1" applyProtection="1">
      <alignment horizontal="center" vertical="center"/>
    </xf>
    <xf numFmtId="0" fontId="23" fillId="0" borderId="0" xfId="1" applyFont="1" applyAlignment="1" applyProtection="1">
      <alignment horizontal="center" vertical="top" wrapText="1"/>
    </xf>
    <xf numFmtId="0" fontId="5" fillId="0" borderId="4" xfId="1" applyFont="1" applyBorder="1" applyAlignment="1" applyProtection="1">
      <alignment horizontal="left" vertical="center" wrapText="1"/>
    </xf>
    <xf numFmtId="0" fontId="5" fillId="0" borderId="4" xfId="1" applyFont="1" applyBorder="1" applyAlignment="1" applyProtection="1">
      <alignment horizontal="left" vertical="center"/>
    </xf>
    <xf numFmtId="0" fontId="13" fillId="0" borderId="4" xfId="1" applyFont="1" applyBorder="1" applyAlignment="1" applyProtection="1">
      <alignment horizontal="center" vertical="center" wrapText="1"/>
      <protection hidden="1"/>
    </xf>
    <xf numFmtId="0" fontId="26" fillId="0" borderId="0" xfId="1" applyFont="1" applyBorder="1" applyAlignment="1" applyProtection="1">
      <alignment horizontal="left" vertical="center" wrapText="1"/>
    </xf>
    <xf numFmtId="2" fontId="27" fillId="0" borderId="25" xfId="1" applyNumberFormat="1" applyFont="1" applyFill="1" applyBorder="1" applyAlignment="1" applyProtection="1">
      <alignment horizontal="center" vertical="center"/>
      <protection hidden="1"/>
    </xf>
    <xf numFmtId="0" fontId="29" fillId="0" borderId="0" xfId="1" applyFont="1" applyAlignment="1" applyProtection="1">
      <alignment horizontal="left" vertical="center" indent="1"/>
    </xf>
    <xf numFmtId="0" fontId="5" fillId="0" borderId="0" xfId="1" applyFont="1" applyBorder="1" applyAlignment="1" applyProtection="1">
      <alignment horizontal="center" vertical="center"/>
    </xf>
    <xf numFmtId="0" fontId="30" fillId="0" borderId="0" xfId="3" applyFont="1" applyBorder="1" applyAlignment="1" applyProtection="1">
      <alignment horizontal="right" vertical="center"/>
      <protection hidden="1"/>
    </xf>
    <xf numFmtId="0" fontId="31" fillId="0" borderId="0" xfId="3" applyFont="1" applyBorder="1" applyAlignment="1" applyProtection="1">
      <alignment horizontal="center"/>
      <protection hidden="1"/>
    </xf>
    <xf numFmtId="0" fontId="30" fillId="0" borderId="0" xfId="3" quotePrefix="1" applyFont="1" applyBorder="1" applyAlignment="1" applyProtection="1">
      <alignment horizontal="left" vertical="center"/>
      <protection hidden="1"/>
    </xf>
    <xf numFmtId="0" fontId="30" fillId="0" borderId="0" xfId="3" applyFont="1" applyBorder="1" applyAlignment="1" applyProtection="1">
      <alignment horizontal="left" vertical="center"/>
      <protection hidden="1"/>
    </xf>
    <xf numFmtId="0" fontId="30" fillId="0" borderId="0" xfId="3" applyFont="1" applyBorder="1" applyAlignment="1" applyProtection="1">
      <alignment horizontal="center" vertical="top"/>
      <protection hidden="1"/>
    </xf>
    <xf numFmtId="49" fontId="5" fillId="18" borderId="32" xfId="1" applyNumberFormat="1" applyFont="1" applyFill="1" applyBorder="1" applyAlignment="1" applyProtection="1">
      <alignment horizontal="left" vertical="top" wrapText="1"/>
      <protection locked="0"/>
    </xf>
    <xf numFmtId="49" fontId="5" fillId="18" borderId="33" xfId="1" applyNumberFormat="1" applyFont="1" applyFill="1" applyBorder="1" applyAlignment="1" applyProtection="1">
      <alignment horizontal="left" vertical="top" wrapText="1"/>
      <protection locked="0"/>
    </xf>
    <xf numFmtId="49" fontId="5" fillId="18" borderId="23" xfId="1" applyNumberFormat="1" applyFont="1" applyFill="1" applyBorder="1" applyAlignment="1" applyProtection="1">
      <alignment horizontal="left" vertical="top" wrapText="1"/>
      <protection locked="0"/>
    </xf>
    <xf numFmtId="168" fontId="5" fillId="0" borderId="30" xfId="1" applyNumberFormat="1" applyFont="1" applyBorder="1" applyAlignment="1" applyProtection="1">
      <alignment horizontal="left"/>
      <protection locked="0"/>
    </xf>
    <xf numFmtId="0" fontId="17" fillId="0" borderId="0" xfId="1" applyFont="1" applyBorder="1" applyAlignment="1" applyProtection="1">
      <alignment horizontal="left" vertical="center"/>
    </xf>
    <xf numFmtId="0" fontId="22" fillId="0" borderId="0" xfId="1" applyFont="1" applyBorder="1" applyAlignment="1" applyProtection="1">
      <alignment horizontal="left" vertical="center"/>
    </xf>
    <xf numFmtId="49" fontId="5" fillId="0" borderId="0" xfId="1" applyNumberFormat="1" applyFont="1" applyFill="1" applyBorder="1" applyAlignment="1" applyProtection="1">
      <alignment horizontal="left"/>
      <protection locked="0"/>
    </xf>
    <xf numFmtId="0" fontId="5" fillId="0" borderId="25" xfId="1" applyFont="1" applyBorder="1" applyAlignment="1" applyProtection="1">
      <alignment horizontal="center" vertical="center"/>
    </xf>
    <xf numFmtId="0" fontId="52" fillId="0" borderId="67" xfId="20" applyFont="1" applyFill="1" applyBorder="1" applyAlignment="1">
      <alignment horizontal="center" vertical="center" wrapText="1"/>
    </xf>
    <xf numFmtId="0" fontId="52" fillId="0" borderId="68" xfId="10" applyFont="1" applyFill="1" applyBorder="1" applyAlignment="1">
      <alignment horizontal="center" vertical="center" wrapText="1"/>
    </xf>
    <xf numFmtId="0" fontId="52" fillId="0" borderId="0" xfId="10" applyFont="1" applyFill="1" applyBorder="1" applyAlignment="1">
      <alignment horizontal="center" vertical="center" wrapText="1"/>
    </xf>
    <xf numFmtId="0" fontId="50" fillId="0" borderId="67" xfId="10" applyFont="1" applyFill="1" applyBorder="1" applyAlignment="1">
      <alignment horizontal="left" wrapText="1" indent="3"/>
    </xf>
    <xf numFmtId="0" fontId="50" fillId="24" borderId="78" xfId="10" applyFont="1" applyFill="1" applyBorder="1" applyAlignment="1">
      <alignment horizontal="left" vertical="top" wrapText="1"/>
    </xf>
    <xf numFmtId="0" fontId="50" fillId="24" borderId="75" xfId="10" applyFont="1" applyFill="1" applyBorder="1" applyAlignment="1">
      <alignment horizontal="left" vertical="top" wrapText="1"/>
    </xf>
    <xf numFmtId="0" fontId="50" fillId="24" borderId="77" xfId="10" applyFont="1" applyFill="1" applyBorder="1" applyAlignment="1">
      <alignment horizontal="left" vertical="top" wrapText="1"/>
    </xf>
    <xf numFmtId="0" fontId="50" fillId="24" borderId="74" xfId="10" applyFont="1" applyFill="1" applyBorder="1" applyAlignment="1">
      <alignment horizontal="left" vertical="top" wrapText="1"/>
    </xf>
    <xf numFmtId="0" fontId="50" fillId="24" borderId="77" xfId="10" applyFont="1" applyFill="1" applyBorder="1" applyAlignment="1">
      <alignment horizontal="left" vertical="top" wrapText="1" indent="1"/>
    </xf>
    <xf numFmtId="0" fontId="50" fillId="24" borderId="74" xfId="10" applyFont="1" applyFill="1" applyBorder="1" applyAlignment="1">
      <alignment horizontal="left" vertical="top" wrapText="1" indent="1"/>
    </xf>
    <xf numFmtId="0" fontId="50" fillId="24" borderId="71" xfId="10" applyFont="1" applyFill="1" applyBorder="1" applyAlignment="1">
      <alignment horizontal="center" vertical="center" wrapText="1"/>
    </xf>
    <xf numFmtId="0" fontId="50" fillId="24" borderId="70" xfId="10" applyFont="1" applyFill="1" applyBorder="1" applyAlignment="1">
      <alignment horizontal="center" vertical="center" wrapText="1"/>
    </xf>
    <xf numFmtId="0" fontId="50" fillId="24" borderId="76" xfId="10" applyFont="1" applyFill="1" applyBorder="1" applyAlignment="1">
      <alignment horizontal="center" vertical="top" wrapText="1"/>
    </xf>
    <xf numFmtId="0" fontId="50" fillId="24" borderId="73" xfId="10" applyFont="1" applyFill="1" applyBorder="1" applyAlignment="1">
      <alignment horizontal="center" vertical="top" wrapText="1"/>
    </xf>
    <xf numFmtId="0" fontId="50" fillId="24" borderId="77" xfId="10" applyFont="1" applyFill="1" applyBorder="1" applyAlignment="1">
      <alignment horizontal="center" vertical="top" wrapText="1"/>
    </xf>
    <xf numFmtId="0" fontId="50" fillId="24" borderId="74" xfId="10" applyFont="1" applyFill="1" applyBorder="1" applyAlignment="1">
      <alignment horizontal="center" vertical="top" wrapText="1"/>
    </xf>
    <xf numFmtId="0" fontId="49" fillId="0" borderId="72" xfId="10" applyFont="1" applyFill="1" applyBorder="1" applyAlignment="1">
      <alignment horizontal="left" vertical="center" wrapText="1"/>
    </xf>
    <xf numFmtId="0" fontId="49" fillId="0" borderId="0" xfId="10" applyFont="1" applyFill="1" applyBorder="1" applyAlignment="1">
      <alignment horizontal="left" vertical="top" wrapText="1"/>
    </xf>
    <xf numFmtId="0" fontId="49" fillId="0" borderId="69" xfId="10" applyFont="1" applyFill="1" applyBorder="1" applyAlignment="1">
      <alignment horizontal="left" vertical="top" wrapText="1"/>
    </xf>
    <xf numFmtId="0" fontId="50" fillId="24" borderId="71" xfId="10" applyFont="1" applyFill="1" applyBorder="1" applyAlignment="1">
      <alignment horizontal="center" vertical="top" wrapText="1"/>
    </xf>
    <xf numFmtId="0" fontId="50" fillId="24" borderId="70" xfId="10" applyFont="1" applyFill="1" applyBorder="1" applyAlignment="1">
      <alignment horizontal="center" vertical="top" wrapText="1"/>
    </xf>
    <xf numFmtId="0" fontId="49" fillId="0" borderId="68" xfId="10" applyFont="1" applyFill="1" applyBorder="1" applyAlignment="1">
      <alignment horizontal="left" vertical="top" wrapText="1"/>
    </xf>
    <xf numFmtId="0" fontId="50" fillId="24" borderId="77" xfId="10" applyFont="1" applyFill="1" applyBorder="1" applyAlignment="1">
      <alignment horizontal="left" vertical="center" wrapText="1"/>
    </xf>
    <xf numFmtId="0" fontId="50" fillId="24" borderId="74" xfId="10" applyFont="1" applyFill="1" applyBorder="1" applyAlignment="1">
      <alignment horizontal="left" vertical="center" wrapText="1"/>
    </xf>
    <xf numFmtId="0" fontId="49" fillId="24" borderId="77" xfId="10" applyFont="1" applyFill="1" applyBorder="1" applyAlignment="1">
      <alignment horizontal="left" vertical="top" wrapText="1"/>
    </xf>
    <xf numFmtId="0" fontId="49" fillId="24" borderId="74" xfId="10" applyFont="1" applyFill="1" applyBorder="1" applyAlignment="1">
      <alignment horizontal="left" vertical="top" wrapText="1"/>
    </xf>
    <xf numFmtId="0" fontId="50" fillId="24" borderId="79" xfId="10" applyFont="1" applyFill="1" applyBorder="1" applyAlignment="1">
      <alignment horizontal="center" vertical="top" wrapText="1"/>
    </xf>
    <xf numFmtId="0" fontId="49" fillId="0" borderId="79" xfId="10" applyFont="1" applyFill="1" applyBorder="1" applyAlignment="1">
      <alignment horizontal="left" wrapText="1"/>
    </xf>
    <xf numFmtId="43" fontId="45" fillId="0" borderId="17" xfId="0" applyNumberFormat="1" applyFont="1" applyBorder="1"/>
    <xf numFmtId="4" fontId="9" fillId="16" borderId="0" xfId="0" applyNumberFormat="1" applyFont="1" applyFill="1" applyBorder="1" applyAlignment="1">
      <alignment horizontal="right" vertical="top" wrapText="1"/>
    </xf>
    <xf numFmtId="4" fontId="9" fillId="16" borderId="11" xfId="0" applyNumberFormat="1" applyFont="1" applyFill="1" applyBorder="1" applyAlignment="1">
      <alignment horizontal="right" vertical="top" wrapText="1"/>
    </xf>
  </cellXfs>
  <cellStyles count="21">
    <cellStyle name="Moeda" xfId="18" builtinId="4"/>
    <cellStyle name="Moeda 2" xfId="9"/>
    <cellStyle name="Moeda_Composicao BDI v2.1" xfId="5"/>
    <cellStyle name="Normal" xfId="0" builtinId="0"/>
    <cellStyle name="Normal 2" xfId="1"/>
    <cellStyle name="Normal 2 2" xfId="12"/>
    <cellStyle name="Normal 2 2 2 2" xfId="13"/>
    <cellStyle name="Normal 3" xfId="3"/>
    <cellStyle name="Normal 3 2" xfId="19"/>
    <cellStyle name="Normal 4" xfId="8"/>
    <cellStyle name="Normal 5" xfId="10"/>
    <cellStyle name="Normal 6" xfId="15"/>
    <cellStyle name="Normal 7" xfId="20"/>
    <cellStyle name="Normal_FICHA DE VERIFICAÇÃO PRELIMINAR - Plano R" xfId="4"/>
    <cellStyle name="Porcentagem" xfId="7" builtinId="5"/>
    <cellStyle name="Separador de milhares 2" xfId="17"/>
    <cellStyle name="Texto Explicativo 2" xfId="2"/>
    <cellStyle name="Vírgula" xfId="6" builtinId="3"/>
    <cellStyle name="Vírgula 2" xfId="14"/>
    <cellStyle name="Vírgula 3" xfId="11"/>
    <cellStyle name="Vírgula 4" xfId="16"/>
  </cellStyles>
  <dxfs count="13">
    <dxf>
      <fill>
        <patternFill>
          <bgColor indexed="43"/>
        </patternFill>
      </fill>
    </dxf>
    <dxf>
      <fill>
        <patternFill>
          <bgColor indexed="43"/>
        </patternFill>
      </fill>
    </dxf>
    <dxf>
      <fill>
        <patternFill>
          <bgColor indexed="43"/>
        </patternFill>
      </fill>
    </dxf>
    <dxf>
      <font>
        <color indexed="9"/>
      </font>
      <fill>
        <patternFill patternType="none">
          <bgColor indexed="65"/>
        </patternFill>
      </fill>
    </dxf>
    <dxf>
      <font>
        <color indexed="9"/>
      </font>
      <fill>
        <patternFill>
          <bgColor indexed="9"/>
        </patternFill>
      </fill>
      <border>
        <left/>
        <right/>
        <top/>
        <bottom/>
      </border>
    </dxf>
    <dxf>
      <font>
        <color indexed="9"/>
      </font>
      <fill>
        <patternFill patternType="none">
          <bgColor indexed="65"/>
        </patternFill>
      </fill>
      <border>
        <left/>
        <right/>
        <top/>
        <bottom/>
      </border>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absolute">
    <xdr:from>
      <xdr:col>0</xdr:col>
      <xdr:colOff>76200</xdr:colOff>
      <xdr:row>1</xdr:row>
      <xdr:rowOff>22860</xdr:rowOff>
    </xdr:from>
    <xdr:to>
      <xdr:col>2</xdr:col>
      <xdr:colOff>900240</xdr:colOff>
      <xdr:row>1</xdr:row>
      <xdr:rowOff>830036</xdr:rowOff>
    </xdr:to>
    <xdr:pic>
      <xdr:nvPicPr>
        <xdr:cNvPr id="2" name="Figura 1"/>
        <xdr:cNvPicPr/>
      </xdr:nvPicPr>
      <xdr:blipFill>
        <a:blip xmlns:r="http://schemas.openxmlformats.org/officeDocument/2006/relationships" r:embed="rId1"/>
        <a:stretch/>
      </xdr:blipFill>
      <xdr:spPr>
        <a:xfrm>
          <a:off x="76200" y="213360"/>
          <a:ext cx="2328990" cy="8125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104775</xdr:colOff>
      <xdr:row>1</xdr:row>
      <xdr:rowOff>123824</xdr:rowOff>
    </xdr:from>
    <xdr:to>
      <xdr:col>2</xdr:col>
      <xdr:colOff>657225</xdr:colOff>
      <xdr:row>1</xdr:row>
      <xdr:rowOff>847725</xdr:rowOff>
    </xdr:to>
    <xdr:pic>
      <xdr:nvPicPr>
        <xdr:cNvPr id="2" name="Figura 1"/>
        <xdr:cNvPicPr/>
      </xdr:nvPicPr>
      <xdr:blipFill>
        <a:blip xmlns:r="http://schemas.openxmlformats.org/officeDocument/2006/relationships" r:embed="rId1"/>
        <a:stretch/>
      </xdr:blipFill>
      <xdr:spPr>
        <a:xfrm>
          <a:off x="104775" y="314324"/>
          <a:ext cx="1905000" cy="723901"/>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79488</xdr:colOff>
      <xdr:row>1</xdr:row>
      <xdr:rowOff>138214</xdr:rowOff>
    </xdr:from>
    <xdr:to>
      <xdr:col>2</xdr:col>
      <xdr:colOff>2101644</xdr:colOff>
      <xdr:row>2</xdr:row>
      <xdr:rowOff>774708</xdr:rowOff>
    </xdr:to>
    <xdr:pic>
      <xdr:nvPicPr>
        <xdr:cNvPr id="2" name="Figura 1"/>
        <xdr:cNvPicPr/>
      </xdr:nvPicPr>
      <xdr:blipFill>
        <a:blip xmlns:r="http://schemas.openxmlformats.org/officeDocument/2006/relationships" r:embed="rId1"/>
        <a:stretch/>
      </xdr:blipFill>
      <xdr:spPr>
        <a:xfrm>
          <a:off x="750379" y="328714"/>
          <a:ext cx="2693048" cy="826994"/>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57150</xdr:colOff>
      <xdr:row>1</xdr:row>
      <xdr:rowOff>0</xdr:rowOff>
    </xdr:from>
    <xdr:to>
      <xdr:col>2</xdr:col>
      <xdr:colOff>706378</xdr:colOff>
      <xdr:row>1</xdr:row>
      <xdr:rowOff>810339</xdr:rowOff>
    </xdr:to>
    <xdr:pic>
      <xdr:nvPicPr>
        <xdr:cNvPr id="2" name="Figura 1"/>
        <xdr:cNvPicPr/>
      </xdr:nvPicPr>
      <xdr:blipFill>
        <a:blip xmlns:r="http://schemas.openxmlformats.org/officeDocument/2006/relationships" r:embed="rId1"/>
        <a:stretch/>
      </xdr:blipFill>
      <xdr:spPr>
        <a:xfrm>
          <a:off x="57150" y="171450"/>
          <a:ext cx="2325628" cy="810339"/>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1</xdr:row>
      <xdr:rowOff>0</xdr:rowOff>
    </xdr:from>
    <xdr:to>
      <xdr:col>2</xdr:col>
      <xdr:colOff>824040</xdr:colOff>
      <xdr:row>1</xdr:row>
      <xdr:rowOff>810339</xdr:rowOff>
    </xdr:to>
    <xdr:pic>
      <xdr:nvPicPr>
        <xdr:cNvPr id="2" name="Figura 1"/>
        <xdr:cNvPicPr/>
      </xdr:nvPicPr>
      <xdr:blipFill>
        <a:blip xmlns:r="http://schemas.openxmlformats.org/officeDocument/2006/relationships" r:embed="rId1"/>
        <a:stretch/>
      </xdr:blipFill>
      <xdr:spPr>
        <a:xfrm>
          <a:off x="0" y="179294"/>
          <a:ext cx="2330111" cy="810339"/>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104775</xdr:colOff>
      <xdr:row>1</xdr:row>
      <xdr:rowOff>123824</xdr:rowOff>
    </xdr:from>
    <xdr:to>
      <xdr:col>2</xdr:col>
      <xdr:colOff>657225</xdr:colOff>
      <xdr:row>1</xdr:row>
      <xdr:rowOff>847725</xdr:rowOff>
    </xdr:to>
    <xdr:pic>
      <xdr:nvPicPr>
        <xdr:cNvPr id="2" name="Figura 1"/>
        <xdr:cNvPicPr/>
      </xdr:nvPicPr>
      <xdr:blipFill>
        <a:blip xmlns:r="http://schemas.openxmlformats.org/officeDocument/2006/relationships" r:embed="rId1"/>
        <a:stretch/>
      </xdr:blipFill>
      <xdr:spPr>
        <a:xfrm>
          <a:off x="104775" y="314324"/>
          <a:ext cx="1905000" cy="723901"/>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41415</xdr:colOff>
      <xdr:row>0</xdr:row>
      <xdr:rowOff>223641</xdr:rowOff>
    </xdr:from>
    <xdr:to>
      <xdr:col>1</xdr:col>
      <xdr:colOff>1150986</xdr:colOff>
      <xdr:row>1</xdr:row>
      <xdr:rowOff>385255</xdr:rowOff>
    </xdr:to>
    <xdr:pic>
      <xdr:nvPicPr>
        <xdr:cNvPr id="2" name="Figura 1"/>
        <xdr:cNvPicPr/>
      </xdr:nvPicPr>
      <xdr:blipFill>
        <a:blip xmlns:r="http://schemas.openxmlformats.org/officeDocument/2006/relationships" r:embed="rId1"/>
        <a:stretch/>
      </xdr:blipFill>
      <xdr:spPr>
        <a:xfrm>
          <a:off x="41415" y="223641"/>
          <a:ext cx="2335397" cy="807657"/>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xdr:col>
      <xdr:colOff>26894</xdr:colOff>
      <xdr:row>1</xdr:row>
      <xdr:rowOff>154640</xdr:rowOff>
    </xdr:from>
    <xdr:to>
      <xdr:col>1</xdr:col>
      <xdr:colOff>1899614</xdr:colOff>
      <xdr:row>3</xdr:row>
      <xdr:rowOff>1499</xdr:rowOff>
    </xdr:to>
    <xdr:pic>
      <xdr:nvPicPr>
        <xdr:cNvPr id="2" name="Figura 1"/>
        <xdr:cNvPicPr/>
      </xdr:nvPicPr>
      <xdr:blipFill>
        <a:blip xmlns:r="http://schemas.openxmlformats.org/officeDocument/2006/relationships" r:embed="rId1"/>
        <a:stretch/>
      </xdr:blipFill>
      <xdr:spPr>
        <a:xfrm>
          <a:off x="699247" y="351864"/>
          <a:ext cx="1872720" cy="635753"/>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28575</xdr:colOff>
          <xdr:row>0</xdr:row>
          <xdr:rowOff>19050</xdr:rowOff>
        </xdr:from>
        <xdr:to>
          <xdr:col>10</xdr:col>
          <xdr:colOff>400050</xdr:colOff>
          <xdr:row>2</xdr:row>
          <xdr:rowOff>47625</xdr:rowOff>
        </xdr:to>
        <xdr:sp macro="" textlink="">
          <xdr:nvSpPr>
            <xdr:cNvPr id="8193" name="Object 1"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320040</xdr:colOff>
          <xdr:row>0</xdr:row>
          <xdr:rowOff>30480</xdr:rowOff>
        </xdr:from>
        <xdr:to>
          <xdr:col>18</xdr:col>
          <xdr:colOff>22860</xdr:colOff>
          <xdr:row>2</xdr:row>
          <xdr:rowOff>60960</xdr:rowOff>
        </xdr:to>
        <xdr:pic>
          <xdr:nvPicPr>
            <xdr:cNvPr id="3" name="SigiloPic"/>
            <xdr:cNvPicPr>
              <a:picLocks noChangeArrowheads="1"/>
              <a:extLst>
                <a:ext uri="{84589F7E-364E-4C9E-8A38-B11213B215E9}">
                  <a14:cameraTool cellRange="[1]PO!$T$1:$T$2" spid="_x0000_s8317"/>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6324600" y="30480"/>
              <a:ext cx="1165860" cy="38862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row r="50">
          <cell r="A50" t="str">
            <v>CREA/CAU:</v>
          </cell>
        </row>
        <row r="51">
          <cell r="A51" t="str">
            <v>ART/RRT:</v>
          </cell>
        </row>
      </sheetData>
      <sheetData sheetId="1" refreshError="1"/>
      <sheetData sheetId="2" refreshError="1">
        <row r="11">
          <cell r="J11" t="str">
            <v>LOTE</v>
          </cell>
          <cell r="K11">
            <v>0</v>
          </cell>
          <cell r="N11">
            <v>0</v>
          </cell>
          <cell r="T11">
            <v>0</v>
          </cell>
          <cell r="V11">
            <v>0</v>
          </cell>
        </row>
        <row r="12">
          <cell r="V12">
            <v>1</v>
          </cell>
        </row>
        <row r="13">
          <cell r="V13" t="str">
            <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V31" t="str">
            <v/>
          </cell>
        </row>
        <row r="32">
          <cell r="V32" t="str">
            <v/>
          </cell>
        </row>
        <row r="33">
          <cell r="V33" t="str">
            <v/>
          </cell>
        </row>
        <row r="34">
          <cell r="V34" t="str">
            <v/>
          </cell>
        </row>
        <row r="35">
          <cell r="V35" t="str">
            <v/>
          </cell>
        </row>
        <row r="36">
          <cell r="V36" t="str">
            <v/>
          </cell>
        </row>
      </sheetData>
      <sheetData sheetId="3" refreshError="1"/>
      <sheetData sheetId="4" refreshError="1">
        <row r="10">
          <cell r="D10" t="str">
            <v>Altura</v>
          </cell>
        </row>
        <row r="21">
          <cell r="F21">
            <v>0</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0"/>
  <sheetViews>
    <sheetView showGridLines="0" tabSelected="1" showOutlineSymbols="0" showWhiteSpace="0" view="pageBreakPreview" topLeftCell="E44" zoomScaleNormal="70" zoomScaleSheetLayoutView="100" workbookViewId="0">
      <selection activeCell="R59" sqref="R59"/>
    </sheetView>
  </sheetViews>
  <sheetFormatPr defaultRowHeight="15" x14ac:dyDescent="0.2"/>
  <cols>
    <col min="1" max="1" width="9.875" style="2" customWidth="1"/>
    <col min="2" max="2" width="9.875" style="142" customWidth="1"/>
    <col min="3" max="3" width="13" style="2" customWidth="1"/>
    <col min="4" max="4" width="73.625" style="2" customWidth="1"/>
    <col min="5" max="5" width="11.5" style="2" customWidth="1"/>
    <col min="6" max="6" width="14.5" style="77" customWidth="1"/>
    <col min="7" max="8" width="14.875" style="2" customWidth="1"/>
    <col min="9" max="9" width="14" style="2" customWidth="1"/>
    <col min="10" max="10" width="12.25" style="2" customWidth="1"/>
    <col min="11" max="11" width="11.5" style="2" customWidth="1"/>
    <col min="12" max="12" width="11" style="2" bestFit="1" customWidth="1"/>
    <col min="13" max="13" width="12.125" style="2" customWidth="1"/>
    <col min="14" max="14" width="15" style="2" bestFit="1" customWidth="1"/>
    <col min="15" max="15" width="9.25" style="2" bestFit="1" customWidth="1"/>
    <col min="16" max="16" width="9" style="2" bestFit="1" customWidth="1"/>
    <col min="17" max="17" width="13" style="2" customWidth="1"/>
    <col min="18" max="18" width="22" style="2" bestFit="1" customWidth="1"/>
    <col min="19" max="19" width="8.75" style="2"/>
    <col min="20" max="20" width="14.375" style="2" bestFit="1" customWidth="1"/>
    <col min="21" max="21" width="9" style="2"/>
    <col min="22" max="22" width="10.75" style="2" bestFit="1" customWidth="1"/>
    <col min="23" max="16384" width="9" style="2"/>
  </cols>
  <sheetData>
    <row r="1" spans="1:22" ht="15.6" customHeight="1" x14ac:dyDescent="0.2">
      <c r="A1" s="159"/>
      <c r="B1" s="192"/>
      <c r="C1" s="193"/>
      <c r="D1" s="439" t="s">
        <v>1089</v>
      </c>
      <c r="E1" s="439"/>
      <c r="F1" s="439"/>
      <c r="G1" s="439"/>
      <c r="H1" s="439"/>
      <c r="I1" s="439"/>
      <c r="J1" s="439"/>
      <c r="K1" s="439" t="s">
        <v>0</v>
      </c>
      <c r="L1" s="439"/>
      <c r="M1" s="439"/>
      <c r="N1" s="439" t="s">
        <v>1</v>
      </c>
      <c r="O1" s="439"/>
      <c r="P1" s="439"/>
      <c r="Q1" s="439" t="s">
        <v>1074</v>
      </c>
      <c r="R1" s="440"/>
    </row>
    <row r="2" spans="1:22" ht="90.75" customHeight="1" x14ac:dyDescent="0.2">
      <c r="A2" s="160"/>
      <c r="B2" s="186"/>
      <c r="C2" s="174"/>
      <c r="D2" s="441" t="s">
        <v>1254</v>
      </c>
      <c r="E2" s="441"/>
      <c r="F2" s="441"/>
      <c r="G2" s="441"/>
      <c r="H2" s="441"/>
      <c r="I2" s="441"/>
      <c r="J2" s="441"/>
      <c r="K2" s="441" t="s">
        <v>1186</v>
      </c>
      <c r="L2" s="441"/>
      <c r="M2" s="441"/>
      <c r="N2" s="441" t="s">
        <v>2</v>
      </c>
      <c r="O2" s="441"/>
      <c r="P2" s="441"/>
      <c r="Q2" s="441" t="s">
        <v>1075</v>
      </c>
      <c r="R2" s="442"/>
    </row>
    <row r="3" spans="1:22" ht="15.75" x14ac:dyDescent="0.2">
      <c r="A3" s="194"/>
      <c r="B3" s="187"/>
      <c r="C3" s="175"/>
      <c r="D3" s="176"/>
      <c r="E3" s="177"/>
      <c r="F3" s="178"/>
      <c r="G3" s="177"/>
      <c r="H3" s="177"/>
      <c r="I3" s="190"/>
      <c r="J3" s="190"/>
      <c r="K3" s="190"/>
      <c r="L3" s="190"/>
      <c r="M3" s="190"/>
      <c r="N3" s="190"/>
      <c r="O3" s="190"/>
      <c r="P3" s="190"/>
      <c r="Q3" s="191"/>
      <c r="R3" s="195"/>
    </row>
    <row r="4" spans="1:22" s="145" customFormat="1" ht="17.45" customHeight="1" thickBot="1" x14ac:dyDescent="0.25">
      <c r="A4" s="436" t="s">
        <v>1177</v>
      </c>
      <c r="B4" s="437"/>
      <c r="C4" s="437"/>
      <c r="D4" s="437"/>
      <c r="E4" s="437"/>
      <c r="F4" s="437"/>
      <c r="G4" s="437"/>
      <c r="H4" s="437"/>
      <c r="I4" s="437"/>
      <c r="J4" s="437"/>
      <c r="K4" s="437"/>
      <c r="L4" s="437"/>
      <c r="M4" s="437"/>
      <c r="N4" s="437"/>
      <c r="O4" s="437"/>
      <c r="P4" s="437"/>
      <c r="Q4" s="437"/>
      <c r="R4" s="438"/>
    </row>
    <row r="5" spans="1:22" s="145" customFormat="1" ht="17.45" customHeight="1" thickBot="1" x14ac:dyDescent="0.25">
      <c r="A5" s="445" t="s">
        <v>1171</v>
      </c>
      <c r="B5" s="446"/>
      <c r="C5" s="446"/>
      <c r="D5" s="446"/>
      <c r="E5" s="446"/>
      <c r="F5" s="446"/>
      <c r="G5" s="446"/>
      <c r="H5" s="446"/>
      <c r="I5" s="443" t="s">
        <v>1162</v>
      </c>
      <c r="J5" s="443"/>
      <c r="K5" s="443"/>
      <c r="L5" s="443"/>
      <c r="M5" s="444" t="s">
        <v>1163</v>
      </c>
      <c r="N5" s="444"/>
      <c r="O5" s="444"/>
      <c r="P5" s="444"/>
      <c r="Q5" s="444" t="s">
        <v>1164</v>
      </c>
      <c r="R5" s="444"/>
    </row>
    <row r="6" spans="1:22" s="145" customFormat="1" ht="32.25" thickBot="1" x14ac:dyDescent="0.25">
      <c r="A6" s="183" t="s">
        <v>1077</v>
      </c>
      <c r="B6" s="165" t="s">
        <v>1082</v>
      </c>
      <c r="C6" s="165" t="s">
        <v>1083</v>
      </c>
      <c r="D6" s="166" t="s">
        <v>1078</v>
      </c>
      <c r="E6" s="165" t="s">
        <v>1084</v>
      </c>
      <c r="F6" s="179" t="s">
        <v>1085</v>
      </c>
      <c r="G6" s="165" t="s">
        <v>1086</v>
      </c>
      <c r="H6" s="165" t="s">
        <v>1079</v>
      </c>
      <c r="I6" s="147" t="s">
        <v>1165</v>
      </c>
      <c r="J6" s="148" t="s">
        <v>1253</v>
      </c>
      <c r="K6" s="149" t="s">
        <v>1167</v>
      </c>
      <c r="L6" s="150" t="s">
        <v>1168</v>
      </c>
      <c r="M6" s="151" t="s">
        <v>1165</v>
      </c>
      <c r="N6" s="151" t="s">
        <v>1166</v>
      </c>
      <c r="O6" s="151" t="s">
        <v>1167</v>
      </c>
      <c r="P6" s="151" t="s">
        <v>1168</v>
      </c>
      <c r="Q6" s="151" t="s">
        <v>1169</v>
      </c>
      <c r="R6" s="151" t="s">
        <v>1170</v>
      </c>
    </row>
    <row r="7" spans="1:22" ht="15.75" x14ac:dyDescent="0.2">
      <c r="A7" s="172" t="s">
        <v>6</v>
      </c>
      <c r="B7" s="188"/>
      <c r="C7" s="167"/>
      <c r="D7" s="167" t="s">
        <v>7</v>
      </c>
      <c r="E7" s="167"/>
      <c r="F7" s="180"/>
      <c r="G7" s="167"/>
      <c r="H7" s="168">
        <f>SUM(H8:H11)</f>
        <v>270413</v>
      </c>
      <c r="I7" s="167"/>
      <c r="J7" s="167"/>
      <c r="K7" s="167"/>
      <c r="L7" s="167"/>
      <c r="M7" s="167"/>
      <c r="N7" s="167"/>
      <c r="O7" s="167"/>
      <c r="P7" s="167"/>
      <c r="Q7" s="167"/>
      <c r="R7" s="281">
        <f>SUM(R8:R11)</f>
        <v>154674.818</v>
      </c>
    </row>
    <row r="8" spans="1:22" s="20" customFormat="1" ht="30" x14ac:dyDescent="0.2">
      <c r="A8" s="173" t="s">
        <v>165</v>
      </c>
      <c r="B8" s="170" t="s">
        <v>164</v>
      </c>
      <c r="C8" s="169" t="s">
        <v>55</v>
      </c>
      <c r="D8" s="169" t="s">
        <v>163</v>
      </c>
      <c r="E8" s="170" t="s">
        <v>153</v>
      </c>
      <c r="F8" s="181">
        <v>1100</v>
      </c>
      <c r="G8" s="171">
        <v>116.23</v>
      </c>
      <c r="H8" s="171">
        <f>ROUND(F8*G8,2)</f>
        <v>127853</v>
      </c>
      <c r="I8" s="154"/>
      <c r="J8" s="154">
        <f>'Memorial de Cálculo'!M11</f>
        <v>477.68</v>
      </c>
      <c r="K8" s="154"/>
      <c r="L8" s="154"/>
      <c r="M8" s="155">
        <f t="shared" ref="M8:M57" si="0">ROUND(G8*I8,2)</f>
        <v>0</v>
      </c>
      <c r="N8" s="155">
        <f t="shared" ref="N8:N57" si="1">ROUND(G8*J8,2)</f>
        <v>55520.75</v>
      </c>
      <c r="O8" s="155">
        <f t="shared" ref="O8:O57" si="2">ROUND(G8*K8,2)</f>
        <v>0</v>
      </c>
      <c r="P8" s="155">
        <f t="shared" ref="P8:P57" si="3">ROUND(G8*L8,2)</f>
        <v>0</v>
      </c>
      <c r="Q8" s="155">
        <f t="shared" ref="Q8:Q57" si="4">F8+I8-J8-K8+L8</f>
        <v>622.32000000000005</v>
      </c>
      <c r="R8" s="282">
        <f>G8*Q8</f>
        <v>72332.253599999996</v>
      </c>
      <c r="T8" s="2"/>
      <c r="V8" s="158"/>
    </row>
    <row r="9" spans="1:22" s="20" customFormat="1" ht="45" x14ac:dyDescent="0.2">
      <c r="A9" s="173" t="s">
        <v>162</v>
      </c>
      <c r="B9" s="170" t="s">
        <v>161</v>
      </c>
      <c r="C9" s="169" t="s">
        <v>55</v>
      </c>
      <c r="D9" s="169" t="s">
        <v>160</v>
      </c>
      <c r="E9" s="170" t="s">
        <v>153</v>
      </c>
      <c r="F9" s="181">
        <v>1320</v>
      </c>
      <c r="G9" s="171">
        <v>41.03</v>
      </c>
      <c r="H9" s="171">
        <f t="shared" ref="H9:H11" si="5">ROUND(F9*G9,2)</f>
        <v>54159.6</v>
      </c>
      <c r="I9" s="154"/>
      <c r="J9" s="154">
        <f>'Memorial de Cálculo'!M16</f>
        <v>557.55999999999995</v>
      </c>
      <c r="K9" s="154"/>
      <c r="L9" s="154"/>
      <c r="M9" s="155">
        <f t="shared" si="0"/>
        <v>0</v>
      </c>
      <c r="N9" s="155">
        <f t="shared" si="1"/>
        <v>22876.69</v>
      </c>
      <c r="O9" s="155">
        <f t="shared" si="2"/>
        <v>0</v>
      </c>
      <c r="P9" s="155">
        <f t="shared" si="3"/>
        <v>0</v>
      </c>
      <c r="Q9" s="155">
        <f t="shared" si="4"/>
        <v>762.44</v>
      </c>
      <c r="R9" s="282">
        <f t="shared" ref="R9:R11" si="6">G9*Q9</f>
        <v>31282.913199999999</v>
      </c>
      <c r="T9" s="2"/>
      <c r="V9" s="158"/>
    </row>
    <row r="10" spans="1:22" s="20" customFormat="1" ht="45" x14ac:dyDescent="0.2">
      <c r="A10" s="173" t="s">
        <v>159</v>
      </c>
      <c r="B10" s="170" t="s">
        <v>158</v>
      </c>
      <c r="C10" s="169" t="s">
        <v>55</v>
      </c>
      <c r="D10" s="169" t="s">
        <v>157</v>
      </c>
      <c r="E10" s="170" t="s">
        <v>153</v>
      </c>
      <c r="F10" s="181">
        <v>2640</v>
      </c>
      <c r="G10" s="171">
        <v>23.89</v>
      </c>
      <c r="H10" s="171">
        <f t="shared" si="5"/>
        <v>63069.599999999999</v>
      </c>
      <c r="I10" s="154"/>
      <c r="J10" s="154">
        <f>'Memorial de Cálculo'!M21</f>
        <v>1115.1600000000001</v>
      </c>
      <c r="K10" s="154"/>
      <c r="L10" s="154"/>
      <c r="M10" s="155">
        <f t="shared" si="0"/>
        <v>0</v>
      </c>
      <c r="N10" s="155">
        <f t="shared" si="1"/>
        <v>26641.17</v>
      </c>
      <c r="O10" s="155">
        <f t="shared" si="2"/>
        <v>0</v>
      </c>
      <c r="P10" s="155">
        <f t="shared" si="3"/>
        <v>0</v>
      </c>
      <c r="Q10" s="155">
        <f t="shared" si="4"/>
        <v>1524.84</v>
      </c>
      <c r="R10" s="282">
        <f t="shared" si="6"/>
        <v>36428.427600000003</v>
      </c>
      <c r="T10" s="2"/>
      <c r="V10" s="158"/>
    </row>
    <row r="11" spans="1:22" s="20" customFormat="1" ht="45" x14ac:dyDescent="0.2">
      <c r="A11" s="173" t="s">
        <v>156</v>
      </c>
      <c r="B11" s="170" t="s">
        <v>155</v>
      </c>
      <c r="C11" s="169" t="s">
        <v>55</v>
      </c>
      <c r="D11" s="169" t="s">
        <v>154</v>
      </c>
      <c r="E11" s="170" t="s">
        <v>153</v>
      </c>
      <c r="F11" s="181">
        <v>1320</v>
      </c>
      <c r="G11" s="171">
        <v>19.190000000000001</v>
      </c>
      <c r="H11" s="171">
        <f t="shared" si="5"/>
        <v>25330.799999999999</v>
      </c>
      <c r="I11" s="154"/>
      <c r="J11" s="154">
        <f>'Memorial de Cálculo'!M26</f>
        <v>557.55999999999995</v>
      </c>
      <c r="K11" s="154"/>
      <c r="L11" s="154"/>
      <c r="M11" s="155">
        <f t="shared" si="0"/>
        <v>0</v>
      </c>
      <c r="N11" s="155">
        <f t="shared" si="1"/>
        <v>10699.58</v>
      </c>
      <c r="O11" s="155">
        <f t="shared" si="2"/>
        <v>0</v>
      </c>
      <c r="P11" s="155">
        <f t="shared" si="3"/>
        <v>0</v>
      </c>
      <c r="Q11" s="155">
        <f t="shared" si="4"/>
        <v>762.44</v>
      </c>
      <c r="R11" s="282">
        <f t="shared" si="6"/>
        <v>14631.223599999999</v>
      </c>
      <c r="T11" s="2"/>
      <c r="V11" s="158"/>
    </row>
    <row r="12" spans="1:22" ht="15.75" x14ac:dyDescent="0.2">
      <c r="A12" s="172" t="s">
        <v>8</v>
      </c>
      <c r="B12" s="188"/>
      <c r="C12" s="167"/>
      <c r="D12" s="167" t="s">
        <v>9</v>
      </c>
      <c r="E12" s="167"/>
      <c r="F12" s="180"/>
      <c r="G12" s="167"/>
      <c r="H12" s="168">
        <f>SUM(H13:H14)</f>
        <v>19831.41</v>
      </c>
      <c r="I12" s="167"/>
      <c r="J12" s="167"/>
      <c r="K12" s="167"/>
      <c r="L12" s="167"/>
      <c r="M12" s="167"/>
      <c r="N12" s="167"/>
      <c r="O12" s="167"/>
      <c r="P12" s="167"/>
      <c r="Q12" s="167"/>
      <c r="R12" s="281">
        <f>SUM(R13:R14)</f>
        <v>12000.548000000001</v>
      </c>
      <c r="V12" s="158"/>
    </row>
    <row r="13" spans="1:22" s="20" customFormat="1" ht="45" x14ac:dyDescent="0.2">
      <c r="A13" s="173" t="s">
        <v>152</v>
      </c>
      <c r="B13" s="170" t="s">
        <v>151</v>
      </c>
      <c r="C13" s="169" t="s">
        <v>55</v>
      </c>
      <c r="D13" s="169" t="s">
        <v>150</v>
      </c>
      <c r="E13" s="170" t="s">
        <v>146</v>
      </c>
      <c r="F13" s="181">
        <v>9</v>
      </c>
      <c r="G13" s="171">
        <v>847.49</v>
      </c>
      <c r="H13" s="171">
        <f t="shared" ref="H13:H14" si="7">ROUND(F13*G13,2)</f>
        <v>7627.41</v>
      </c>
      <c r="I13" s="154"/>
      <c r="J13" s="154">
        <f>'Memorial de Cálculo'!M33</f>
        <v>3.8</v>
      </c>
      <c r="K13" s="154"/>
      <c r="L13" s="154"/>
      <c r="M13" s="155">
        <f t="shared" si="0"/>
        <v>0</v>
      </c>
      <c r="N13" s="155">
        <f t="shared" si="1"/>
        <v>3220.46</v>
      </c>
      <c r="O13" s="155">
        <f t="shared" si="2"/>
        <v>0</v>
      </c>
      <c r="P13" s="155">
        <f t="shared" si="3"/>
        <v>0</v>
      </c>
      <c r="Q13" s="155">
        <f t="shared" si="4"/>
        <v>5.2</v>
      </c>
      <c r="R13" s="282">
        <f t="shared" ref="R13:R14" si="8">G13*Q13</f>
        <v>4406.9480000000003</v>
      </c>
      <c r="T13" s="2"/>
      <c r="V13" s="158"/>
    </row>
    <row r="14" spans="1:22" s="20" customFormat="1" ht="45" x14ac:dyDescent="0.2">
      <c r="A14" s="173" t="s">
        <v>149</v>
      </c>
      <c r="B14" s="170" t="s">
        <v>148</v>
      </c>
      <c r="C14" s="169" t="s">
        <v>55</v>
      </c>
      <c r="D14" s="169" t="s">
        <v>147</v>
      </c>
      <c r="E14" s="170" t="s">
        <v>146</v>
      </c>
      <c r="F14" s="181">
        <v>9</v>
      </c>
      <c r="G14" s="171">
        <v>1356</v>
      </c>
      <c r="H14" s="171">
        <f t="shared" si="7"/>
        <v>12204</v>
      </c>
      <c r="I14" s="154"/>
      <c r="J14" s="154">
        <f>'Memorial de Cálculo'!M38</f>
        <v>3.4</v>
      </c>
      <c r="K14" s="154"/>
      <c r="L14" s="154"/>
      <c r="M14" s="155">
        <f t="shared" si="0"/>
        <v>0</v>
      </c>
      <c r="N14" s="155">
        <f t="shared" si="1"/>
        <v>4610.3999999999996</v>
      </c>
      <c r="O14" s="155">
        <f t="shared" si="2"/>
        <v>0</v>
      </c>
      <c r="P14" s="155">
        <f t="shared" si="3"/>
        <v>0</v>
      </c>
      <c r="Q14" s="155">
        <f t="shared" si="4"/>
        <v>5.6</v>
      </c>
      <c r="R14" s="282">
        <f t="shared" si="8"/>
        <v>7593.6</v>
      </c>
      <c r="T14" s="2"/>
      <c r="V14" s="158"/>
    </row>
    <row r="15" spans="1:22" ht="15.75" x14ac:dyDescent="0.2">
      <c r="A15" s="172" t="s">
        <v>10</v>
      </c>
      <c r="B15" s="188"/>
      <c r="C15" s="167"/>
      <c r="D15" s="167" t="s">
        <v>11</v>
      </c>
      <c r="E15" s="167"/>
      <c r="F15" s="180"/>
      <c r="G15" s="167"/>
      <c r="H15" s="168">
        <f>SUM(H16:H23)</f>
        <v>222461.28</v>
      </c>
      <c r="I15" s="167"/>
      <c r="J15" s="167"/>
      <c r="K15" s="167"/>
      <c r="L15" s="167"/>
      <c r="M15" s="167"/>
      <c r="N15" s="167"/>
      <c r="O15" s="167"/>
      <c r="P15" s="167"/>
      <c r="Q15" s="167"/>
      <c r="R15" s="281">
        <f>SUM(R16:R23)</f>
        <v>83853.62</v>
      </c>
      <c r="V15" s="158"/>
    </row>
    <row r="16" spans="1:22" s="20" customFormat="1" ht="75" x14ac:dyDescent="0.2">
      <c r="A16" s="173" t="s">
        <v>145</v>
      </c>
      <c r="B16" s="170" t="s">
        <v>144</v>
      </c>
      <c r="C16" s="169" t="s">
        <v>22</v>
      </c>
      <c r="D16" s="169" t="s">
        <v>143</v>
      </c>
      <c r="E16" s="170" t="s">
        <v>61</v>
      </c>
      <c r="F16" s="181">
        <v>7231.02</v>
      </c>
      <c r="G16" s="171">
        <v>2</v>
      </c>
      <c r="H16" s="171">
        <f t="shared" ref="H16:H23" si="9">ROUND(F16*G16,2)</f>
        <v>14462.04</v>
      </c>
      <c r="I16" s="154"/>
      <c r="J16" s="154">
        <f>'Memorial de Cálculo'!M70</f>
        <v>4133.58</v>
      </c>
      <c r="K16" s="154"/>
      <c r="L16" s="154"/>
      <c r="M16" s="155">
        <f t="shared" si="0"/>
        <v>0</v>
      </c>
      <c r="N16" s="155">
        <f t="shared" si="1"/>
        <v>8267.16</v>
      </c>
      <c r="O16" s="155">
        <f t="shared" si="2"/>
        <v>0</v>
      </c>
      <c r="P16" s="155">
        <f t="shared" si="3"/>
        <v>0</v>
      </c>
      <c r="Q16" s="155">
        <f t="shared" si="4"/>
        <v>3097.44</v>
      </c>
      <c r="R16" s="282">
        <f t="shared" ref="R16:R23" si="10">G16*Q16</f>
        <v>6194.88</v>
      </c>
      <c r="T16" s="2"/>
      <c r="V16" s="158"/>
    </row>
    <row r="17" spans="1:22" s="20" customFormat="1" ht="45" x14ac:dyDescent="0.2">
      <c r="A17" s="173" t="s">
        <v>142</v>
      </c>
      <c r="B17" s="170" t="s">
        <v>141</v>
      </c>
      <c r="C17" s="169" t="s">
        <v>22</v>
      </c>
      <c r="D17" s="169" t="s">
        <v>140</v>
      </c>
      <c r="E17" s="170" t="s">
        <v>53</v>
      </c>
      <c r="F17" s="181">
        <v>8382.9</v>
      </c>
      <c r="G17" s="171">
        <v>5.15</v>
      </c>
      <c r="H17" s="171">
        <f t="shared" si="9"/>
        <v>43171.94</v>
      </c>
      <c r="I17" s="154"/>
      <c r="J17" s="154">
        <f>'Memorial de Cálculo'!M98</f>
        <v>5075.8999999999996</v>
      </c>
      <c r="K17" s="154"/>
      <c r="L17" s="154"/>
      <c r="M17" s="155">
        <f t="shared" si="0"/>
        <v>0</v>
      </c>
      <c r="N17" s="155">
        <f t="shared" si="1"/>
        <v>26140.89</v>
      </c>
      <c r="O17" s="155">
        <f t="shared" si="2"/>
        <v>0</v>
      </c>
      <c r="P17" s="155">
        <f t="shared" si="3"/>
        <v>0</v>
      </c>
      <c r="Q17" s="155">
        <f t="shared" si="4"/>
        <v>3307</v>
      </c>
      <c r="R17" s="282">
        <f t="shared" si="10"/>
        <v>17031.05</v>
      </c>
      <c r="T17" s="2"/>
      <c r="V17" s="158"/>
    </row>
    <row r="18" spans="1:22" s="20" customFormat="1" ht="60" x14ac:dyDescent="0.2">
      <c r="A18" s="173" t="s">
        <v>139</v>
      </c>
      <c r="B18" s="170" t="s">
        <v>138</v>
      </c>
      <c r="C18" s="169" t="s">
        <v>22</v>
      </c>
      <c r="D18" s="169" t="s">
        <v>137</v>
      </c>
      <c r="E18" s="170" t="s">
        <v>53</v>
      </c>
      <c r="F18" s="181">
        <v>7839.55</v>
      </c>
      <c r="G18" s="171">
        <v>2.66</v>
      </c>
      <c r="H18" s="171">
        <f t="shared" si="9"/>
        <v>20853.2</v>
      </c>
      <c r="I18" s="154"/>
      <c r="J18" s="154">
        <f>'Memorial de Cálculo'!M128</f>
        <v>5014.3500000000004</v>
      </c>
      <c r="K18" s="154"/>
      <c r="L18" s="154"/>
      <c r="M18" s="155">
        <f t="shared" si="0"/>
        <v>0</v>
      </c>
      <c r="N18" s="155">
        <f t="shared" si="1"/>
        <v>13338.17</v>
      </c>
      <c r="O18" s="155">
        <f t="shared" si="2"/>
        <v>0</v>
      </c>
      <c r="P18" s="155">
        <f t="shared" si="3"/>
        <v>0</v>
      </c>
      <c r="Q18" s="155">
        <f t="shared" si="4"/>
        <v>2825.2</v>
      </c>
      <c r="R18" s="282">
        <f t="shared" si="10"/>
        <v>7515.0320000000002</v>
      </c>
      <c r="T18" s="2"/>
      <c r="V18" s="158"/>
    </row>
    <row r="19" spans="1:22" s="20" customFormat="1" ht="30" x14ac:dyDescent="0.2">
      <c r="A19" s="173" t="s">
        <v>136</v>
      </c>
      <c r="B19" s="170" t="s">
        <v>102</v>
      </c>
      <c r="C19" s="169" t="s">
        <v>22</v>
      </c>
      <c r="D19" s="169" t="s">
        <v>101</v>
      </c>
      <c r="E19" s="170" t="s">
        <v>53</v>
      </c>
      <c r="F19" s="181">
        <v>7839.55</v>
      </c>
      <c r="G19" s="171">
        <v>7.58</v>
      </c>
      <c r="H19" s="171">
        <f t="shared" si="9"/>
        <v>59423.79</v>
      </c>
      <c r="I19" s="154"/>
      <c r="J19" s="154">
        <f>'Memorial de Cálculo'!M158</f>
        <v>5014.3500000000004</v>
      </c>
      <c r="K19" s="154"/>
      <c r="L19" s="154"/>
      <c r="M19" s="155">
        <f t="shared" si="0"/>
        <v>0</v>
      </c>
      <c r="N19" s="155">
        <f t="shared" si="1"/>
        <v>38008.769999999997</v>
      </c>
      <c r="O19" s="155">
        <f t="shared" si="2"/>
        <v>0</v>
      </c>
      <c r="P19" s="155">
        <f t="shared" si="3"/>
        <v>0</v>
      </c>
      <c r="Q19" s="155">
        <f t="shared" si="4"/>
        <v>2825.2</v>
      </c>
      <c r="R19" s="282">
        <f t="shared" si="10"/>
        <v>21415.016</v>
      </c>
      <c r="T19" s="2"/>
      <c r="V19" s="158"/>
    </row>
    <row r="20" spans="1:22" s="20" customFormat="1" ht="30" x14ac:dyDescent="0.2">
      <c r="A20" s="173" t="s">
        <v>135</v>
      </c>
      <c r="B20" s="170" t="s">
        <v>134</v>
      </c>
      <c r="C20" s="169" t="s">
        <v>22</v>
      </c>
      <c r="D20" s="169" t="s">
        <v>133</v>
      </c>
      <c r="E20" s="170" t="s">
        <v>53</v>
      </c>
      <c r="F20" s="181">
        <v>7839.55</v>
      </c>
      <c r="G20" s="171">
        <v>2.96</v>
      </c>
      <c r="H20" s="171">
        <f t="shared" si="9"/>
        <v>23205.07</v>
      </c>
      <c r="I20" s="154"/>
      <c r="J20" s="154">
        <f>'Memorial de Cálculo'!M188</f>
        <v>5014.3500000000004</v>
      </c>
      <c r="K20" s="154"/>
      <c r="L20" s="154"/>
      <c r="M20" s="155">
        <f t="shared" si="0"/>
        <v>0</v>
      </c>
      <c r="N20" s="155">
        <f t="shared" si="1"/>
        <v>14842.48</v>
      </c>
      <c r="O20" s="155">
        <f t="shared" si="2"/>
        <v>0</v>
      </c>
      <c r="P20" s="155">
        <f t="shared" si="3"/>
        <v>0</v>
      </c>
      <c r="Q20" s="155">
        <f t="shared" si="4"/>
        <v>2825.2</v>
      </c>
      <c r="R20" s="282">
        <f t="shared" si="10"/>
        <v>8362.5920000000006</v>
      </c>
      <c r="T20" s="2"/>
      <c r="V20" s="158"/>
    </row>
    <row r="21" spans="1:22" s="20" customFormat="1" ht="30" x14ac:dyDescent="0.2">
      <c r="A21" s="173" t="s">
        <v>132</v>
      </c>
      <c r="B21" s="170" t="s">
        <v>131</v>
      </c>
      <c r="C21" s="169" t="s">
        <v>22</v>
      </c>
      <c r="D21" s="169" t="s">
        <v>130</v>
      </c>
      <c r="E21" s="170" t="s">
        <v>53</v>
      </c>
      <c r="F21" s="181">
        <v>7839.55</v>
      </c>
      <c r="G21" s="171">
        <v>6.31</v>
      </c>
      <c r="H21" s="171">
        <f t="shared" si="9"/>
        <v>49467.56</v>
      </c>
      <c r="I21" s="154"/>
      <c r="J21" s="154">
        <f>'Memorial de Cálculo'!M218</f>
        <v>5014.3500000000004</v>
      </c>
      <c r="K21" s="154"/>
      <c r="L21" s="154"/>
      <c r="M21" s="155">
        <f t="shared" si="0"/>
        <v>0</v>
      </c>
      <c r="N21" s="155">
        <f t="shared" si="1"/>
        <v>31640.55</v>
      </c>
      <c r="O21" s="155">
        <f t="shared" si="2"/>
        <v>0</v>
      </c>
      <c r="P21" s="155">
        <f t="shared" si="3"/>
        <v>0</v>
      </c>
      <c r="Q21" s="155">
        <f t="shared" si="4"/>
        <v>2825.2</v>
      </c>
      <c r="R21" s="282">
        <f t="shared" si="10"/>
        <v>17827.011999999999</v>
      </c>
      <c r="T21" s="2"/>
      <c r="V21" s="158"/>
    </row>
    <row r="22" spans="1:22" s="20" customFormat="1" ht="30" x14ac:dyDescent="0.2">
      <c r="A22" s="173" t="s">
        <v>129</v>
      </c>
      <c r="B22" s="170" t="s">
        <v>128</v>
      </c>
      <c r="C22" s="169" t="s">
        <v>22</v>
      </c>
      <c r="D22" s="169" t="s">
        <v>127</v>
      </c>
      <c r="E22" s="170" t="s">
        <v>126</v>
      </c>
      <c r="F22" s="181">
        <v>3007.01</v>
      </c>
      <c r="G22" s="171">
        <v>2.4900000000000002</v>
      </c>
      <c r="H22" s="171">
        <f t="shared" si="9"/>
        <v>7487.45</v>
      </c>
      <c r="I22" s="154"/>
      <c r="J22" s="154">
        <f>'Memorial de Cálculo'!M250</f>
        <v>1612.57</v>
      </c>
      <c r="K22" s="154"/>
      <c r="L22" s="154"/>
      <c r="M22" s="155">
        <f t="shared" si="0"/>
        <v>0</v>
      </c>
      <c r="N22" s="155">
        <f t="shared" si="1"/>
        <v>4015.3</v>
      </c>
      <c r="O22" s="155">
        <f t="shared" si="2"/>
        <v>0</v>
      </c>
      <c r="P22" s="155">
        <f t="shared" si="3"/>
        <v>0</v>
      </c>
      <c r="Q22" s="155">
        <f t="shared" si="4"/>
        <v>1394.44</v>
      </c>
      <c r="R22" s="282">
        <f t="shared" si="10"/>
        <v>3472.1556</v>
      </c>
      <c r="T22" s="2"/>
      <c r="V22" s="158"/>
    </row>
    <row r="23" spans="1:22" s="20" customFormat="1" ht="30" x14ac:dyDescent="0.2">
      <c r="A23" s="173" t="s">
        <v>125</v>
      </c>
      <c r="B23" s="170" t="s">
        <v>124</v>
      </c>
      <c r="C23" s="169" t="s">
        <v>22</v>
      </c>
      <c r="D23" s="169" t="s">
        <v>123</v>
      </c>
      <c r="E23" s="170" t="s">
        <v>53</v>
      </c>
      <c r="F23" s="181">
        <v>3007.01</v>
      </c>
      <c r="G23" s="171">
        <v>1.46</v>
      </c>
      <c r="H23" s="171">
        <f t="shared" si="9"/>
        <v>4390.2299999999996</v>
      </c>
      <c r="I23" s="154"/>
      <c r="J23" s="154">
        <f>'Memorial de Cálculo'!M281</f>
        <v>1612.57</v>
      </c>
      <c r="K23" s="154"/>
      <c r="L23" s="154"/>
      <c r="M23" s="155">
        <f t="shared" si="0"/>
        <v>0</v>
      </c>
      <c r="N23" s="155">
        <f t="shared" si="1"/>
        <v>2354.35</v>
      </c>
      <c r="O23" s="155">
        <f t="shared" si="2"/>
        <v>0</v>
      </c>
      <c r="P23" s="155">
        <f t="shared" si="3"/>
        <v>0</v>
      </c>
      <c r="Q23" s="155">
        <f t="shared" si="4"/>
        <v>1394.44</v>
      </c>
      <c r="R23" s="282">
        <f t="shared" si="10"/>
        <v>2035.8824</v>
      </c>
      <c r="T23" s="2"/>
      <c r="V23" s="158"/>
    </row>
    <row r="24" spans="1:22" ht="15.75" x14ac:dyDescent="0.2">
      <c r="A24" s="172" t="s">
        <v>12</v>
      </c>
      <c r="B24" s="188"/>
      <c r="C24" s="167"/>
      <c r="D24" s="167" t="s">
        <v>13</v>
      </c>
      <c r="E24" s="167"/>
      <c r="F24" s="180"/>
      <c r="G24" s="167"/>
      <c r="H24" s="168">
        <f>SUM(H25:H41)</f>
        <v>274833.75</v>
      </c>
      <c r="I24" s="167"/>
      <c r="J24" s="167"/>
      <c r="K24" s="167"/>
      <c r="L24" s="167"/>
      <c r="M24" s="167"/>
      <c r="N24" s="167"/>
      <c r="O24" s="167"/>
      <c r="P24" s="167"/>
      <c r="Q24" s="167"/>
      <c r="R24" s="281">
        <f>SUM(R25:R41)</f>
        <v>274833.75799999997</v>
      </c>
      <c r="V24" s="158"/>
    </row>
    <row r="25" spans="1:22" s="20" customFormat="1" ht="30" x14ac:dyDescent="0.2">
      <c r="A25" s="173" t="s">
        <v>122</v>
      </c>
      <c r="B25" s="170" t="s">
        <v>121</v>
      </c>
      <c r="C25" s="169" t="s">
        <v>22</v>
      </c>
      <c r="D25" s="169" t="s">
        <v>120</v>
      </c>
      <c r="E25" s="170" t="s">
        <v>61</v>
      </c>
      <c r="F25" s="181">
        <v>370.83</v>
      </c>
      <c r="G25" s="171">
        <v>1.84</v>
      </c>
      <c r="H25" s="171">
        <f t="shared" ref="H25:H41" si="11">ROUND(F25*G25,2)</f>
        <v>682.33</v>
      </c>
      <c r="I25" s="154"/>
      <c r="J25" s="154"/>
      <c r="K25" s="154"/>
      <c r="L25" s="154"/>
      <c r="M25" s="155">
        <f t="shared" si="0"/>
        <v>0</v>
      </c>
      <c r="N25" s="155">
        <f t="shared" si="1"/>
        <v>0</v>
      </c>
      <c r="O25" s="155">
        <f t="shared" si="2"/>
        <v>0</v>
      </c>
      <c r="P25" s="155">
        <f t="shared" si="3"/>
        <v>0</v>
      </c>
      <c r="Q25" s="155">
        <f t="shared" si="4"/>
        <v>370.83</v>
      </c>
      <c r="R25" s="282">
        <f t="shared" ref="R25:R41" si="12">G25*Q25</f>
        <v>682.32719999999995</v>
      </c>
      <c r="T25" s="2"/>
      <c r="V25" s="158"/>
    </row>
    <row r="26" spans="1:22" s="20" customFormat="1" x14ac:dyDescent="0.2">
      <c r="A26" s="173" t="s">
        <v>119</v>
      </c>
      <c r="B26" s="170" t="s">
        <v>118</v>
      </c>
      <c r="C26" s="169" t="s">
        <v>22</v>
      </c>
      <c r="D26" s="169" t="s">
        <v>117</v>
      </c>
      <c r="E26" s="170" t="s">
        <v>61</v>
      </c>
      <c r="F26" s="181">
        <v>45</v>
      </c>
      <c r="G26" s="171">
        <v>4.1500000000000004</v>
      </c>
      <c r="H26" s="171">
        <f t="shared" si="11"/>
        <v>186.75</v>
      </c>
      <c r="I26" s="154"/>
      <c r="J26" s="154"/>
      <c r="K26" s="154"/>
      <c r="L26" s="154"/>
      <c r="M26" s="155">
        <f t="shared" si="0"/>
        <v>0</v>
      </c>
      <c r="N26" s="155">
        <f t="shared" si="1"/>
        <v>0</v>
      </c>
      <c r="O26" s="155">
        <f t="shared" si="2"/>
        <v>0</v>
      </c>
      <c r="P26" s="155">
        <f t="shared" si="3"/>
        <v>0</v>
      </c>
      <c r="Q26" s="155">
        <f t="shared" si="4"/>
        <v>45</v>
      </c>
      <c r="R26" s="282">
        <f t="shared" si="12"/>
        <v>186.75</v>
      </c>
      <c r="T26" s="2"/>
      <c r="V26" s="158"/>
    </row>
    <row r="27" spans="1:22" s="20" customFormat="1" ht="60" x14ac:dyDescent="0.2">
      <c r="A27" s="173" t="s">
        <v>116</v>
      </c>
      <c r="B27" s="170" t="s">
        <v>115</v>
      </c>
      <c r="C27" s="169" t="s">
        <v>55</v>
      </c>
      <c r="D27" s="169" t="s">
        <v>114</v>
      </c>
      <c r="E27" s="170" t="s">
        <v>53</v>
      </c>
      <c r="F27" s="181">
        <v>437.05</v>
      </c>
      <c r="G27" s="171">
        <v>6.89</v>
      </c>
      <c r="H27" s="171">
        <f t="shared" si="11"/>
        <v>3011.27</v>
      </c>
      <c r="I27" s="154"/>
      <c r="J27" s="154"/>
      <c r="K27" s="154"/>
      <c r="L27" s="154"/>
      <c r="M27" s="155">
        <f t="shared" si="0"/>
        <v>0</v>
      </c>
      <c r="N27" s="155">
        <f t="shared" si="1"/>
        <v>0</v>
      </c>
      <c r="O27" s="155">
        <f t="shared" si="2"/>
        <v>0</v>
      </c>
      <c r="P27" s="155">
        <f t="shared" si="3"/>
        <v>0</v>
      </c>
      <c r="Q27" s="155">
        <f t="shared" si="4"/>
        <v>437.05</v>
      </c>
      <c r="R27" s="282">
        <f t="shared" si="12"/>
        <v>3011.2745</v>
      </c>
      <c r="T27" s="2"/>
      <c r="V27" s="158"/>
    </row>
    <row r="28" spans="1:22" s="20" customFormat="1" ht="45" x14ac:dyDescent="0.2">
      <c r="A28" s="173" t="s">
        <v>113</v>
      </c>
      <c r="B28" s="170" t="s">
        <v>111</v>
      </c>
      <c r="C28" s="169" t="s">
        <v>22</v>
      </c>
      <c r="D28" s="169" t="s">
        <v>110</v>
      </c>
      <c r="E28" s="170" t="s">
        <v>37</v>
      </c>
      <c r="F28" s="181">
        <v>1090.49</v>
      </c>
      <c r="G28" s="171">
        <v>22.69</v>
      </c>
      <c r="H28" s="171">
        <f t="shared" si="11"/>
        <v>24743.22</v>
      </c>
      <c r="I28" s="154"/>
      <c r="J28" s="154"/>
      <c r="K28" s="154"/>
      <c r="L28" s="154"/>
      <c r="M28" s="155">
        <f t="shared" si="0"/>
        <v>0</v>
      </c>
      <c r="N28" s="155">
        <f t="shared" si="1"/>
        <v>0</v>
      </c>
      <c r="O28" s="155">
        <f t="shared" si="2"/>
        <v>0</v>
      </c>
      <c r="P28" s="155">
        <f t="shared" si="3"/>
        <v>0</v>
      </c>
      <c r="Q28" s="155">
        <f t="shared" si="4"/>
        <v>1090.49</v>
      </c>
      <c r="R28" s="282">
        <f t="shared" si="12"/>
        <v>24743.218099999998</v>
      </c>
      <c r="T28" s="2"/>
      <c r="V28" s="158"/>
    </row>
    <row r="29" spans="1:22" s="20" customFormat="1" ht="60" x14ac:dyDescent="0.2">
      <c r="A29" s="173" t="s">
        <v>112</v>
      </c>
      <c r="B29" s="170" t="s">
        <v>108</v>
      </c>
      <c r="C29" s="169" t="s">
        <v>55</v>
      </c>
      <c r="D29" s="169" t="s">
        <v>107</v>
      </c>
      <c r="E29" s="170" t="s">
        <v>53</v>
      </c>
      <c r="F29" s="181">
        <v>361.93</v>
      </c>
      <c r="G29" s="171">
        <v>18.989999999999998</v>
      </c>
      <c r="H29" s="171">
        <f t="shared" si="11"/>
        <v>6873.05</v>
      </c>
      <c r="I29" s="154"/>
      <c r="J29" s="154"/>
      <c r="K29" s="154"/>
      <c r="L29" s="154"/>
      <c r="M29" s="155">
        <f t="shared" si="0"/>
        <v>0</v>
      </c>
      <c r="N29" s="155">
        <f t="shared" si="1"/>
        <v>0</v>
      </c>
      <c r="O29" s="155">
        <f t="shared" si="2"/>
        <v>0</v>
      </c>
      <c r="P29" s="155">
        <f t="shared" si="3"/>
        <v>0</v>
      </c>
      <c r="Q29" s="155">
        <f t="shared" si="4"/>
        <v>361.93</v>
      </c>
      <c r="R29" s="282">
        <f t="shared" si="12"/>
        <v>6873.0506999999998</v>
      </c>
      <c r="T29" s="2"/>
      <c r="V29" s="158"/>
    </row>
    <row r="30" spans="1:22" s="20" customFormat="1" ht="60" x14ac:dyDescent="0.2">
      <c r="A30" s="173" t="s">
        <v>109</v>
      </c>
      <c r="B30" s="170" t="s">
        <v>105</v>
      </c>
      <c r="C30" s="169" t="s">
        <v>22</v>
      </c>
      <c r="D30" s="169" t="s">
        <v>104</v>
      </c>
      <c r="E30" s="170" t="s">
        <v>53</v>
      </c>
      <c r="F30" s="181">
        <v>361.93</v>
      </c>
      <c r="G30" s="171">
        <v>2.66</v>
      </c>
      <c r="H30" s="171">
        <f t="shared" si="11"/>
        <v>962.73</v>
      </c>
      <c r="I30" s="154"/>
      <c r="J30" s="154"/>
      <c r="K30" s="154"/>
      <c r="L30" s="154"/>
      <c r="M30" s="155">
        <f t="shared" si="0"/>
        <v>0</v>
      </c>
      <c r="N30" s="155">
        <f t="shared" si="1"/>
        <v>0</v>
      </c>
      <c r="O30" s="155">
        <f t="shared" si="2"/>
        <v>0</v>
      </c>
      <c r="P30" s="155">
        <f t="shared" si="3"/>
        <v>0</v>
      </c>
      <c r="Q30" s="155">
        <f t="shared" si="4"/>
        <v>361.93</v>
      </c>
      <c r="R30" s="282">
        <f t="shared" si="12"/>
        <v>962.73379999999997</v>
      </c>
      <c r="T30" s="2"/>
      <c r="V30" s="158"/>
    </row>
    <row r="31" spans="1:22" s="20" customFormat="1" ht="30" x14ac:dyDescent="0.2">
      <c r="A31" s="173" t="s">
        <v>106</v>
      </c>
      <c r="B31" s="170" t="s">
        <v>102</v>
      </c>
      <c r="C31" s="169" t="s">
        <v>22</v>
      </c>
      <c r="D31" s="169" t="s">
        <v>101</v>
      </c>
      <c r="E31" s="170" t="s">
        <v>53</v>
      </c>
      <c r="F31" s="181">
        <v>361.93</v>
      </c>
      <c r="G31" s="171">
        <v>7.58</v>
      </c>
      <c r="H31" s="171">
        <f t="shared" si="11"/>
        <v>2743.43</v>
      </c>
      <c r="I31" s="154"/>
      <c r="J31" s="154"/>
      <c r="K31" s="154"/>
      <c r="L31" s="154"/>
      <c r="M31" s="155">
        <f t="shared" si="0"/>
        <v>0</v>
      </c>
      <c r="N31" s="155">
        <f t="shared" si="1"/>
        <v>0</v>
      </c>
      <c r="O31" s="155">
        <f t="shared" si="2"/>
        <v>0</v>
      </c>
      <c r="P31" s="155">
        <f t="shared" si="3"/>
        <v>0</v>
      </c>
      <c r="Q31" s="155">
        <f t="shared" si="4"/>
        <v>361.93</v>
      </c>
      <c r="R31" s="282">
        <f t="shared" si="12"/>
        <v>2743.4294</v>
      </c>
      <c r="T31" s="2"/>
      <c r="V31" s="158"/>
    </row>
    <row r="32" spans="1:22" s="20" customFormat="1" ht="45" x14ac:dyDescent="0.2">
      <c r="A32" s="173" t="s">
        <v>103</v>
      </c>
      <c r="B32" s="170" t="s">
        <v>99</v>
      </c>
      <c r="C32" s="169" t="s">
        <v>22</v>
      </c>
      <c r="D32" s="169" t="s">
        <v>1203</v>
      </c>
      <c r="E32" s="170" t="s">
        <v>53</v>
      </c>
      <c r="F32" s="181">
        <v>74.17</v>
      </c>
      <c r="G32" s="171">
        <v>243.17</v>
      </c>
      <c r="H32" s="171">
        <f t="shared" si="11"/>
        <v>18035.919999999998</v>
      </c>
      <c r="I32" s="154"/>
      <c r="J32" s="154"/>
      <c r="K32" s="154"/>
      <c r="L32" s="154"/>
      <c r="M32" s="155">
        <f t="shared" si="0"/>
        <v>0</v>
      </c>
      <c r="N32" s="155">
        <f t="shared" si="1"/>
        <v>0</v>
      </c>
      <c r="O32" s="155">
        <f t="shared" si="2"/>
        <v>0</v>
      </c>
      <c r="P32" s="155">
        <f t="shared" si="3"/>
        <v>0</v>
      </c>
      <c r="Q32" s="155">
        <f t="shared" si="4"/>
        <v>74.17</v>
      </c>
      <c r="R32" s="282">
        <f t="shared" si="12"/>
        <v>18035.918900000001</v>
      </c>
      <c r="T32" s="2"/>
      <c r="V32" s="158"/>
    </row>
    <row r="33" spans="1:22" s="20" customFormat="1" ht="45" x14ac:dyDescent="0.2">
      <c r="A33" s="173" t="s">
        <v>100</v>
      </c>
      <c r="B33" s="170" t="s">
        <v>1179</v>
      </c>
      <c r="C33" s="169" t="s">
        <v>39</v>
      </c>
      <c r="D33" s="169" t="s">
        <v>1204</v>
      </c>
      <c r="E33" s="170" t="s">
        <v>71</v>
      </c>
      <c r="F33" s="181">
        <v>370.83</v>
      </c>
      <c r="G33" s="171">
        <v>420.15</v>
      </c>
      <c r="H33" s="171">
        <f t="shared" si="11"/>
        <v>155804.22</v>
      </c>
      <c r="I33" s="154"/>
      <c r="J33" s="154"/>
      <c r="K33" s="154"/>
      <c r="L33" s="154"/>
      <c r="M33" s="155">
        <f t="shared" si="0"/>
        <v>0</v>
      </c>
      <c r="N33" s="155">
        <f t="shared" si="1"/>
        <v>0</v>
      </c>
      <c r="O33" s="155">
        <f t="shared" si="2"/>
        <v>0</v>
      </c>
      <c r="P33" s="155">
        <f t="shared" si="3"/>
        <v>0</v>
      </c>
      <c r="Q33" s="155">
        <f t="shared" si="4"/>
        <v>370.83</v>
      </c>
      <c r="R33" s="282">
        <f t="shared" si="12"/>
        <v>155804.22450000001</v>
      </c>
      <c r="T33" s="2"/>
      <c r="V33" s="158"/>
    </row>
    <row r="34" spans="1:22" s="20" customFormat="1" ht="45" x14ac:dyDescent="0.2">
      <c r="A34" s="173" t="s">
        <v>97</v>
      </c>
      <c r="B34" s="170" t="s">
        <v>93</v>
      </c>
      <c r="C34" s="169" t="s">
        <v>55</v>
      </c>
      <c r="D34" s="169" t="s">
        <v>92</v>
      </c>
      <c r="E34" s="170" t="s">
        <v>61</v>
      </c>
      <c r="F34" s="181">
        <v>370.83</v>
      </c>
      <c r="G34" s="171">
        <v>3.27</v>
      </c>
      <c r="H34" s="171">
        <f t="shared" si="11"/>
        <v>1212.6099999999999</v>
      </c>
      <c r="I34" s="154"/>
      <c r="J34" s="154"/>
      <c r="K34" s="154"/>
      <c r="L34" s="154"/>
      <c r="M34" s="155">
        <f t="shared" si="0"/>
        <v>0</v>
      </c>
      <c r="N34" s="155">
        <f t="shared" si="1"/>
        <v>0</v>
      </c>
      <c r="O34" s="155">
        <f t="shared" si="2"/>
        <v>0</v>
      </c>
      <c r="P34" s="155">
        <f t="shared" si="3"/>
        <v>0</v>
      </c>
      <c r="Q34" s="155">
        <f t="shared" si="4"/>
        <v>370.83</v>
      </c>
      <c r="R34" s="282">
        <f t="shared" si="12"/>
        <v>1212.6141</v>
      </c>
      <c r="T34" s="2"/>
      <c r="V34" s="158"/>
    </row>
    <row r="35" spans="1:22" s="20" customFormat="1" ht="45" x14ac:dyDescent="0.2">
      <c r="A35" s="173" t="s">
        <v>94</v>
      </c>
      <c r="B35" s="170" t="s">
        <v>90</v>
      </c>
      <c r="C35" s="169" t="s">
        <v>22</v>
      </c>
      <c r="D35" s="169" t="s">
        <v>89</v>
      </c>
      <c r="E35" s="170" t="s">
        <v>20</v>
      </c>
      <c r="F35" s="181">
        <v>5</v>
      </c>
      <c r="G35" s="171">
        <v>4450.25</v>
      </c>
      <c r="H35" s="171">
        <f t="shared" si="11"/>
        <v>22251.25</v>
      </c>
      <c r="I35" s="154"/>
      <c r="J35" s="154"/>
      <c r="K35" s="154"/>
      <c r="L35" s="154"/>
      <c r="M35" s="155">
        <f t="shared" si="0"/>
        <v>0</v>
      </c>
      <c r="N35" s="155">
        <f t="shared" si="1"/>
        <v>0</v>
      </c>
      <c r="O35" s="155">
        <f t="shared" si="2"/>
        <v>0</v>
      </c>
      <c r="P35" s="155">
        <f t="shared" si="3"/>
        <v>0</v>
      </c>
      <c r="Q35" s="155">
        <f t="shared" si="4"/>
        <v>5</v>
      </c>
      <c r="R35" s="282">
        <f t="shared" si="12"/>
        <v>22251.25</v>
      </c>
      <c r="T35" s="2"/>
      <c r="V35" s="158"/>
    </row>
    <row r="36" spans="1:22" s="20" customFormat="1" ht="45" x14ac:dyDescent="0.2">
      <c r="A36" s="173" t="s">
        <v>91</v>
      </c>
      <c r="B36" s="170" t="s">
        <v>87</v>
      </c>
      <c r="C36" s="169" t="s">
        <v>55</v>
      </c>
      <c r="D36" s="169" t="s">
        <v>86</v>
      </c>
      <c r="E36" s="170" t="s">
        <v>20</v>
      </c>
      <c r="F36" s="181">
        <v>5</v>
      </c>
      <c r="G36" s="171">
        <v>956.14</v>
      </c>
      <c r="H36" s="171">
        <f t="shared" si="11"/>
        <v>4780.7</v>
      </c>
      <c r="I36" s="154"/>
      <c r="J36" s="154"/>
      <c r="K36" s="154"/>
      <c r="L36" s="154"/>
      <c r="M36" s="155">
        <f t="shared" si="0"/>
        <v>0</v>
      </c>
      <c r="N36" s="155">
        <f t="shared" si="1"/>
        <v>0</v>
      </c>
      <c r="O36" s="155">
        <f t="shared" si="2"/>
        <v>0</v>
      </c>
      <c r="P36" s="155">
        <f t="shared" si="3"/>
        <v>0</v>
      </c>
      <c r="Q36" s="155">
        <f t="shared" si="4"/>
        <v>5</v>
      </c>
      <c r="R36" s="282">
        <f t="shared" si="12"/>
        <v>4780.7</v>
      </c>
      <c r="T36" s="2"/>
      <c r="V36" s="158"/>
    </row>
    <row r="37" spans="1:22" s="20" customFormat="1" ht="45" x14ac:dyDescent="0.2">
      <c r="A37" s="173" t="s">
        <v>88</v>
      </c>
      <c r="B37" s="170" t="s">
        <v>84</v>
      </c>
      <c r="C37" s="169" t="s">
        <v>22</v>
      </c>
      <c r="D37" s="169" t="s">
        <v>83</v>
      </c>
      <c r="E37" s="170" t="s">
        <v>20</v>
      </c>
      <c r="F37" s="181">
        <v>15</v>
      </c>
      <c r="G37" s="171">
        <v>1198</v>
      </c>
      <c r="H37" s="171">
        <f t="shared" si="11"/>
        <v>17970</v>
      </c>
      <c r="I37" s="154"/>
      <c r="J37" s="154"/>
      <c r="K37" s="154"/>
      <c r="L37" s="154"/>
      <c r="M37" s="155">
        <f t="shared" si="0"/>
        <v>0</v>
      </c>
      <c r="N37" s="155">
        <f t="shared" si="1"/>
        <v>0</v>
      </c>
      <c r="O37" s="155">
        <f t="shared" si="2"/>
        <v>0</v>
      </c>
      <c r="P37" s="155">
        <f t="shared" si="3"/>
        <v>0</v>
      </c>
      <c r="Q37" s="155">
        <f t="shared" si="4"/>
        <v>15</v>
      </c>
      <c r="R37" s="282">
        <f t="shared" si="12"/>
        <v>17970</v>
      </c>
      <c r="T37" s="2"/>
      <c r="V37" s="158"/>
    </row>
    <row r="38" spans="1:22" s="20" customFormat="1" ht="45" x14ac:dyDescent="0.2">
      <c r="A38" s="173" t="s">
        <v>85</v>
      </c>
      <c r="B38" s="170" t="s">
        <v>81</v>
      </c>
      <c r="C38" s="169" t="s">
        <v>22</v>
      </c>
      <c r="D38" s="169" t="s">
        <v>80</v>
      </c>
      <c r="E38" s="170" t="s">
        <v>20</v>
      </c>
      <c r="F38" s="181">
        <v>1</v>
      </c>
      <c r="G38" s="171">
        <v>1100.77</v>
      </c>
      <c r="H38" s="171">
        <f t="shared" si="11"/>
        <v>1100.77</v>
      </c>
      <c r="I38" s="154"/>
      <c r="J38" s="154"/>
      <c r="K38" s="154"/>
      <c r="L38" s="154"/>
      <c r="M38" s="155">
        <f t="shared" si="0"/>
        <v>0</v>
      </c>
      <c r="N38" s="155">
        <f t="shared" si="1"/>
        <v>0</v>
      </c>
      <c r="O38" s="155">
        <f t="shared" si="2"/>
        <v>0</v>
      </c>
      <c r="P38" s="155">
        <f t="shared" si="3"/>
        <v>0</v>
      </c>
      <c r="Q38" s="155">
        <f t="shared" si="4"/>
        <v>1</v>
      </c>
      <c r="R38" s="282">
        <f t="shared" si="12"/>
        <v>1100.77</v>
      </c>
      <c r="T38" s="2"/>
      <c r="V38" s="158"/>
    </row>
    <row r="39" spans="1:22" s="20" customFormat="1" ht="45" x14ac:dyDescent="0.2">
      <c r="A39" s="173" t="s">
        <v>82</v>
      </c>
      <c r="B39" s="170" t="s">
        <v>78</v>
      </c>
      <c r="C39" s="169" t="s">
        <v>22</v>
      </c>
      <c r="D39" s="169" t="s">
        <v>77</v>
      </c>
      <c r="E39" s="170" t="s">
        <v>53</v>
      </c>
      <c r="F39" s="181">
        <v>2.52</v>
      </c>
      <c r="G39" s="171">
        <v>652.69000000000005</v>
      </c>
      <c r="H39" s="171">
        <f t="shared" si="11"/>
        <v>1644.78</v>
      </c>
      <c r="I39" s="154"/>
      <c r="J39" s="154"/>
      <c r="K39" s="154"/>
      <c r="L39" s="154"/>
      <c r="M39" s="155">
        <f t="shared" si="0"/>
        <v>0</v>
      </c>
      <c r="N39" s="155">
        <f t="shared" si="1"/>
        <v>0</v>
      </c>
      <c r="O39" s="155">
        <f t="shared" si="2"/>
        <v>0</v>
      </c>
      <c r="P39" s="155">
        <f t="shared" si="3"/>
        <v>0</v>
      </c>
      <c r="Q39" s="155">
        <f t="shared" si="4"/>
        <v>2.52</v>
      </c>
      <c r="R39" s="282">
        <f t="shared" si="12"/>
        <v>1644.7788</v>
      </c>
      <c r="T39" s="2"/>
      <c r="V39" s="158"/>
    </row>
    <row r="40" spans="1:22" s="20" customFormat="1" ht="45" x14ac:dyDescent="0.2">
      <c r="A40" s="173" t="s">
        <v>79</v>
      </c>
      <c r="B40" s="170" t="s">
        <v>75</v>
      </c>
      <c r="C40" s="169" t="s">
        <v>55</v>
      </c>
      <c r="D40" s="169" t="s">
        <v>74</v>
      </c>
      <c r="E40" s="170" t="s">
        <v>20</v>
      </c>
      <c r="F40" s="181">
        <v>370.83</v>
      </c>
      <c r="G40" s="171">
        <v>34.08</v>
      </c>
      <c r="H40" s="171">
        <f t="shared" si="11"/>
        <v>12637.89</v>
      </c>
      <c r="I40" s="154"/>
      <c r="J40" s="154"/>
      <c r="K40" s="154"/>
      <c r="L40" s="154"/>
      <c r="M40" s="155">
        <f t="shared" si="0"/>
        <v>0</v>
      </c>
      <c r="N40" s="155">
        <f t="shared" si="1"/>
        <v>0</v>
      </c>
      <c r="O40" s="155">
        <f t="shared" si="2"/>
        <v>0</v>
      </c>
      <c r="P40" s="155">
        <f t="shared" si="3"/>
        <v>0</v>
      </c>
      <c r="Q40" s="155">
        <f t="shared" si="4"/>
        <v>370.83</v>
      </c>
      <c r="R40" s="282">
        <f t="shared" si="12"/>
        <v>12637.886399999999</v>
      </c>
      <c r="T40" s="2"/>
      <c r="V40" s="158"/>
    </row>
    <row r="41" spans="1:22" s="20" customFormat="1" x14ac:dyDescent="0.2">
      <c r="A41" s="173" t="s">
        <v>76</v>
      </c>
      <c r="B41" s="170" t="s">
        <v>73</v>
      </c>
      <c r="C41" s="169" t="s">
        <v>39</v>
      </c>
      <c r="D41" s="169" t="s">
        <v>1205</v>
      </c>
      <c r="E41" s="170" t="s">
        <v>71</v>
      </c>
      <c r="F41" s="181">
        <v>370.83</v>
      </c>
      <c r="G41" s="171">
        <v>0.52</v>
      </c>
      <c r="H41" s="171">
        <f t="shared" si="11"/>
        <v>192.83</v>
      </c>
      <c r="I41" s="154"/>
      <c r="J41" s="154"/>
      <c r="K41" s="154"/>
      <c r="L41" s="154"/>
      <c r="M41" s="155">
        <f t="shared" si="0"/>
        <v>0</v>
      </c>
      <c r="N41" s="155">
        <f t="shared" si="1"/>
        <v>0</v>
      </c>
      <c r="O41" s="155">
        <f t="shared" si="2"/>
        <v>0</v>
      </c>
      <c r="P41" s="155">
        <f t="shared" si="3"/>
        <v>0</v>
      </c>
      <c r="Q41" s="155">
        <f t="shared" si="4"/>
        <v>370.83</v>
      </c>
      <c r="R41" s="282">
        <f t="shared" si="12"/>
        <v>192.83160000000001</v>
      </c>
      <c r="T41" s="2"/>
      <c r="V41" s="158"/>
    </row>
    <row r="42" spans="1:22" ht="15.75" x14ac:dyDescent="0.2">
      <c r="A42" s="172" t="s">
        <v>14</v>
      </c>
      <c r="B42" s="188"/>
      <c r="C42" s="167"/>
      <c r="D42" s="167" t="s">
        <v>15</v>
      </c>
      <c r="E42" s="167"/>
      <c r="F42" s="180"/>
      <c r="G42" s="167"/>
      <c r="H42" s="168">
        <f>SUM(H43:H51)</f>
        <v>4678943.5199999996</v>
      </c>
      <c r="I42" s="167"/>
      <c r="J42" s="167"/>
      <c r="K42" s="167"/>
      <c r="L42" s="167"/>
      <c r="M42" s="167"/>
      <c r="N42" s="167"/>
      <c r="O42" s="167"/>
      <c r="P42" s="167"/>
      <c r="Q42" s="167"/>
      <c r="R42" s="281">
        <f>SUM(R43:R51)</f>
        <v>2090770.3744999999</v>
      </c>
      <c r="V42" s="158"/>
    </row>
    <row r="43" spans="1:22" s="20" customFormat="1" ht="30" x14ac:dyDescent="0.2">
      <c r="A43" s="173" t="s">
        <v>70</v>
      </c>
      <c r="B43" s="170" t="s">
        <v>69</v>
      </c>
      <c r="C43" s="169" t="s">
        <v>22</v>
      </c>
      <c r="D43" s="169" t="s">
        <v>68</v>
      </c>
      <c r="E43" s="170" t="s">
        <v>37</v>
      </c>
      <c r="F43" s="181">
        <v>41925.199999999997</v>
      </c>
      <c r="G43" s="171">
        <v>0.41</v>
      </c>
      <c r="H43" s="171">
        <f t="shared" ref="H43:H51" si="13">ROUND(F43*G43,2)</f>
        <v>17189.330000000002</v>
      </c>
      <c r="I43" s="154"/>
      <c r="J43" s="154">
        <f>'Memorial de Cálculo'!M390</f>
        <v>23675.53</v>
      </c>
      <c r="K43" s="154"/>
      <c r="L43" s="154"/>
      <c r="M43" s="155">
        <f t="shared" si="0"/>
        <v>0</v>
      </c>
      <c r="N43" s="155">
        <f t="shared" si="1"/>
        <v>9706.9699999999993</v>
      </c>
      <c r="O43" s="155">
        <f t="shared" si="2"/>
        <v>0</v>
      </c>
      <c r="P43" s="155">
        <f t="shared" si="3"/>
        <v>0</v>
      </c>
      <c r="Q43" s="155">
        <f t="shared" si="4"/>
        <v>18249.669999999998</v>
      </c>
      <c r="R43" s="282">
        <f t="shared" ref="R43:R51" si="14">G43*Q43</f>
        <v>7482.3647000000001</v>
      </c>
      <c r="T43" s="2"/>
      <c r="V43" s="158"/>
    </row>
    <row r="44" spans="1:22" s="20" customFormat="1" ht="30" x14ac:dyDescent="0.2">
      <c r="A44" s="173" t="s">
        <v>67</v>
      </c>
      <c r="B44" s="170" t="s">
        <v>66</v>
      </c>
      <c r="C44" s="169" t="s">
        <v>22</v>
      </c>
      <c r="D44" s="169" t="s">
        <v>65</v>
      </c>
      <c r="E44" s="170" t="s">
        <v>37</v>
      </c>
      <c r="F44" s="181">
        <v>41925.199999999997</v>
      </c>
      <c r="G44" s="171">
        <v>2.5299999999999998</v>
      </c>
      <c r="H44" s="171">
        <f t="shared" si="13"/>
        <v>106070.76</v>
      </c>
      <c r="I44" s="154"/>
      <c r="J44" s="154">
        <f>'Memorial de Cálculo'!M425</f>
        <v>23675.53</v>
      </c>
      <c r="K44" s="154"/>
      <c r="L44" s="154"/>
      <c r="M44" s="155">
        <f t="shared" si="0"/>
        <v>0</v>
      </c>
      <c r="N44" s="155">
        <f t="shared" si="1"/>
        <v>59899.09</v>
      </c>
      <c r="O44" s="155">
        <f t="shared" si="2"/>
        <v>0</v>
      </c>
      <c r="P44" s="155">
        <f t="shared" si="3"/>
        <v>0</v>
      </c>
      <c r="Q44" s="155">
        <f t="shared" si="4"/>
        <v>18249.669999999998</v>
      </c>
      <c r="R44" s="282">
        <f t="shared" si="14"/>
        <v>46171.665099999998</v>
      </c>
      <c r="T44" s="2"/>
      <c r="V44" s="158"/>
    </row>
    <row r="45" spans="1:22" s="20" customFormat="1" ht="45" x14ac:dyDescent="0.2">
      <c r="A45" s="173" t="s">
        <v>64</v>
      </c>
      <c r="B45" s="170" t="s">
        <v>63</v>
      </c>
      <c r="C45" s="169" t="s">
        <v>55</v>
      </c>
      <c r="D45" s="169" t="s">
        <v>62</v>
      </c>
      <c r="E45" s="170" t="s">
        <v>61</v>
      </c>
      <c r="F45" s="181">
        <v>14462.04</v>
      </c>
      <c r="G45" s="171">
        <v>59.46</v>
      </c>
      <c r="H45" s="171">
        <f t="shared" si="13"/>
        <v>859912.9</v>
      </c>
      <c r="I45" s="154"/>
      <c r="J45" s="154">
        <f>'Memorial de Cálculo'!M459</f>
        <v>8361.16</v>
      </c>
      <c r="K45" s="154"/>
      <c r="L45" s="154"/>
      <c r="M45" s="155">
        <f t="shared" si="0"/>
        <v>0</v>
      </c>
      <c r="N45" s="155">
        <f t="shared" si="1"/>
        <v>497154.57</v>
      </c>
      <c r="O45" s="155">
        <f t="shared" si="2"/>
        <v>0</v>
      </c>
      <c r="P45" s="155">
        <f t="shared" si="3"/>
        <v>0</v>
      </c>
      <c r="Q45" s="155">
        <f t="shared" si="4"/>
        <v>6100.88</v>
      </c>
      <c r="R45" s="282">
        <f t="shared" si="14"/>
        <v>362758.3248</v>
      </c>
      <c r="T45" s="2"/>
      <c r="V45" s="158"/>
    </row>
    <row r="46" spans="1:22" s="20" customFormat="1" ht="45" x14ac:dyDescent="0.2">
      <c r="A46" s="173" t="s">
        <v>60</v>
      </c>
      <c r="B46" s="170" t="s">
        <v>59</v>
      </c>
      <c r="C46" s="169" t="s">
        <v>22</v>
      </c>
      <c r="D46" s="169" t="s">
        <v>1206</v>
      </c>
      <c r="E46" s="170" t="s">
        <v>37</v>
      </c>
      <c r="F46" s="181">
        <v>41925.199999999997</v>
      </c>
      <c r="G46" s="171">
        <v>66.989999999999995</v>
      </c>
      <c r="H46" s="171">
        <f t="shared" si="13"/>
        <v>2808569.15</v>
      </c>
      <c r="I46" s="154"/>
      <c r="J46" s="154">
        <f>'Memorial de Cálculo'!M493</f>
        <v>23675.53</v>
      </c>
      <c r="K46" s="154"/>
      <c r="L46" s="154"/>
      <c r="M46" s="155">
        <f t="shared" si="0"/>
        <v>0</v>
      </c>
      <c r="N46" s="155">
        <f t="shared" si="1"/>
        <v>1586023.75</v>
      </c>
      <c r="O46" s="155">
        <f t="shared" si="2"/>
        <v>0</v>
      </c>
      <c r="P46" s="155">
        <f t="shared" si="3"/>
        <v>0</v>
      </c>
      <c r="Q46" s="155">
        <f t="shared" si="4"/>
        <v>18249.669999999998</v>
      </c>
      <c r="R46" s="282">
        <f t="shared" si="14"/>
        <v>1222545.3933000001</v>
      </c>
      <c r="T46" s="2"/>
      <c r="V46" s="158"/>
    </row>
    <row r="47" spans="1:22" s="20" customFormat="1" ht="45" x14ac:dyDescent="0.2">
      <c r="A47" s="173" t="s">
        <v>57</v>
      </c>
      <c r="B47" s="170" t="s">
        <v>56</v>
      </c>
      <c r="C47" s="169" t="s">
        <v>55</v>
      </c>
      <c r="D47" s="169" t="s">
        <v>54</v>
      </c>
      <c r="E47" s="170" t="s">
        <v>53</v>
      </c>
      <c r="F47" s="181">
        <v>867.72</v>
      </c>
      <c r="G47" s="171">
        <v>844.89</v>
      </c>
      <c r="H47" s="171">
        <f t="shared" si="13"/>
        <v>733127.95</v>
      </c>
      <c r="I47" s="154"/>
      <c r="J47" s="154">
        <f>'Memorial de Cálculo'!M530</f>
        <v>496.03</v>
      </c>
      <c r="K47" s="154"/>
      <c r="L47" s="154"/>
      <c r="M47" s="155">
        <f t="shared" si="0"/>
        <v>0</v>
      </c>
      <c r="N47" s="155">
        <f t="shared" si="1"/>
        <v>419090.79</v>
      </c>
      <c r="O47" s="155">
        <f t="shared" si="2"/>
        <v>0</v>
      </c>
      <c r="P47" s="155">
        <f t="shared" si="3"/>
        <v>0</v>
      </c>
      <c r="Q47" s="155">
        <f t="shared" si="4"/>
        <v>371.69</v>
      </c>
      <c r="R47" s="282">
        <f t="shared" si="14"/>
        <v>314037.16409999999</v>
      </c>
      <c r="T47" s="2"/>
      <c r="V47" s="158"/>
    </row>
    <row r="48" spans="1:22" s="20" customFormat="1" ht="30" x14ac:dyDescent="0.2">
      <c r="A48" s="173" t="s">
        <v>52</v>
      </c>
      <c r="B48" s="170" t="s">
        <v>51</v>
      </c>
      <c r="C48" s="169" t="s">
        <v>22</v>
      </c>
      <c r="D48" s="169" t="s">
        <v>50</v>
      </c>
      <c r="E48" s="170" t="s">
        <v>20</v>
      </c>
      <c r="F48" s="181">
        <v>32</v>
      </c>
      <c r="G48" s="171">
        <v>175.41</v>
      </c>
      <c r="H48" s="171">
        <f t="shared" si="13"/>
        <v>5613.12</v>
      </c>
      <c r="I48" s="154"/>
      <c r="J48" s="154"/>
      <c r="K48" s="154"/>
      <c r="L48" s="154"/>
      <c r="M48" s="155">
        <f t="shared" si="0"/>
        <v>0</v>
      </c>
      <c r="N48" s="155">
        <f t="shared" si="1"/>
        <v>0</v>
      </c>
      <c r="O48" s="155">
        <f t="shared" si="2"/>
        <v>0</v>
      </c>
      <c r="P48" s="155">
        <f t="shared" si="3"/>
        <v>0</v>
      </c>
      <c r="Q48" s="155">
        <f t="shared" si="4"/>
        <v>32</v>
      </c>
      <c r="R48" s="282">
        <f t="shared" si="14"/>
        <v>5613.12</v>
      </c>
      <c r="T48" s="2"/>
      <c r="V48" s="158"/>
    </row>
    <row r="49" spans="1:22" s="20" customFormat="1" ht="30" x14ac:dyDescent="0.2">
      <c r="A49" s="173" t="s">
        <v>49</v>
      </c>
      <c r="B49" s="170" t="s">
        <v>48</v>
      </c>
      <c r="C49" s="169" t="s">
        <v>44</v>
      </c>
      <c r="D49" s="169" t="s">
        <v>1207</v>
      </c>
      <c r="E49" s="170" t="s">
        <v>37</v>
      </c>
      <c r="F49" s="181">
        <v>150.75</v>
      </c>
      <c r="G49" s="171">
        <v>593.92999999999995</v>
      </c>
      <c r="H49" s="171">
        <f t="shared" si="13"/>
        <v>89534.95</v>
      </c>
      <c r="I49" s="154"/>
      <c r="J49" s="154"/>
      <c r="K49" s="154"/>
      <c r="L49" s="154"/>
      <c r="M49" s="155">
        <f t="shared" si="0"/>
        <v>0</v>
      </c>
      <c r="N49" s="155">
        <f t="shared" si="1"/>
        <v>0</v>
      </c>
      <c r="O49" s="155">
        <f t="shared" si="2"/>
        <v>0</v>
      </c>
      <c r="P49" s="155">
        <f t="shared" si="3"/>
        <v>0</v>
      </c>
      <c r="Q49" s="155">
        <f t="shared" si="4"/>
        <v>150.75</v>
      </c>
      <c r="R49" s="282">
        <f t="shared" si="14"/>
        <v>89534.947499999995</v>
      </c>
      <c r="T49" s="2"/>
      <c r="V49" s="158"/>
    </row>
    <row r="50" spans="1:22" s="20" customFormat="1" ht="30" x14ac:dyDescent="0.2">
      <c r="A50" s="173" t="s">
        <v>46</v>
      </c>
      <c r="B50" s="170" t="s">
        <v>45</v>
      </c>
      <c r="C50" s="169" t="s">
        <v>44</v>
      </c>
      <c r="D50" s="169" t="s">
        <v>1208</v>
      </c>
      <c r="E50" s="170" t="s">
        <v>42</v>
      </c>
      <c r="F50" s="181">
        <v>193</v>
      </c>
      <c r="G50" s="171">
        <v>154.81</v>
      </c>
      <c r="H50" s="171">
        <f t="shared" si="13"/>
        <v>29878.33</v>
      </c>
      <c r="I50" s="154"/>
      <c r="J50" s="154"/>
      <c r="K50" s="154"/>
      <c r="L50" s="154"/>
      <c r="M50" s="155">
        <f t="shared" si="0"/>
        <v>0</v>
      </c>
      <c r="N50" s="155">
        <f t="shared" si="1"/>
        <v>0</v>
      </c>
      <c r="O50" s="155">
        <f t="shared" si="2"/>
        <v>0</v>
      </c>
      <c r="P50" s="155">
        <f t="shared" si="3"/>
        <v>0</v>
      </c>
      <c r="Q50" s="155">
        <f t="shared" si="4"/>
        <v>193</v>
      </c>
      <c r="R50" s="282">
        <f t="shared" si="14"/>
        <v>29878.33</v>
      </c>
      <c r="T50" s="2"/>
      <c r="V50" s="158"/>
    </row>
    <row r="51" spans="1:22" s="20" customFormat="1" x14ac:dyDescent="0.2">
      <c r="A51" s="173" t="s">
        <v>41</v>
      </c>
      <c r="B51" s="170" t="s">
        <v>40</v>
      </c>
      <c r="C51" s="169" t="s">
        <v>39</v>
      </c>
      <c r="D51" s="169" t="s">
        <v>1209</v>
      </c>
      <c r="E51" s="170" t="s">
        <v>37</v>
      </c>
      <c r="F51" s="181">
        <v>59279.65</v>
      </c>
      <c r="G51" s="171">
        <v>0.49</v>
      </c>
      <c r="H51" s="171">
        <f t="shared" si="13"/>
        <v>29047.03</v>
      </c>
      <c r="I51" s="154"/>
      <c r="J51" s="154">
        <f>'Memorial de Cálculo'!M578</f>
        <v>33261.15</v>
      </c>
      <c r="K51" s="154"/>
      <c r="L51" s="154"/>
      <c r="M51" s="155">
        <f t="shared" si="0"/>
        <v>0</v>
      </c>
      <c r="N51" s="155">
        <f t="shared" si="1"/>
        <v>16297.96</v>
      </c>
      <c r="O51" s="155">
        <f t="shared" si="2"/>
        <v>0</v>
      </c>
      <c r="P51" s="155">
        <f t="shared" si="3"/>
        <v>0</v>
      </c>
      <c r="Q51" s="155">
        <f t="shared" si="4"/>
        <v>26018.5</v>
      </c>
      <c r="R51" s="282">
        <f t="shared" si="14"/>
        <v>12749.065000000001</v>
      </c>
      <c r="T51" s="2"/>
      <c r="V51" s="158"/>
    </row>
    <row r="52" spans="1:22" ht="15.75" x14ac:dyDescent="0.2">
      <c r="A52" s="172" t="s">
        <v>16</v>
      </c>
      <c r="B52" s="188"/>
      <c r="C52" s="167"/>
      <c r="D52" s="167" t="s">
        <v>17</v>
      </c>
      <c r="E52" s="167"/>
      <c r="F52" s="180"/>
      <c r="G52" s="167"/>
      <c r="H52" s="168">
        <f>SUM(H53:H57)</f>
        <v>21429.29</v>
      </c>
      <c r="I52" s="167"/>
      <c r="J52" s="167"/>
      <c r="K52" s="167"/>
      <c r="L52" s="167"/>
      <c r="M52" s="167"/>
      <c r="N52" s="167"/>
      <c r="O52" s="167"/>
      <c r="P52" s="167"/>
      <c r="Q52" s="167"/>
      <c r="R52" s="281">
        <f>SUM(R53:R57)</f>
        <v>4054.19</v>
      </c>
      <c r="V52" s="158"/>
    </row>
    <row r="53" spans="1:22" s="20" customFormat="1" x14ac:dyDescent="0.2">
      <c r="A53" s="173" t="s">
        <v>36</v>
      </c>
      <c r="B53" s="170" t="s">
        <v>35</v>
      </c>
      <c r="C53" s="169" t="s">
        <v>22</v>
      </c>
      <c r="D53" s="169" t="s">
        <v>34</v>
      </c>
      <c r="E53" s="170" t="s">
        <v>20</v>
      </c>
      <c r="F53" s="181">
        <v>37</v>
      </c>
      <c r="G53" s="171">
        <v>83.94</v>
      </c>
      <c r="H53" s="171">
        <f t="shared" ref="H53:H57" si="15">ROUND(F53*G53,2)</f>
        <v>3105.78</v>
      </c>
      <c r="I53" s="154"/>
      <c r="J53" s="154">
        <f>'Memorial de Cálculo'!M587</f>
        <v>30</v>
      </c>
      <c r="K53" s="154"/>
      <c r="L53" s="154"/>
      <c r="M53" s="155">
        <f t="shared" si="0"/>
        <v>0</v>
      </c>
      <c r="N53" s="155">
        <f t="shared" si="1"/>
        <v>2518.1999999999998</v>
      </c>
      <c r="O53" s="155">
        <f t="shared" si="2"/>
        <v>0</v>
      </c>
      <c r="P53" s="155">
        <f t="shared" si="3"/>
        <v>0</v>
      </c>
      <c r="Q53" s="155">
        <f t="shared" si="4"/>
        <v>7</v>
      </c>
      <c r="R53" s="282">
        <f t="shared" ref="R53:R57" si="16">G53*Q53</f>
        <v>587.58000000000004</v>
      </c>
      <c r="T53" s="2"/>
      <c r="V53" s="158"/>
    </row>
    <row r="54" spans="1:22" s="20" customFormat="1" x14ac:dyDescent="0.2">
      <c r="A54" s="173" t="s">
        <v>33</v>
      </c>
      <c r="B54" s="170" t="s">
        <v>32</v>
      </c>
      <c r="C54" s="169" t="s">
        <v>22</v>
      </c>
      <c r="D54" s="169" t="s">
        <v>31</v>
      </c>
      <c r="E54" s="170" t="s">
        <v>20</v>
      </c>
      <c r="F54" s="181">
        <v>37</v>
      </c>
      <c r="G54" s="171">
        <v>75.540000000000006</v>
      </c>
      <c r="H54" s="171">
        <f t="shared" si="15"/>
        <v>2794.98</v>
      </c>
      <c r="I54" s="154"/>
      <c r="J54" s="154">
        <f>'Memorial de Cálculo'!M594</f>
        <v>30</v>
      </c>
      <c r="K54" s="154"/>
      <c r="L54" s="154"/>
      <c r="M54" s="155">
        <f t="shared" si="0"/>
        <v>0</v>
      </c>
      <c r="N54" s="155">
        <f t="shared" si="1"/>
        <v>2266.1999999999998</v>
      </c>
      <c r="O54" s="155">
        <f t="shared" si="2"/>
        <v>0</v>
      </c>
      <c r="P54" s="155">
        <f t="shared" si="3"/>
        <v>0</v>
      </c>
      <c r="Q54" s="155">
        <f t="shared" si="4"/>
        <v>7</v>
      </c>
      <c r="R54" s="282">
        <f t="shared" si="16"/>
        <v>528.78</v>
      </c>
      <c r="T54" s="2"/>
      <c r="V54" s="158"/>
    </row>
    <row r="55" spans="1:22" s="20" customFormat="1" ht="30" x14ac:dyDescent="0.2">
      <c r="A55" s="173" t="s">
        <v>30</v>
      </c>
      <c r="B55" s="170" t="s">
        <v>29</v>
      </c>
      <c r="C55" s="169" t="s">
        <v>22</v>
      </c>
      <c r="D55" s="169" t="s">
        <v>28</v>
      </c>
      <c r="E55" s="170" t="s">
        <v>20</v>
      </c>
      <c r="F55" s="181">
        <v>37</v>
      </c>
      <c r="G55" s="171">
        <v>67.14</v>
      </c>
      <c r="H55" s="171">
        <f t="shared" si="15"/>
        <v>2484.1799999999998</v>
      </c>
      <c r="I55" s="154"/>
      <c r="J55" s="154">
        <f>'Memorial de Cálculo'!M601</f>
        <v>30</v>
      </c>
      <c r="K55" s="154"/>
      <c r="L55" s="154"/>
      <c r="M55" s="155">
        <f t="shared" si="0"/>
        <v>0</v>
      </c>
      <c r="N55" s="155">
        <f t="shared" si="1"/>
        <v>2014.2</v>
      </c>
      <c r="O55" s="155">
        <f t="shared" si="2"/>
        <v>0</v>
      </c>
      <c r="P55" s="155">
        <f t="shared" si="3"/>
        <v>0</v>
      </c>
      <c r="Q55" s="155">
        <f t="shared" si="4"/>
        <v>7</v>
      </c>
      <c r="R55" s="282">
        <f t="shared" si="16"/>
        <v>469.98</v>
      </c>
      <c r="T55" s="2"/>
      <c r="V55" s="158"/>
    </row>
    <row r="56" spans="1:22" s="20" customFormat="1" ht="30" x14ac:dyDescent="0.2">
      <c r="A56" s="173" t="s">
        <v>27</v>
      </c>
      <c r="B56" s="170" t="s">
        <v>26</v>
      </c>
      <c r="C56" s="169" t="s">
        <v>22</v>
      </c>
      <c r="D56" s="169" t="s">
        <v>25</v>
      </c>
      <c r="E56" s="170" t="s">
        <v>20</v>
      </c>
      <c r="F56" s="181">
        <v>37</v>
      </c>
      <c r="G56" s="171">
        <v>159.49</v>
      </c>
      <c r="H56" s="171">
        <f t="shared" si="15"/>
        <v>5901.13</v>
      </c>
      <c r="I56" s="154"/>
      <c r="J56" s="154">
        <f>'Memorial de Cálculo'!M608</f>
        <v>30</v>
      </c>
      <c r="K56" s="154"/>
      <c r="L56" s="154"/>
      <c r="M56" s="155">
        <f t="shared" si="0"/>
        <v>0</v>
      </c>
      <c r="N56" s="155">
        <f t="shared" si="1"/>
        <v>4784.7</v>
      </c>
      <c r="O56" s="155">
        <f t="shared" si="2"/>
        <v>0</v>
      </c>
      <c r="P56" s="155">
        <f t="shared" si="3"/>
        <v>0</v>
      </c>
      <c r="Q56" s="155">
        <f t="shared" si="4"/>
        <v>7</v>
      </c>
      <c r="R56" s="282">
        <f t="shared" si="16"/>
        <v>1116.43</v>
      </c>
      <c r="T56" s="2"/>
      <c r="V56" s="158"/>
    </row>
    <row r="57" spans="1:22" s="20" customFormat="1" ht="30" x14ac:dyDescent="0.2">
      <c r="A57" s="173" t="s">
        <v>24</v>
      </c>
      <c r="B57" s="170" t="s">
        <v>23</v>
      </c>
      <c r="C57" s="169" t="s">
        <v>22</v>
      </c>
      <c r="D57" s="169" t="s">
        <v>21</v>
      </c>
      <c r="E57" s="170" t="s">
        <v>20</v>
      </c>
      <c r="F57" s="181">
        <v>37</v>
      </c>
      <c r="G57" s="171">
        <v>193.06</v>
      </c>
      <c r="H57" s="171">
        <f t="shared" si="15"/>
        <v>7143.22</v>
      </c>
      <c r="I57" s="154"/>
      <c r="J57" s="154">
        <f>'Memorial de Cálculo'!M615</f>
        <v>30</v>
      </c>
      <c r="K57" s="154"/>
      <c r="L57" s="154"/>
      <c r="M57" s="155">
        <f t="shared" si="0"/>
        <v>0</v>
      </c>
      <c r="N57" s="155">
        <f t="shared" si="1"/>
        <v>5791.8</v>
      </c>
      <c r="O57" s="155">
        <f t="shared" si="2"/>
        <v>0</v>
      </c>
      <c r="P57" s="155">
        <f t="shared" si="3"/>
        <v>0</v>
      </c>
      <c r="Q57" s="155">
        <f t="shared" si="4"/>
        <v>7</v>
      </c>
      <c r="R57" s="282">
        <f t="shared" si="16"/>
        <v>1351.42</v>
      </c>
      <c r="T57" s="2"/>
      <c r="V57" s="158"/>
    </row>
    <row r="58" spans="1:22" x14ac:dyDescent="0.2">
      <c r="A58" s="161"/>
      <c r="B58" s="162"/>
      <c r="C58" s="162"/>
      <c r="D58" s="162"/>
      <c r="E58" s="162"/>
      <c r="F58" s="182"/>
      <c r="G58" s="162"/>
      <c r="H58" s="162"/>
      <c r="I58" s="184"/>
      <c r="J58" s="184"/>
      <c r="K58" s="184"/>
      <c r="L58" s="184"/>
      <c r="M58" s="184"/>
      <c r="N58" s="184"/>
      <c r="O58" s="184"/>
      <c r="P58" s="184"/>
      <c r="Q58" s="184"/>
      <c r="R58" s="189"/>
    </row>
    <row r="59" spans="1:22" ht="18.75" thickBot="1" x14ac:dyDescent="0.3">
      <c r="A59" s="434"/>
      <c r="B59" s="435"/>
      <c r="C59" s="435"/>
      <c r="D59" s="163"/>
      <c r="E59" s="164"/>
      <c r="F59" s="185"/>
      <c r="G59" s="365" t="s">
        <v>19</v>
      </c>
      <c r="H59" s="366">
        <f>H52+H42+H24+H15+H12+H7</f>
        <v>5487912.25</v>
      </c>
      <c r="I59" s="367"/>
      <c r="J59" s="367"/>
      <c r="K59" s="367"/>
      <c r="L59" s="367"/>
      <c r="M59" s="367"/>
      <c r="N59" s="368"/>
      <c r="O59" s="367"/>
      <c r="P59" s="367"/>
      <c r="Q59" s="369" t="s">
        <v>1178</v>
      </c>
      <c r="R59" s="611">
        <f>SUM(R7:R58)/2</f>
        <v>2620187.31</v>
      </c>
    </row>
    <row r="60" spans="1:22" ht="15.75" x14ac:dyDescent="0.2">
      <c r="A60" s="19"/>
      <c r="B60" s="19"/>
      <c r="C60" s="19"/>
      <c r="D60" s="19"/>
      <c r="E60" s="19"/>
      <c r="F60" s="76"/>
      <c r="G60" s="19"/>
      <c r="H60" s="19"/>
    </row>
  </sheetData>
  <autoFilter ref="R1:R60"/>
  <mergeCells count="14">
    <mergeCell ref="A59:C59"/>
    <mergeCell ref="A4:R4"/>
    <mergeCell ref="Q1:R1"/>
    <mergeCell ref="Q2:R2"/>
    <mergeCell ref="N1:P1"/>
    <mergeCell ref="N2:P2"/>
    <mergeCell ref="K1:M1"/>
    <mergeCell ref="K2:M2"/>
    <mergeCell ref="D1:J1"/>
    <mergeCell ref="D2:J2"/>
    <mergeCell ref="I5:L5"/>
    <mergeCell ref="M5:P5"/>
    <mergeCell ref="Q5:R5"/>
    <mergeCell ref="A5:H5"/>
  </mergeCells>
  <printOptions horizontalCentered="1"/>
  <pageMargins left="0.39370078740157483" right="0.39370078740157483" top="0.39370078740157483" bottom="0.39370078740157483" header="0.51181102362204722" footer="0.19685039370078741"/>
  <pageSetup paperSize="9" scale="43"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showOutlineSymbols="0" showWhiteSpace="0" topLeftCell="A49" zoomScale="85" zoomScaleNormal="85" workbookViewId="0">
      <selection activeCell="D83" sqref="D83"/>
    </sheetView>
  </sheetViews>
  <sheetFormatPr defaultRowHeight="15" x14ac:dyDescent="0.2"/>
  <cols>
    <col min="1" max="1" width="7.125" style="2" bestFit="1" customWidth="1"/>
    <col min="2" max="2" width="10.625" style="2" bestFit="1" customWidth="1"/>
    <col min="3" max="3" width="9.375" style="2" bestFit="1" customWidth="1"/>
    <col min="4" max="4" width="60" style="2" bestFit="1" customWidth="1"/>
    <col min="5" max="5" width="8" style="2" bestFit="1" customWidth="1"/>
    <col min="6" max="6" width="21.25" style="241" customWidth="1"/>
    <col min="7" max="7" width="13.125" style="222" bestFit="1" customWidth="1"/>
    <col min="8" max="8" width="19.875" style="279" bestFit="1" customWidth="1"/>
    <col min="9" max="9" width="13" style="2" bestFit="1" customWidth="1"/>
    <col min="10" max="16384" width="9" style="2"/>
  </cols>
  <sheetData>
    <row r="1" spans="1:12" ht="15.6" customHeight="1" x14ac:dyDescent="0.2">
      <c r="A1" s="159"/>
      <c r="B1" s="192"/>
      <c r="C1" s="193"/>
      <c r="D1" s="213" t="s">
        <v>1089</v>
      </c>
      <c r="E1" s="449" t="s">
        <v>0</v>
      </c>
      <c r="F1" s="449"/>
      <c r="G1" s="214" t="s">
        <v>1</v>
      </c>
      <c r="H1" s="449" t="s">
        <v>1074</v>
      </c>
      <c r="I1" s="450"/>
    </row>
    <row r="2" spans="1:12" ht="90.75" customHeight="1" x14ac:dyDescent="0.2">
      <c r="A2" s="160"/>
      <c r="B2" s="186"/>
      <c r="C2" s="174"/>
      <c r="D2" s="215" t="str">
        <f>'Planilha de Readequação'!D2</f>
        <v>OBRAS E SERVIÇOS REMANESCENTES DE PAVIMENTAÇÃO E DRENAGEM DE VIAS DE ACESSO A PONTOS TURÍSTICOS – META 03, NO MUNICÍPIO DE ARAPIRACA/AL</v>
      </c>
      <c r="E2" s="451" t="s">
        <v>1186</v>
      </c>
      <c r="F2" s="451"/>
      <c r="G2" s="216" t="s">
        <v>2</v>
      </c>
      <c r="H2" s="451" t="s">
        <v>1075</v>
      </c>
      <c r="I2" s="452"/>
    </row>
    <row r="3" spans="1:12" ht="15.75" x14ac:dyDescent="0.2">
      <c r="A3" s="194"/>
      <c r="B3" s="187"/>
      <c r="C3" s="175"/>
      <c r="D3" s="217"/>
      <c r="E3" s="218"/>
      <c r="F3" s="219"/>
      <c r="G3" s="220"/>
      <c r="H3" s="274"/>
      <c r="I3" s="221"/>
    </row>
    <row r="4" spans="1:12" ht="17.45" customHeight="1" x14ac:dyDescent="0.2">
      <c r="A4" s="453" t="s">
        <v>1081</v>
      </c>
      <c r="B4" s="451"/>
      <c r="C4" s="451"/>
      <c r="D4" s="451"/>
      <c r="E4" s="451"/>
      <c r="F4" s="451"/>
      <c r="G4" s="451"/>
      <c r="H4" s="451"/>
      <c r="I4" s="452"/>
    </row>
    <row r="5" spans="1:12" s="86" customFormat="1" ht="31.5" x14ac:dyDescent="0.2">
      <c r="A5" s="233" t="s">
        <v>3</v>
      </c>
      <c r="B5" s="234" t="s">
        <v>170</v>
      </c>
      <c r="C5" s="234" t="s">
        <v>169</v>
      </c>
      <c r="D5" s="234" t="s">
        <v>4</v>
      </c>
      <c r="E5" s="234" t="s">
        <v>168</v>
      </c>
      <c r="F5" s="235" t="s">
        <v>167</v>
      </c>
      <c r="G5" s="236" t="s">
        <v>1185</v>
      </c>
      <c r="H5" s="275" t="s">
        <v>5</v>
      </c>
      <c r="I5" s="237" t="s">
        <v>1184</v>
      </c>
    </row>
    <row r="6" spans="1:12" ht="15.75" x14ac:dyDescent="0.2">
      <c r="A6" s="223" t="s">
        <v>6</v>
      </c>
      <c r="B6" s="207"/>
      <c r="C6" s="207"/>
      <c r="D6" s="207" t="s">
        <v>7</v>
      </c>
      <c r="E6" s="207"/>
      <c r="F6" s="238"/>
      <c r="G6" s="211"/>
      <c r="H6" s="273">
        <f>SUM(H7:H10)</f>
        <v>154674.818</v>
      </c>
      <c r="I6" s="224">
        <f t="shared" ref="I6:I37" si="0">H6/$G$58</f>
        <v>5.8999999999999997E-2</v>
      </c>
      <c r="L6" s="20"/>
    </row>
    <row r="7" spans="1:12" s="20" customFormat="1" ht="30" x14ac:dyDescent="0.2">
      <c r="A7" s="225" t="s">
        <v>165</v>
      </c>
      <c r="B7" s="209" t="s">
        <v>164</v>
      </c>
      <c r="C7" s="208" t="s">
        <v>55</v>
      </c>
      <c r="D7" s="208" t="s">
        <v>163</v>
      </c>
      <c r="E7" s="210" t="s">
        <v>153</v>
      </c>
      <c r="F7" s="239">
        <v>622.32000000000005</v>
      </c>
      <c r="G7" s="212">
        <v>116.23</v>
      </c>
      <c r="H7" s="276">
        <f>F7*G7</f>
        <v>72332.253599999996</v>
      </c>
      <c r="I7" s="226">
        <f t="shared" si="0"/>
        <v>2.76E-2</v>
      </c>
    </row>
    <row r="8" spans="1:12" s="20" customFormat="1" x14ac:dyDescent="0.2">
      <c r="A8" s="225" t="s">
        <v>162</v>
      </c>
      <c r="B8" s="209" t="s">
        <v>1183</v>
      </c>
      <c r="C8" s="208" t="s">
        <v>55</v>
      </c>
      <c r="D8" s="208" t="s">
        <v>1182</v>
      </c>
      <c r="E8" s="210" t="s">
        <v>153</v>
      </c>
      <c r="F8" s="239">
        <v>762.44</v>
      </c>
      <c r="G8" s="212">
        <v>41.03</v>
      </c>
      <c r="H8" s="276">
        <f>F8*G8</f>
        <v>31282.913199999999</v>
      </c>
      <c r="I8" s="226">
        <f t="shared" si="0"/>
        <v>1.1900000000000001E-2</v>
      </c>
    </row>
    <row r="9" spans="1:12" s="20" customFormat="1" x14ac:dyDescent="0.2">
      <c r="A9" s="225" t="s">
        <v>159</v>
      </c>
      <c r="B9" s="209" t="s">
        <v>1181</v>
      </c>
      <c r="C9" s="208" t="s">
        <v>55</v>
      </c>
      <c r="D9" s="208" t="s">
        <v>1180</v>
      </c>
      <c r="E9" s="210" t="s">
        <v>153</v>
      </c>
      <c r="F9" s="239">
        <v>1524.84</v>
      </c>
      <c r="G9" s="212">
        <v>23.89</v>
      </c>
      <c r="H9" s="276">
        <f>F9*G9</f>
        <v>36428.427600000003</v>
      </c>
      <c r="I9" s="226">
        <f t="shared" si="0"/>
        <v>1.3899999999999999E-2</v>
      </c>
    </row>
    <row r="10" spans="1:12" s="20" customFormat="1" x14ac:dyDescent="0.2">
      <c r="A10" s="225" t="s">
        <v>156</v>
      </c>
      <c r="B10" s="327">
        <v>6175</v>
      </c>
      <c r="C10" s="208" t="s">
        <v>55</v>
      </c>
      <c r="D10" s="208" t="s">
        <v>154</v>
      </c>
      <c r="E10" s="210" t="s">
        <v>153</v>
      </c>
      <c r="F10" s="239">
        <v>762.44</v>
      </c>
      <c r="G10" s="212">
        <v>19.190000000000001</v>
      </c>
      <c r="H10" s="276">
        <f>F10*G10</f>
        <v>14631.223599999999</v>
      </c>
      <c r="I10" s="226">
        <f t="shared" si="0"/>
        <v>5.5999999999999999E-3</v>
      </c>
    </row>
    <row r="11" spans="1:12" ht="15.75" x14ac:dyDescent="0.2">
      <c r="A11" s="223" t="s">
        <v>8</v>
      </c>
      <c r="B11" s="207"/>
      <c r="C11" s="207"/>
      <c r="D11" s="207" t="s">
        <v>9</v>
      </c>
      <c r="E11" s="207"/>
      <c r="F11" s="238"/>
      <c r="G11" s="211"/>
      <c r="H11" s="273">
        <f>SUM(H12:H13)</f>
        <v>12000.548000000001</v>
      </c>
      <c r="I11" s="224">
        <f t="shared" si="0"/>
        <v>4.5999999999999999E-3</v>
      </c>
      <c r="L11" s="20"/>
    </row>
    <row r="12" spans="1:12" s="20" customFormat="1" ht="45" x14ac:dyDescent="0.2">
      <c r="A12" s="225" t="s">
        <v>152</v>
      </c>
      <c r="B12" s="209" t="s">
        <v>151</v>
      </c>
      <c r="C12" s="208" t="s">
        <v>55</v>
      </c>
      <c r="D12" s="208" t="s">
        <v>150</v>
      </c>
      <c r="E12" s="210" t="s">
        <v>146</v>
      </c>
      <c r="F12" s="239">
        <v>5.2</v>
      </c>
      <c r="G12" s="212">
        <v>847.49</v>
      </c>
      <c r="H12" s="276">
        <f>F12*G12</f>
        <v>4406.9480000000003</v>
      </c>
      <c r="I12" s="226">
        <f t="shared" si="0"/>
        <v>1.6999999999999999E-3</v>
      </c>
    </row>
    <row r="13" spans="1:12" s="20" customFormat="1" ht="45" x14ac:dyDescent="0.2">
      <c r="A13" s="225" t="s">
        <v>149</v>
      </c>
      <c r="B13" s="209" t="s">
        <v>148</v>
      </c>
      <c r="C13" s="208" t="s">
        <v>55</v>
      </c>
      <c r="D13" s="208" t="s">
        <v>147</v>
      </c>
      <c r="E13" s="210" t="s">
        <v>146</v>
      </c>
      <c r="F13" s="239">
        <v>5.6</v>
      </c>
      <c r="G13" s="212">
        <v>1356</v>
      </c>
      <c r="H13" s="276">
        <f>F13*G13</f>
        <v>7593.6</v>
      </c>
      <c r="I13" s="226">
        <f t="shared" si="0"/>
        <v>2.8999999999999998E-3</v>
      </c>
    </row>
    <row r="14" spans="1:12" ht="15.75" x14ac:dyDescent="0.2">
      <c r="A14" s="223" t="s">
        <v>10</v>
      </c>
      <c r="B14" s="207"/>
      <c r="C14" s="207"/>
      <c r="D14" s="207" t="s">
        <v>11</v>
      </c>
      <c r="E14" s="207"/>
      <c r="F14" s="238"/>
      <c r="G14" s="211"/>
      <c r="H14" s="273">
        <f>SUM(H15:H22)</f>
        <v>83853.62</v>
      </c>
      <c r="I14" s="224">
        <f t="shared" si="0"/>
        <v>3.2000000000000001E-2</v>
      </c>
      <c r="L14" s="20"/>
    </row>
    <row r="15" spans="1:12" s="20" customFormat="1" ht="90" x14ac:dyDescent="0.2">
      <c r="A15" s="225" t="s">
        <v>145</v>
      </c>
      <c r="B15" s="209" t="s">
        <v>144</v>
      </c>
      <c r="C15" s="208" t="s">
        <v>22</v>
      </c>
      <c r="D15" s="208" t="s">
        <v>143</v>
      </c>
      <c r="E15" s="210" t="s">
        <v>61</v>
      </c>
      <c r="F15" s="239">
        <v>3097.44</v>
      </c>
      <c r="G15" s="212">
        <v>2</v>
      </c>
      <c r="H15" s="276">
        <f t="shared" ref="H15:H22" si="1">F15*G15</f>
        <v>6194.88</v>
      </c>
      <c r="I15" s="226">
        <f t="shared" si="0"/>
        <v>2.3999999999999998E-3</v>
      </c>
    </row>
    <row r="16" spans="1:12" s="20" customFormat="1" ht="60" x14ac:dyDescent="0.2">
      <c r="A16" s="225" t="s">
        <v>142</v>
      </c>
      <c r="B16" s="209" t="s">
        <v>141</v>
      </c>
      <c r="C16" s="208" t="s">
        <v>22</v>
      </c>
      <c r="D16" s="208" t="s">
        <v>140</v>
      </c>
      <c r="E16" s="210" t="s">
        <v>53</v>
      </c>
      <c r="F16" s="239">
        <v>3307</v>
      </c>
      <c r="G16" s="212">
        <v>5.15</v>
      </c>
      <c r="H16" s="276">
        <f t="shared" si="1"/>
        <v>17031.05</v>
      </c>
      <c r="I16" s="226">
        <f t="shared" si="0"/>
        <v>6.4999999999999997E-3</v>
      </c>
    </row>
    <row r="17" spans="1:12" s="20" customFormat="1" ht="60" x14ac:dyDescent="0.2">
      <c r="A17" s="225" t="s">
        <v>139</v>
      </c>
      <c r="B17" s="209" t="s">
        <v>138</v>
      </c>
      <c r="C17" s="208" t="s">
        <v>22</v>
      </c>
      <c r="D17" s="208" t="s">
        <v>137</v>
      </c>
      <c r="E17" s="210" t="s">
        <v>53</v>
      </c>
      <c r="F17" s="239">
        <v>2825.2</v>
      </c>
      <c r="G17" s="212">
        <v>2.66</v>
      </c>
      <c r="H17" s="276">
        <f t="shared" si="1"/>
        <v>7515.0320000000002</v>
      </c>
      <c r="I17" s="226">
        <f t="shared" si="0"/>
        <v>2.8999999999999998E-3</v>
      </c>
    </row>
    <row r="18" spans="1:12" s="20" customFormat="1" ht="45" x14ac:dyDescent="0.2">
      <c r="A18" s="225" t="s">
        <v>136</v>
      </c>
      <c r="B18" s="209" t="s">
        <v>102</v>
      </c>
      <c r="C18" s="208" t="s">
        <v>22</v>
      </c>
      <c r="D18" s="208" t="s">
        <v>101</v>
      </c>
      <c r="E18" s="210" t="s">
        <v>53</v>
      </c>
      <c r="F18" s="239">
        <v>2825.2</v>
      </c>
      <c r="G18" s="212">
        <v>7.58</v>
      </c>
      <c r="H18" s="276">
        <f t="shared" si="1"/>
        <v>21415.016</v>
      </c>
      <c r="I18" s="226">
        <f t="shared" si="0"/>
        <v>8.2000000000000007E-3</v>
      </c>
    </row>
    <row r="19" spans="1:12" s="20" customFormat="1" ht="30" x14ac:dyDescent="0.2">
      <c r="A19" s="225" t="s">
        <v>135</v>
      </c>
      <c r="B19" s="209" t="s">
        <v>134</v>
      </c>
      <c r="C19" s="208" t="s">
        <v>22</v>
      </c>
      <c r="D19" s="208" t="s">
        <v>133</v>
      </c>
      <c r="E19" s="210" t="s">
        <v>53</v>
      </c>
      <c r="F19" s="239">
        <v>2825.2</v>
      </c>
      <c r="G19" s="212">
        <v>2.96</v>
      </c>
      <c r="H19" s="276">
        <f t="shared" si="1"/>
        <v>8362.5920000000006</v>
      </c>
      <c r="I19" s="226">
        <f t="shared" si="0"/>
        <v>3.2000000000000002E-3</v>
      </c>
    </row>
    <row r="20" spans="1:12" s="20" customFormat="1" ht="30" x14ac:dyDescent="0.2">
      <c r="A20" s="225" t="s">
        <v>132</v>
      </c>
      <c r="B20" s="209" t="s">
        <v>131</v>
      </c>
      <c r="C20" s="208" t="s">
        <v>22</v>
      </c>
      <c r="D20" s="208" t="s">
        <v>130</v>
      </c>
      <c r="E20" s="210" t="s">
        <v>53</v>
      </c>
      <c r="F20" s="239">
        <v>2825.2</v>
      </c>
      <c r="G20" s="212">
        <v>6.31</v>
      </c>
      <c r="H20" s="276">
        <f t="shared" si="1"/>
        <v>17827.011999999999</v>
      </c>
      <c r="I20" s="226">
        <f t="shared" si="0"/>
        <v>6.7999999999999996E-3</v>
      </c>
    </row>
    <row r="21" spans="1:12" s="20" customFormat="1" ht="30" x14ac:dyDescent="0.2">
      <c r="A21" s="225" t="s">
        <v>129</v>
      </c>
      <c r="B21" s="209" t="s">
        <v>128</v>
      </c>
      <c r="C21" s="208" t="s">
        <v>22</v>
      </c>
      <c r="D21" s="208" t="s">
        <v>127</v>
      </c>
      <c r="E21" s="210" t="s">
        <v>126</v>
      </c>
      <c r="F21" s="239">
        <v>1394.44</v>
      </c>
      <c r="G21" s="212">
        <v>2.4900000000000002</v>
      </c>
      <c r="H21" s="276">
        <f t="shared" si="1"/>
        <v>3472.1556</v>
      </c>
      <c r="I21" s="226">
        <f t="shared" si="0"/>
        <v>1.2999999999999999E-3</v>
      </c>
    </row>
    <row r="22" spans="1:12" s="20" customFormat="1" ht="45" x14ac:dyDescent="0.2">
      <c r="A22" s="225" t="s">
        <v>125</v>
      </c>
      <c r="B22" s="209" t="s">
        <v>124</v>
      </c>
      <c r="C22" s="208" t="s">
        <v>22</v>
      </c>
      <c r="D22" s="208" t="s">
        <v>123</v>
      </c>
      <c r="E22" s="210" t="s">
        <v>53</v>
      </c>
      <c r="F22" s="239">
        <v>1394.44</v>
      </c>
      <c r="G22" s="212">
        <v>1.46</v>
      </c>
      <c r="H22" s="276">
        <f t="shared" si="1"/>
        <v>2035.8824</v>
      </c>
      <c r="I22" s="226">
        <f t="shared" si="0"/>
        <v>8.0000000000000004E-4</v>
      </c>
    </row>
    <row r="23" spans="1:12" ht="15.75" x14ac:dyDescent="0.2">
      <c r="A23" s="223" t="s">
        <v>12</v>
      </c>
      <c r="B23" s="207"/>
      <c r="C23" s="207"/>
      <c r="D23" s="207" t="s">
        <v>13</v>
      </c>
      <c r="E23" s="207"/>
      <c r="F23" s="238"/>
      <c r="G23" s="211"/>
      <c r="H23" s="273">
        <f>SUM(H24:H40)</f>
        <v>274833.75799999997</v>
      </c>
      <c r="I23" s="224">
        <f t="shared" si="0"/>
        <v>0.10489999999999999</v>
      </c>
      <c r="L23" s="20"/>
    </row>
    <row r="24" spans="1:12" s="20" customFormat="1" ht="30" x14ac:dyDescent="0.2">
      <c r="A24" s="225" t="s">
        <v>122</v>
      </c>
      <c r="B24" s="209" t="s">
        <v>121</v>
      </c>
      <c r="C24" s="208" t="s">
        <v>22</v>
      </c>
      <c r="D24" s="208" t="s">
        <v>120</v>
      </c>
      <c r="E24" s="210" t="s">
        <v>61</v>
      </c>
      <c r="F24" s="239">
        <v>370.83</v>
      </c>
      <c r="G24" s="212">
        <v>1.84</v>
      </c>
      <c r="H24" s="276">
        <f t="shared" ref="H24:H40" si="2">F24*G24</f>
        <v>682.32719999999995</v>
      </c>
      <c r="I24" s="226">
        <f t="shared" si="0"/>
        <v>2.9999999999999997E-4</v>
      </c>
    </row>
    <row r="25" spans="1:12" s="20" customFormat="1" x14ac:dyDescent="0.2">
      <c r="A25" s="225" t="s">
        <v>1187</v>
      </c>
      <c r="B25" s="209" t="s">
        <v>118</v>
      </c>
      <c r="C25" s="208" t="s">
        <v>22</v>
      </c>
      <c r="D25" s="208" t="s">
        <v>117</v>
      </c>
      <c r="E25" s="210" t="s">
        <v>61</v>
      </c>
      <c r="F25" s="239">
        <v>45</v>
      </c>
      <c r="G25" s="212">
        <v>4.1500000000000004</v>
      </c>
      <c r="H25" s="276">
        <f t="shared" si="2"/>
        <v>186.75</v>
      </c>
      <c r="I25" s="226">
        <f t="shared" si="0"/>
        <v>1E-4</v>
      </c>
    </row>
    <row r="26" spans="1:12" s="20" customFormat="1" ht="75" x14ac:dyDescent="0.2">
      <c r="A26" s="225" t="s">
        <v>1188</v>
      </c>
      <c r="B26" s="209" t="s">
        <v>115</v>
      </c>
      <c r="C26" s="208" t="s">
        <v>55</v>
      </c>
      <c r="D26" s="208" t="s">
        <v>114</v>
      </c>
      <c r="E26" s="210" t="s">
        <v>53</v>
      </c>
      <c r="F26" s="239">
        <v>437.05</v>
      </c>
      <c r="G26" s="212">
        <v>6.89</v>
      </c>
      <c r="H26" s="276">
        <f t="shared" si="2"/>
        <v>3011.2745</v>
      </c>
      <c r="I26" s="226">
        <f t="shared" si="0"/>
        <v>1.1000000000000001E-3</v>
      </c>
    </row>
    <row r="27" spans="1:12" s="20" customFormat="1" ht="60" x14ac:dyDescent="0.2">
      <c r="A27" s="225" t="s">
        <v>1189</v>
      </c>
      <c r="B27" s="209" t="s">
        <v>111</v>
      </c>
      <c r="C27" s="208" t="s">
        <v>22</v>
      </c>
      <c r="D27" s="208" t="s">
        <v>110</v>
      </c>
      <c r="E27" s="210" t="s">
        <v>37</v>
      </c>
      <c r="F27" s="239">
        <v>1090.49</v>
      </c>
      <c r="G27" s="212">
        <v>22.69</v>
      </c>
      <c r="H27" s="276">
        <f t="shared" si="2"/>
        <v>24743.218099999998</v>
      </c>
      <c r="I27" s="226">
        <f t="shared" si="0"/>
        <v>9.4000000000000004E-3</v>
      </c>
    </row>
    <row r="28" spans="1:12" s="20" customFormat="1" ht="75" x14ac:dyDescent="0.2">
      <c r="A28" s="225" t="s">
        <v>1190</v>
      </c>
      <c r="B28" s="209" t="s">
        <v>108</v>
      </c>
      <c r="C28" s="208" t="s">
        <v>55</v>
      </c>
      <c r="D28" s="208" t="s">
        <v>107</v>
      </c>
      <c r="E28" s="210" t="s">
        <v>53</v>
      </c>
      <c r="F28" s="239">
        <v>361.93</v>
      </c>
      <c r="G28" s="212">
        <v>18.989999999999998</v>
      </c>
      <c r="H28" s="276">
        <f t="shared" si="2"/>
        <v>6873.0506999999998</v>
      </c>
      <c r="I28" s="226">
        <f t="shared" si="0"/>
        <v>2.5999999999999999E-3</v>
      </c>
    </row>
    <row r="29" spans="1:12" s="20" customFormat="1" ht="60" x14ac:dyDescent="0.2">
      <c r="A29" s="225" t="s">
        <v>1191</v>
      </c>
      <c r="B29" s="209" t="s">
        <v>105</v>
      </c>
      <c r="C29" s="208" t="s">
        <v>22</v>
      </c>
      <c r="D29" s="208" t="s">
        <v>104</v>
      </c>
      <c r="E29" s="210" t="s">
        <v>53</v>
      </c>
      <c r="F29" s="239">
        <v>361.93</v>
      </c>
      <c r="G29" s="212">
        <v>2.66</v>
      </c>
      <c r="H29" s="276">
        <f t="shared" si="2"/>
        <v>962.73379999999997</v>
      </c>
      <c r="I29" s="226">
        <f t="shared" si="0"/>
        <v>4.0000000000000002E-4</v>
      </c>
    </row>
    <row r="30" spans="1:12" s="20" customFormat="1" ht="45" x14ac:dyDescent="0.2">
      <c r="A30" s="225" t="s">
        <v>1192</v>
      </c>
      <c r="B30" s="209" t="s">
        <v>102</v>
      </c>
      <c r="C30" s="208" t="s">
        <v>22</v>
      </c>
      <c r="D30" s="208" t="s">
        <v>101</v>
      </c>
      <c r="E30" s="210" t="s">
        <v>53</v>
      </c>
      <c r="F30" s="239">
        <v>361.93</v>
      </c>
      <c r="G30" s="212">
        <v>7.58</v>
      </c>
      <c r="H30" s="276">
        <f t="shared" si="2"/>
        <v>2743.4294</v>
      </c>
      <c r="I30" s="226">
        <f t="shared" si="0"/>
        <v>1E-3</v>
      </c>
    </row>
    <row r="31" spans="1:12" s="20" customFormat="1" ht="60" x14ac:dyDescent="0.2">
      <c r="A31" s="225" t="s">
        <v>1193</v>
      </c>
      <c r="B31" s="209" t="s">
        <v>99</v>
      </c>
      <c r="C31" s="208" t="s">
        <v>22</v>
      </c>
      <c r="D31" s="208" t="s">
        <v>1203</v>
      </c>
      <c r="E31" s="210" t="s">
        <v>53</v>
      </c>
      <c r="F31" s="239">
        <v>74.17</v>
      </c>
      <c r="G31" s="212">
        <v>243.17</v>
      </c>
      <c r="H31" s="276">
        <f t="shared" si="2"/>
        <v>18035.918900000001</v>
      </c>
      <c r="I31" s="226">
        <f t="shared" si="0"/>
        <v>6.8999999999999999E-3</v>
      </c>
    </row>
    <row r="32" spans="1:12" s="20" customFormat="1" ht="45" x14ac:dyDescent="0.2">
      <c r="A32" s="225" t="s">
        <v>1194</v>
      </c>
      <c r="B32" s="209" t="s">
        <v>1179</v>
      </c>
      <c r="C32" s="208" t="s">
        <v>39</v>
      </c>
      <c r="D32" s="208" t="s">
        <v>1204</v>
      </c>
      <c r="E32" s="210" t="s">
        <v>71</v>
      </c>
      <c r="F32" s="239">
        <v>370.83</v>
      </c>
      <c r="G32" s="212">
        <v>420.15</v>
      </c>
      <c r="H32" s="276">
        <f t="shared" si="2"/>
        <v>155804.22450000001</v>
      </c>
      <c r="I32" s="226">
        <f t="shared" si="0"/>
        <v>5.9499999999999997E-2</v>
      </c>
    </row>
    <row r="33" spans="1:12" s="20" customFormat="1" ht="60" x14ac:dyDescent="0.2">
      <c r="A33" s="225" t="s">
        <v>1195</v>
      </c>
      <c r="B33" s="209" t="s">
        <v>93</v>
      </c>
      <c r="C33" s="208" t="s">
        <v>55</v>
      </c>
      <c r="D33" s="208" t="s">
        <v>92</v>
      </c>
      <c r="E33" s="210" t="s">
        <v>61</v>
      </c>
      <c r="F33" s="239">
        <v>370.83</v>
      </c>
      <c r="G33" s="212">
        <v>3.27</v>
      </c>
      <c r="H33" s="276">
        <f t="shared" si="2"/>
        <v>1212.6141</v>
      </c>
      <c r="I33" s="226">
        <f t="shared" si="0"/>
        <v>5.0000000000000001E-4</v>
      </c>
    </row>
    <row r="34" spans="1:12" s="20" customFormat="1" ht="60" x14ac:dyDescent="0.2">
      <c r="A34" s="225" t="s">
        <v>1196</v>
      </c>
      <c r="B34" s="209" t="s">
        <v>90</v>
      </c>
      <c r="C34" s="208" t="s">
        <v>22</v>
      </c>
      <c r="D34" s="208" t="s">
        <v>89</v>
      </c>
      <c r="E34" s="210" t="s">
        <v>20</v>
      </c>
      <c r="F34" s="239">
        <v>5</v>
      </c>
      <c r="G34" s="212">
        <v>4450.25</v>
      </c>
      <c r="H34" s="276">
        <f t="shared" si="2"/>
        <v>22251.25</v>
      </c>
      <c r="I34" s="226">
        <f t="shared" si="0"/>
        <v>8.5000000000000006E-3</v>
      </c>
    </row>
    <row r="35" spans="1:12" s="20" customFormat="1" ht="60" x14ac:dyDescent="0.2">
      <c r="A35" s="225" t="s">
        <v>1197</v>
      </c>
      <c r="B35" s="209" t="s">
        <v>87</v>
      </c>
      <c r="C35" s="208" t="s">
        <v>55</v>
      </c>
      <c r="D35" s="208" t="s">
        <v>86</v>
      </c>
      <c r="E35" s="210" t="s">
        <v>20</v>
      </c>
      <c r="F35" s="239">
        <v>5</v>
      </c>
      <c r="G35" s="212">
        <v>956.14</v>
      </c>
      <c r="H35" s="276">
        <f t="shared" si="2"/>
        <v>4780.7</v>
      </c>
      <c r="I35" s="226">
        <f t="shared" si="0"/>
        <v>1.8E-3</v>
      </c>
    </row>
    <row r="36" spans="1:12" s="20" customFormat="1" ht="60" x14ac:dyDescent="0.2">
      <c r="A36" s="225" t="s">
        <v>1198</v>
      </c>
      <c r="B36" s="209" t="s">
        <v>84</v>
      </c>
      <c r="C36" s="208" t="s">
        <v>22</v>
      </c>
      <c r="D36" s="208" t="s">
        <v>83</v>
      </c>
      <c r="E36" s="210" t="s">
        <v>20</v>
      </c>
      <c r="F36" s="239">
        <v>15</v>
      </c>
      <c r="G36" s="212">
        <v>1198</v>
      </c>
      <c r="H36" s="276">
        <f t="shared" si="2"/>
        <v>17970</v>
      </c>
      <c r="I36" s="226">
        <f t="shared" si="0"/>
        <v>6.8999999999999999E-3</v>
      </c>
    </row>
    <row r="37" spans="1:12" s="20" customFormat="1" ht="60" x14ac:dyDescent="0.2">
      <c r="A37" s="225" t="s">
        <v>1199</v>
      </c>
      <c r="B37" s="209" t="s">
        <v>81</v>
      </c>
      <c r="C37" s="208" t="s">
        <v>22</v>
      </c>
      <c r="D37" s="208" t="s">
        <v>80</v>
      </c>
      <c r="E37" s="210" t="s">
        <v>20</v>
      </c>
      <c r="F37" s="239">
        <v>1</v>
      </c>
      <c r="G37" s="212">
        <v>1100.77</v>
      </c>
      <c r="H37" s="276">
        <f t="shared" si="2"/>
        <v>1100.77</v>
      </c>
      <c r="I37" s="226">
        <f t="shared" si="0"/>
        <v>4.0000000000000002E-4</v>
      </c>
    </row>
    <row r="38" spans="1:12" s="20" customFormat="1" ht="45" x14ac:dyDescent="0.2">
      <c r="A38" s="225" t="s">
        <v>1200</v>
      </c>
      <c r="B38" s="209" t="s">
        <v>78</v>
      </c>
      <c r="C38" s="208" t="s">
        <v>22</v>
      </c>
      <c r="D38" s="208" t="s">
        <v>77</v>
      </c>
      <c r="E38" s="210" t="s">
        <v>53</v>
      </c>
      <c r="F38" s="239">
        <v>2.52</v>
      </c>
      <c r="G38" s="212">
        <v>652.69000000000005</v>
      </c>
      <c r="H38" s="276">
        <f t="shared" si="2"/>
        <v>1644.7788</v>
      </c>
      <c r="I38" s="226">
        <f t="shared" ref="I38:I56" si="3">H38/$G$58</f>
        <v>5.9999999999999995E-4</v>
      </c>
    </row>
    <row r="39" spans="1:12" s="20" customFormat="1" ht="30" x14ac:dyDescent="0.2">
      <c r="A39" s="225" t="s">
        <v>1201</v>
      </c>
      <c r="B39" s="209" t="s">
        <v>75</v>
      </c>
      <c r="C39" s="208" t="s">
        <v>55</v>
      </c>
      <c r="D39" s="208" t="s">
        <v>74</v>
      </c>
      <c r="E39" s="210" t="s">
        <v>20</v>
      </c>
      <c r="F39" s="239">
        <v>370.83</v>
      </c>
      <c r="G39" s="212">
        <v>34.08</v>
      </c>
      <c r="H39" s="276">
        <f t="shared" si="2"/>
        <v>12637.886399999999</v>
      </c>
      <c r="I39" s="226">
        <f t="shared" si="3"/>
        <v>4.7999999999999996E-3</v>
      </c>
    </row>
    <row r="40" spans="1:12" s="20" customFormat="1" x14ac:dyDescent="0.2">
      <c r="A40" s="225" t="s">
        <v>1202</v>
      </c>
      <c r="B40" s="209" t="s">
        <v>73</v>
      </c>
      <c r="C40" s="208" t="s">
        <v>39</v>
      </c>
      <c r="D40" s="208" t="s">
        <v>1205</v>
      </c>
      <c r="E40" s="210" t="s">
        <v>71</v>
      </c>
      <c r="F40" s="239">
        <v>370.83</v>
      </c>
      <c r="G40" s="212">
        <v>0.52</v>
      </c>
      <c r="H40" s="276">
        <f t="shared" si="2"/>
        <v>192.83160000000001</v>
      </c>
      <c r="I40" s="226">
        <f t="shared" si="3"/>
        <v>1E-4</v>
      </c>
    </row>
    <row r="41" spans="1:12" ht="15.75" x14ac:dyDescent="0.2">
      <c r="A41" s="223" t="s">
        <v>14</v>
      </c>
      <c r="B41" s="207"/>
      <c r="C41" s="207"/>
      <c r="D41" s="207" t="s">
        <v>15</v>
      </c>
      <c r="E41" s="207"/>
      <c r="F41" s="238"/>
      <c r="G41" s="211"/>
      <c r="H41" s="273">
        <f>SUM(H42:H50)</f>
        <v>2090770.3744999999</v>
      </c>
      <c r="I41" s="224">
        <f t="shared" si="3"/>
        <v>0.79790000000000005</v>
      </c>
      <c r="L41" s="20"/>
    </row>
    <row r="42" spans="1:12" s="20" customFormat="1" ht="45" x14ac:dyDescent="0.2">
      <c r="A42" s="225" t="s">
        <v>70</v>
      </c>
      <c r="B42" s="209" t="s">
        <v>69</v>
      </c>
      <c r="C42" s="208" t="s">
        <v>22</v>
      </c>
      <c r="D42" s="208" t="s">
        <v>68</v>
      </c>
      <c r="E42" s="210" t="s">
        <v>37</v>
      </c>
      <c r="F42" s="239">
        <v>18249.669999999998</v>
      </c>
      <c r="G42" s="212">
        <v>0.41</v>
      </c>
      <c r="H42" s="276">
        <f t="shared" ref="H42:H50" si="4">F42*G42</f>
        <v>7482.3647000000001</v>
      </c>
      <c r="I42" s="226">
        <f t="shared" si="3"/>
        <v>2.8999999999999998E-3</v>
      </c>
    </row>
    <row r="43" spans="1:12" s="20" customFormat="1" ht="30" x14ac:dyDescent="0.2">
      <c r="A43" s="225" t="s">
        <v>67</v>
      </c>
      <c r="B43" s="209" t="s">
        <v>66</v>
      </c>
      <c r="C43" s="208" t="s">
        <v>22</v>
      </c>
      <c r="D43" s="208" t="s">
        <v>65</v>
      </c>
      <c r="E43" s="210" t="s">
        <v>37</v>
      </c>
      <c r="F43" s="239">
        <v>18249.669999999998</v>
      </c>
      <c r="G43" s="212">
        <v>2.5299999999999998</v>
      </c>
      <c r="H43" s="276">
        <f t="shared" si="4"/>
        <v>46171.665099999998</v>
      </c>
      <c r="I43" s="226">
        <f t="shared" si="3"/>
        <v>1.7600000000000001E-2</v>
      </c>
    </row>
    <row r="44" spans="1:12" s="20" customFormat="1" ht="60" x14ac:dyDescent="0.2">
      <c r="A44" s="225" t="s">
        <v>64</v>
      </c>
      <c r="B44" s="209" t="s">
        <v>63</v>
      </c>
      <c r="C44" s="208" t="s">
        <v>55</v>
      </c>
      <c r="D44" s="208" t="s">
        <v>62</v>
      </c>
      <c r="E44" s="210" t="s">
        <v>61</v>
      </c>
      <c r="F44" s="239">
        <v>6100.88</v>
      </c>
      <c r="G44" s="212">
        <v>59.46</v>
      </c>
      <c r="H44" s="276">
        <f t="shared" si="4"/>
        <v>362758.3248</v>
      </c>
      <c r="I44" s="226">
        <f t="shared" si="3"/>
        <v>0.1384</v>
      </c>
    </row>
    <row r="45" spans="1:12" s="20" customFormat="1" ht="60" x14ac:dyDescent="0.2">
      <c r="A45" s="225" t="s">
        <v>60</v>
      </c>
      <c r="B45" s="209" t="s">
        <v>59</v>
      </c>
      <c r="C45" s="208" t="s">
        <v>22</v>
      </c>
      <c r="D45" s="208" t="s">
        <v>1206</v>
      </c>
      <c r="E45" s="210" t="s">
        <v>37</v>
      </c>
      <c r="F45" s="239">
        <v>18249.669999999998</v>
      </c>
      <c r="G45" s="212">
        <v>66.989999999999995</v>
      </c>
      <c r="H45" s="276">
        <f t="shared" si="4"/>
        <v>1222545.3933000001</v>
      </c>
      <c r="I45" s="226">
        <f t="shared" si="3"/>
        <v>0.46660000000000001</v>
      </c>
    </row>
    <row r="46" spans="1:12" s="20" customFormat="1" ht="60" x14ac:dyDescent="0.2">
      <c r="A46" s="225" t="s">
        <v>57</v>
      </c>
      <c r="B46" s="209" t="s">
        <v>56</v>
      </c>
      <c r="C46" s="208" t="s">
        <v>55</v>
      </c>
      <c r="D46" s="208" t="s">
        <v>54</v>
      </c>
      <c r="E46" s="210" t="s">
        <v>53</v>
      </c>
      <c r="F46" s="239">
        <v>371.69</v>
      </c>
      <c r="G46" s="212">
        <v>844.89</v>
      </c>
      <c r="H46" s="276">
        <f t="shared" si="4"/>
        <v>314037.16409999999</v>
      </c>
      <c r="I46" s="226">
        <f t="shared" si="3"/>
        <v>0.11990000000000001</v>
      </c>
    </row>
    <row r="47" spans="1:12" s="20" customFormat="1" ht="30" x14ac:dyDescent="0.2">
      <c r="A47" s="225" t="s">
        <v>52</v>
      </c>
      <c r="B47" s="209" t="s">
        <v>51</v>
      </c>
      <c r="C47" s="208" t="s">
        <v>22</v>
      </c>
      <c r="D47" s="208" t="s">
        <v>50</v>
      </c>
      <c r="E47" s="210" t="s">
        <v>20</v>
      </c>
      <c r="F47" s="239">
        <v>32</v>
      </c>
      <c r="G47" s="212">
        <v>175.41</v>
      </c>
      <c r="H47" s="276">
        <f t="shared" si="4"/>
        <v>5613.12</v>
      </c>
      <c r="I47" s="226">
        <f t="shared" si="3"/>
        <v>2.0999999999999999E-3</v>
      </c>
    </row>
    <row r="48" spans="1:12" s="20" customFormat="1" ht="30" x14ac:dyDescent="0.2">
      <c r="A48" s="225" t="s">
        <v>49</v>
      </c>
      <c r="B48" s="209" t="s">
        <v>48</v>
      </c>
      <c r="C48" s="208" t="s">
        <v>44</v>
      </c>
      <c r="D48" s="208" t="s">
        <v>1207</v>
      </c>
      <c r="E48" s="210" t="s">
        <v>37</v>
      </c>
      <c r="F48" s="239">
        <v>150.75</v>
      </c>
      <c r="G48" s="212">
        <v>593.92999999999995</v>
      </c>
      <c r="H48" s="276">
        <f t="shared" si="4"/>
        <v>89534.947499999995</v>
      </c>
      <c r="I48" s="226">
        <f t="shared" si="3"/>
        <v>3.4200000000000001E-2</v>
      </c>
    </row>
    <row r="49" spans="1:12" s="20" customFormat="1" ht="30" x14ac:dyDescent="0.2">
      <c r="A49" s="225" t="s">
        <v>46</v>
      </c>
      <c r="B49" s="209" t="s">
        <v>45</v>
      </c>
      <c r="C49" s="208" t="s">
        <v>44</v>
      </c>
      <c r="D49" s="208" t="s">
        <v>1208</v>
      </c>
      <c r="E49" s="210" t="s">
        <v>42</v>
      </c>
      <c r="F49" s="239">
        <v>193</v>
      </c>
      <c r="G49" s="212">
        <v>154.81</v>
      </c>
      <c r="H49" s="276">
        <f t="shared" si="4"/>
        <v>29878.33</v>
      </c>
      <c r="I49" s="226">
        <f t="shared" si="3"/>
        <v>1.14E-2</v>
      </c>
    </row>
    <row r="50" spans="1:12" s="20" customFormat="1" x14ac:dyDescent="0.2">
      <c r="A50" s="225" t="s">
        <v>41</v>
      </c>
      <c r="B50" s="209" t="s">
        <v>40</v>
      </c>
      <c r="C50" s="208" t="s">
        <v>39</v>
      </c>
      <c r="D50" s="208" t="s">
        <v>1209</v>
      </c>
      <c r="E50" s="210" t="s">
        <v>37</v>
      </c>
      <c r="F50" s="239">
        <v>26018.5</v>
      </c>
      <c r="G50" s="212">
        <v>0.49</v>
      </c>
      <c r="H50" s="276">
        <f t="shared" si="4"/>
        <v>12749.065000000001</v>
      </c>
      <c r="I50" s="226">
        <f t="shared" si="3"/>
        <v>4.8999999999999998E-3</v>
      </c>
    </row>
    <row r="51" spans="1:12" ht="31.5" x14ac:dyDescent="0.2">
      <c r="A51" s="223" t="s">
        <v>16</v>
      </c>
      <c r="B51" s="207"/>
      <c r="C51" s="207"/>
      <c r="D51" s="207" t="s">
        <v>17</v>
      </c>
      <c r="E51" s="207"/>
      <c r="F51" s="238"/>
      <c r="G51" s="211"/>
      <c r="H51" s="273">
        <f>SUM(H52:H56)</f>
        <v>4054.19</v>
      </c>
      <c r="I51" s="224">
        <f t="shared" si="3"/>
        <v>1.5E-3</v>
      </c>
      <c r="L51" s="20"/>
    </row>
    <row r="52" spans="1:12" s="20" customFormat="1" ht="30" x14ac:dyDescent="0.2">
      <c r="A52" s="225" t="s">
        <v>36</v>
      </c>
      <c r="B52" s="209" t="s">
        <v>35</v>
      </c>
      <c r="C52" s="208" t="s">
        <v>22</v>
      </c>
      <c r="D52" s="208" t="s">
        <v>34</v>
      </c>
      <c r="E52" s="210" t="s">
        <v>20</v>
      </c>
      <c r="F52" s="239">
        <v>7</v>
      </c>
      <c r="G52" s="212">
        <v>83.94</v>
      </c>
      <c r="H52" s="276">
        <f>F52*G52</f>
        <v>587.58000000000004</v>
      </c>
      <c r="I52" s="226">
        <f t="shared" si="3"/>
        <v>2.0000000000000001E-4</v>
      </c>
    </row>
    <row r="53" spans="1:12" s="20" customFormat="1" ht="30" x14ac:dyDescent="0.2">
      <c r="A53" s="225" t="s">
        <v>33</v>
      </c>
      <c r="B53" s="209" t="s">
        <v>32</v>
      </c>
      <c r="C53" s="208" t="s">
        <v>22</v>
      </c>
      <c r="D53" s="208" t="s">
        <v>31</v>
      </c>
      <c r="E53" s="210" t="s">
        <v>20</v>
      </c>
      <c r="F53" s="239">
        <v>7</v>
      </c>
      <c r="G53" s="212">
        <v>75.540000000000006</v>
      </c>
      <c r="H53" s="276">
        <f>F53*G53</f>
        <v>528.78</v>
      </c>
      <c r="I53" s="226">
        <f t="shared" si="3"/>
        <v>2.0000000000000001E-4</v>
      </c>
    </row>
    <row r="54" spans="1:12" s="20" customFormat="1" ht="30" x14ac:dyDescent="0.2">
      <c r="A54" s="225" t="s">
        <v>30</v>
      </c>
      <c r="B54" s="209" t="s">
        <v>29</v>
      </c>
      <c r="C54" s="208" t="s">
        <v>22</v>
      </c>
      <c r="D54" s="208" t="s">
        <v>28</v>
      </c>
      <c r="E54" s="210" t="s">
        <v>20</v>
      </c>
      <c r="F54" s="239">
        <v>7</v>
      </c>
      <c r="G54" s="212">
        <v>67.14</v>
      </c>
      <c r="H54" s="276">
        <f>F54*G54</f>
        <v>469.98</v>
      </c>
      <c r="I54" s="226">
        <f t="shared" si="3"/>
        <v>2.0000000000000001E-4</v>
      </c>
    </row>
    <row r="55" spans="1:12" s="20" customFormat="1" ht="45" x14ac:dyDescent="0.2">
      <c r="A55" s="225" t="s">
        <v>27</v>
      </c>
      <c r="B55" s="209" t="s">
        <v>26</v>
      </c>
      <c r="C55" s="208" t="s">
        <v>22</v>
      </c>
      <c r="D55" s="208" t="s">
        <v>25</v>
      </c>
      <c r="E55" s="210" t="s">
        <v>20</v>
      </c>
      <c r="F55" s="239">
        <v>7</v>
      </c>
      <c r="G55" s="212">
        <v>159.49</v>
      </c>
      <c r="H55" s="276">
        <f>F55*G55</f>
        <v>1116.43</v>
      </c>
      <c r="I55" s="226">
        <f t="shared" si="3"/>
        <v>4.0000000000000002E-4</v>
      </c>
    </row>
    <row r="56" spans="1:12" s="20" customFormat="1" ht="45" x14ac:dyDescent="0.2">
      <c r="A56" s="225" t="s">
        <v>24</v>
      </c>
      <c r="B56" s="209" t="s">
        <v>23</v>
      </c>
      <c r="C56" s="208" t="s">
        <v>22</v>
      </c>
      <c r="D56" s="208" t="s">
        <v>21</v>
      </c>
      <c r="E56" s="210" t="s">
        <v>20</v>
      </c>
      <c r="F56" s="239">
        <v>7</v>
      </c>
      <c r="G56" s="212">
        <v>193.06</v>
      </c>
      <c r="H56" s="276">
        <f>F56*G56</f>
        <v>1351.42</v>
      </c>
      <c r="I56" s="226">
        <f t="shared" si="3"/>
        <v>5.0000000000000001E-4</v>
      </c>
    </row>
    <row r="57" spans="1:12" x14ac:dyDescent="0.2">
      <c r="A57" s="161"/>
      <c r="B57" s="162"/>
      <c r="C57" s="162"/>
      <c r="D57" s="162"/>
      <c r="E57" s="162"/>
      <c r="F57" s="182"/>
      <c r="G57" s="227"/>
      <c r="H57" s="277"/>
      <c r="I57" s="22"/>
    </row>
    <row r="58" spans="1:12" ht="15.75" x14ac:dyDescent="0.2">
      <c r="A58" s="447"/>
      <c r="B58" s="448"/>
      <c r="C58" s="448"/>
      <c r="D58" s="23"/>
      <c r="E58" s="199"/>
      <c r="F58" s="240" t="s">
        <v>18</v>
      </c>
      <c r="G58" s="612">
        <f>H51+H41+H23+H14+H11+H6</f>
        <v>2620187.31</v>
      </c>
      <c r="H58" s="612"/>
      <c r="I58" s="613"/>
    </row>
    <row r="59" spans="1:12" ht="16.5" thickBot="1" x14ac:dyDescent="0.25">
      <c r="A59" s="228"/>
      <c r="B59" s="229"/>
      <c r="C59" s="229"/>
      <c r="D59" s="229"/>
      <c r="E59" s="229"/>
      <c r="F59" s="230"/>
      <c r="G59" s="231"/>
      <c r="H59" s="278"/>
      <c r="I59" s="232"/>
    </row>
  </sheetData>
  <mergeCells count="7">
    <mergeCell ref="A58:C58"/>
    <mergeCell ref="E1:F1"/>
    <mergeCell ref="H1:I1"/>
    <mergeCell ref="E2:F2"/>
    <mergeCell ref="H2:I2"/>
    <mergeCell ref="A4:I4"/>
    <mergeCell ref="G58:I58"/>
  </mergeCells>
  <printOptions horizontalCentered="1"/>
  <pageMargins left="0.39370078740157483" right="0.39370078740157483" top="0.39370078740157483" bottom="0.39370078740157483" header="0.11811023622047245" footer="0.31496062992125984"/>
  <pageSetup paperSize="9" scale="54" fitToHeight="0" orientation="portrait"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615"/>
  <sheetViews>
    <sheetView showGridLines="0" view="pageBreakPreview" topLeftCell="B46" zoomScale="70" zoomScaleNormal="85" zoomScaleSheetLayoutView="70" workbookViewId="0">
      <selection activeCell="K97" sqref="K97"/>
    </sheetView>
  </sheetViews>
  <sheetFormatPr defaultColWidth="8.75" defaultRowHeight="15" x14ac:dyDescent="0.2"/>
  <cols>
    <col min="1" max="1" width="8.75" style="2"/>
    <col min="2" max="2" width="8.75" style="86"/>
    <col min="3" max="3" width="28" style="86" customWidth="1"/>
    <col min="4" max="10" width="8.75" style="2"/>
    <col min="11" max="11" width="18.25" style="2" customWidth="1"/>
    <col min="12" max="12" width="12.125" style="2" customWidth="1"/>
    <col min="13" max="13" width="14.375" style="84" bestFit="1" customWidth="1"/>
    <col min="14" max="14" width="15.75" style="85" customWidth="1"/>
    <col min="15" max="15" width="10.125" style="2" bestFit="1" customWidth="1"/>
    <col min="16" max="16" width="11.75" style="2" bestFit="1" customWidth="1"/>
    <col min="17" max="16384" width="8.75" style="2"/>
  </cols>
  <sheetData>
    <row r="2" spans="1:15" s="86" customFormat="1" ht="15.6" customHeight="1" x14ac:dyDescent="0.2">
      <c r="A2" s="130"/>
      <c r="B2" s="131"/>
      <c r="C2" s="132"/>
      <c r="D2" s="458" t="s">
        <v>1089</v>
      </c>
      <c r="E2" s="459"/>
      <c r="F2" s="459"/>
      <c r="G2" s="459"/>
      <c r="H2" s="459"/>
      <c r="I2" s="460"/>
      <c r="J2" s="80" t="s">
        <v>1</v>
      </c>
      <c r="K2" s="441" t="s">
        <v>0</v>
      </c>
      <c r="L2" s="441"/>
      <c r="M2" s="441" t="s">
        <v>1074</v>
      </c>
      <c r="N2" s="441"/>
    </row>
    <row r="3" spans="1:15" ht="73.900000000000006" customHeight="1" x14ac:dyDescent="0.2">
      <c r="A3" s="79"/>
      <c r="B3" s="133"/>
      <c r="C3" s="128"/>
      <c r="D3" s="455" t="str">
        <f>'Planilha de Readequação'!D2</f>
        <v>OBRAS E SERVIÇOS REMANESCENTES DE PAVIMENTAÇÃO E DRENAGEM DE VIAS DE ACESSO A PONTOS TURÍSTICOS – META 03, NO MUNICÍPIO DE ARAPIRACA/AL</v>
      </c>
      <c r="E3" s="456"/>
      <c r="F3" s="456"/>
      <c r="G3" s="456"/>
      <c r="H3" s="456"/>
      <c r="I3" s="457"/>
      <c r="J3" s="129">
        <v>0.26140000000000002</v>
      </c>
      <c r="K3" s="441" t="s">
        <v>1248</v>
      </c>
      <c r="L3" s="441"/>
      <c r="M3" s="441" t="s">
        <v>1075</v>
      </c>
      <c r="N3" s="441"/>
    </row>
    <row r="4" spans="1:15" ht="16.5" thickBot="1" x14ac:dyDescent="0.25">
      <c r="A4" s="79"/>
      <c r="B4" s="134"/>
      <c r="C4" s="123"/>
      <c r="D4" s="81"/>
      <c r="E4" s="127"/>
      <c r="F4" s="124"/>
      <c r="G4" s="124"/>
      <c r="H4" s="81"/>
      <c r="I4" s="81"/>
      <c r="J4" s="81"/>
      <c r="K4" s="124"/>
      <c r="L4" s="119"/>
      <c r="M4" s="2"/>
      <c r="N4" s="25"/>
    </row>
    <row r="5" spans="1:15" s="74" customFormat="1" ht="17.45" customHeight="1" x14ac:dyDescent="0.25">
      <c r="A5" s="87"/>
      <c r="B5" s="462" t="s">
        <v>1125</v>
      </c>
      <c r="C5" s="463"/>
      <c r="D5" s="463"/>
      <c r="E5" s="463"/>
      <c r="F5" s="463"/>
      <c r="G5" s="463"/>
      <c r="H5" s="463"/>
      <c r="I5" s="463"/>
      <c r="J5" s="463"/>
      <c r="K5" s="463"/>
      <c r="L5" s="463"/>
      <c r="M5" s="463"/>
      <c r="N5" s="464"/>
      <c r="O5" s="87"/>
    </row>
    <row r="6" spans="1:15" x14ac:dyDescent="0.2">
      <c r="B6" s="120"/>
      <c r="C6" s="92"/>
      <c r="D6" s="82"/>
      <c r="E6" s="82"/>
      <c r="F6" s="82"/>
      <c r="G6" s="82"/>
      <c r="H6" s="82"/>
      <c r="I6" s="82"/>
      <c r="J6" s="82"/>
      <c r="K6" s="82"/>
      <c r="L6" s="82"/>
      <c r="M6" s="94"/>
      <c r="N6" s="113"/>
      <c r="O6" s="82"/>
    </row>
    <row r="7" spans="1:15" ht="15.6" customHeight="1" x14ac:dyDescent="0.2">
      <c r="B7" s="135" t="str">
        <f>'Orçamento Sintético'!A6</f>
        <v xml:space="preserve"> 1 </v>
      </c>
      <c r="C7" s="465" t="str">
        <f>VLOOKUP(B7,'Orçamento Sintético'!A:I,4,FALSE)</f>
        <v>ADMINISTRAÇÃO DE OBRA</v>
      </c>
      <c r="D7" s="465"/>
      <c r="E7" s="465"/>
      <c r="F7" s="465"/>
      <c r="G7" s="465"/>
      <c r="H7" s="465"/>
      <c r="I7" s="465"/>
      <c r="J7" s="465"/>
      <c r="K7" s="465"/>
      <c r="L7" s="465"/>
      <c r="M7" s="465"/>
      <c r="N7" s="466"/>
      <c r="O7" s="88"/>
    </row>
    <row r="8" spans="1:15" x14ac:dyDescent="0.2">
      <c r="B8" s="120"/>
      <c r="C8" s="92"/>
      <c r="D8" s="144"/>
      <c r="E8" s="144"/>
      <c r="F8" s="144"/>
      <c r="G8" s="144"/>
      <c r="H8" s="144"/>
      <c r="I8" s="144"/>
      <c r="J8" s="144"/>
      <c r="K8" s="144"/>
      <c r="L8" s="144"/>
      <c r="M8" s="94"/>
      <c r="N8" s="113"/>
      <c r="O8" s="144"/>
    </row>
    <row r="9" spans="1:15" s="86" customFormat="1" ht="30" customHeight="1" x14ac:dyDescent="0.2">
      <c r="B9" s="121" t="str">
        <f>'Orçamento Sintético'!A7</f>
        <v xml:space="preserve"> 1.1 </v>
      </c>
      <c r="C9" s="461" t="str">
        <f>VLOOKUP(B9,'Orçamento Sintético'!A:I,4,FALSE)</f>
        <v>ENGENHEIRO CIVIL DE OBRA JUNIOR COM ENCARGOS COMPLEMENTARES</v>
      </c>
      <c r="D9" s="461"/>
      <c r="E9" s="461"/>
      <c r="F9" s="461"/>
      <c r="G9" s="461"/>
      <c r="H9" s="461"/>
      <c r="I9" s="461"/>
      <c r="J9" s="461"/>
      <c r="K9" s="461"/>
      <c r="L9" s="461"/>
      <c r="M9" s="461"/>
      <c r="N9" s="461"/>
      <c r="O9" s="120"/>
    </row>
    <row r="10" spans="1:15" x14ac:dyDescent="0.2">
      <c r="B10" s="120"/>
      <c r="C10" s="92"/>
      <c r="D10" s="144"/>
      <c r="E10" s="144"/>
      <c r="F10" s="144"/>
      <c r="G10" s="144"/>
      <c r="H10" s="144"/>
      <c r="I10" s="144"/>
      <c r="J10" s="144"/>
      <c r="K10" s="144"/>
      <c r="L10" s="90" t="s">
        <v>1172</v>
      </c>
      <c r="M10" s="94">
        <f>VLOOKUP(B9,'Planilha de Readequação'!A:H,6,FALSE)</f>
        <v>1100</v>
      </c>
      <c r="N10" s="113"/>
      <c r="O10" s="144"/>
    </row>
    <row r="11" spans="1:15" x14ac:dyDescent="0.2">
      <c r="B11" s="120"/>
      <c r="C11" s="92"/>
      <c r="D11" s="144"/>
      <c r="E11" s="144"/>
      <c r="F11" s="144"/>
      <c r="G11" s="144"/>
      <c r="H11" s="144"/>
      <c r="I11" s="144"/>
      <c r="J11" s="144"/>
      <c r="K11" s="144"/>
      <c r="L11" s="90" t="s">
        <v>1249</v>
      </c>
      <c r="M11" s="94">
        <v>477.68</v>
      </c>
      <c r="N11" s="113"/>
      <c r="O11" s="144"/>
    </row>
    <row r="12" spans="1:15" ht="15.75" x14ac:dyDescent="0.25">
      <c r="B12" s="120"/>
      <c r="C12" s="92"/>
      <c r="D12" s="144"/>
      <c r="E12" s="144"/>
      <c r="F12" s="144"/>
      <c r="G12" s="144"/>
      <c r="H12" s="144"/>
      <c r="I12" s="144"/>
      <c r="J12" s="144"/>
      <c r="K12" s="144"/>
      <c r="L12" s="95" t="s">
        <v>1126</v>
      </c>
      <c r="M12" s="96">
        <f>M10-M11</f>
        <v>622.32000000000005</v>
      </c>
      <c r="N12" s="97" t="str">
        <f>VLOOKUP(B9,'Orçamento Sintético'!A:I,5,FALSE)</f>
        <v>H</v>
      </c>
      <c r="O12" s="144"/>
    </row>
    <row r="13" spans="1:15" x14ac:dyDescent="0.2">
      <c r="B13" s="120"/>
      <c r="C13" s="92"/>
      <c r="D13" s="144"/>
      <c r="E13" s="144"/>
      <c r="F13" s="144"/>
      <c r="G13" s="144"/>
      <c r="H13" s="144"/>
      <c r="I13" s="144"/>
      <c r="J13" s="144"/>
      <c r="K13" s="144"/>
      <c r="L13" s="144"/>
      <c r="M13" s="94"/>
      <c r="N13" s="113"/>
      <c r="O13" s="144"/>
    </row>
    <row r="14" spans="1:15" s="86" customFormat="1" ht="30" customHeight="1" x14ac:dyDescent="0.2">
      <c r="B14" s="121" t="str">
        <f>'Orçamento Sintético'!A8</f>
        <v xml:space="preserve"> 1.2 </v>
      </c>
      <c r="C14" s="461" t="str">
        <f>VLOOKUP(B14,'Orçamento Sintético'!A:I,4,FALSE)</f>
        <v>MESTRE DE OBRAS COM ENCARGOS COMPLEMENTARES</v>
      </c>
      <c r="D14" s="461"/>
      <c r="E14" s="461"/>
      <c r="F14" s="461"/>
      <c r="G14" s="461"/>
      <c r="H14" s="461"/>
      <c r="I14" s="461"/>
      <c r="J14" s="461"/>
      <c r="K14" s="461"/>
      <c r="L14" s="461"/>
      <c r="M14" s="461"/>
      <c r="N14" s="461"/>
      <c r="O14" s="120"/>
    </row>
    <row r="15" spans="1:15" x14ac:dyDescent="0.2">
      <c r="B15" s="120"/>
      <c r="C15" s="92"/>
      <c r="D15" s="144"/>
      <c r="E15" s="144"/>
      <c r="F15" s="144"/>
      <c r="G15" s="144"/>
      <c r="H15" s="144"/>
      <c r="I15" s="144"/>
      <c r="J15" s="144"/>
      <c r="K15" s="144"/>
      <c r="L15" s="90" t="s">
        <v>1172</v>
      </c>
      <c r="M15" s="94">
        <f>VLOOKUP(B14,'Planilha de Readequação'!A:H,6,FALSE)</f>
        <v>1320</v>
      </c>
      <c r="N15" s="113"/>
      <c r="O15" s="144"/>
    </row>
    <row r="16" spans="1:15" x14ac:dyDescent="0.2">
      <c r="B16" s="120"/>
      <c r="C16" s="92"/>
      <c r="D16" s="144"/>
      <c r="E16" s="144"/>
      <c r="F16" s="144"/>
      <c r="G16" s="144"/>
      <c r="H16" s="144"/>
      <c r="I16" s="144"/>
      <c r="J16" s="144"/>
      <c r="K16" s="144"/>
      <c r="L16" s="90" t="s">
        <v>1249</v>
      </c>
      <c r="M16" s="94">
        <v>557.55999999999995</v>
      </c>
      <c r="N16" s="113"/>
      <c r="O16" s="144"/>
    </row>
    <row r="17" spans="2:15" ht="15.75" x14ac:dyDescent="0.25">
      <c r="B17" s="120"/>
      <c r="C17" s="92"/>
      <c r="D17" s="144"/>
      <c r="E17" s="144"/>
      <c r="F17" s="144"/>
      <c r="G17" s="144"/>
      <c r="H17" s="144"/>
      <c r="I17" s="144"/>
      <c r="J17" s="144"/>
      <c r="K17" s="144"/>
      <c r="L17" s="95" t="s">
        <v>1126</v>
      </c>
      <c r="M17" s="96">
        <f>M15-M16</f>
        <v>762.44</v>
      </c>
      <c r="N17" s="97" t="str">
        <f>VLOOKUP(B14,'Orçamento Sintético'!A:I,5,FALSE)</f>
        <v>H</v>
      </c>
      <c r="O17" s="144"/>
    </row>
    <row r="18" spans="2:15" x14ac:dyDescent="0.2">
      <c r="B18" s="120"/>
      <c r="C18" s="92"/>
      <c r="D18" s="144"/>
      <c r="E18" s="144"/>
      <c r="F18" s="144"/>
      <c r="G18" s="144"/>
      <c r="H18" s="144"/>
      <c r="I18" s="144"/>
      <c r="J18" s="144"/>
      <c r="K18" s="144"/>
      <c r="L18" s="144"/>
      <c r="M18" s="94"/>
      <c r="N18" s="113"/>
      <c r="O18" s="144"/>
    </row>
    <row r="19" spans="2:15" s="86" customFormat="1" ht="30" customHeight="1" x14ac:dyDescent="0.2">
      <c r="B19" s="121" t="str">
        <f>'Planilha de Readequação'!A10</f>
        <v xml:space="preserve"> 1.3 </v>
      </c>
      <c r="C19" s="461" t="str">
        <f>VLOOKUP(B19,'Orçamento Sintético'!A:I,4,FALSE)</f>
        <v>VIGIA NOTURNO COM ENCARGOS COMPLEMENTARES</v>
      </c>
      <c r="D19" s="461"/>
      <c r="E19" s="461"/>
      <c r="F19" s="461"/>
      <c r="G19" s="461"/>
      <c r="H19" s="461"/>
      <c r="I19" s="461"/>
      <c r="J19" s="461"/>
      <c r="K19" s="461"/>
      <c r="L19" s="461"/>
      <c r="M19" s="461"/>
      <c r="N19" s="461"/>
      <c r="O19" s="120"/>
    </row>
    <row r="20" spans="2:15" x14ac:dyDescent="0.2">
      <c r="B20" s="120"/>
      <c r="C20" s="92"/>
      <c r="D20" s="144"/>
      <c r="E20" s="144"/>
      <c r="F20" s="144"/>
      <c r="G20" s="144"/>
      <c r="H20" s="144"/>
      <c r="I20" s="144"/>
      <c r="J20" s="144"/>
      <c r="K20" s="144"/>
      <c r="L20" s="90" t="s">
        <v>1172</v>
      </c>
      <c r="M20" s="94">
        <f>VLOOKUP(B19,'Planilha de Readequação'!A:H,6,FALSE)</f>
        <v>2640</v>
      </c>
      <c r="N20" s="113"/>
      <c r="O20" s="144"/>
    </row>
    <row r="21" spans="2:15" x14ac:dyDescent="0.2">
      <c r="B21" s="120"/>
      <c r="C21" s="92"/>
      <c r="D21" s="144"/>
      <c r="E21" s="144"/>
      <c r="F21" s="144"/>
      <c r="G21" s="144"/>
      <c r="H21" s="144"/>
      <c r="I21" s="144"/>
      <c r="J21" s="144"/>
      <c r="K21" s="144"/>
      <c r="L21" s="90" t="s">
        <v>1249</v>
      </c>
      <c r="M21" s="94">
        <v>1115.1600000000001</v>
      </c>
      <c r="N21" s="113"/>
      <c r="O21" s="144"/>
    </row>
    <row r="22" spans="2:15" ht="15.75" x14ac:dyDescent="0.25">
      <c r="B22" s="120"/>
      <c r="C22" s="92"/>
      <c r="D22" s="144"/>
      <c r="E22" s="144"/>
      <c r="F22" s="144"/>
      <c r="G22" s="144"/>
      <c r="H22" s="144"/>
      <c r="I22" s="144"/>
      <c r="J22" s="144"/>
      <c r="K22" s="144"/>
      <c r="L22" s="95" t="s">
        <v>1176</v>
      </c>
      <c r="M22" s="96">
        <f>M20-M21</f>
        <v>1524.84</v>
      </c>
      <c r="N22" s="97" t="str">
        <f>VLOOKUP(B19,'Orçamento Sintético'!A:I,5,FALSE)</f>
        <v>H</v>
      </c>
      <c r="O22" s="144"/>
    </row>
    <row r="23" spans="2:15" x14ac:dyDescent="0.2">
      <c r="B23" s="120"/>
      <c r="C23" s="92"/>
      <c r="D23" s="144"/>
      <c r="E23" s="144"/>
      <c r="F23" s="144"/>
      <c r="G23" s="144"/>
      <c r="H23" s="144"/>
      <c r="I23" s="144"/>
      <c r="J23" s="144"/>
      <c r="K23" s="144"/>
      <c r="L23" s="144"/>
      <c r="M23" s="94"/>
      <c r="N23" s="113"/>
      <c r="O23" s="144"/>
    </row>
    <row r="24" spans="2:15" s="86" customFormat="1" ht="30" customHeight="1" x14ac:dyDescent="0.2">
      <c r="B24" s="121" t="str">
        <f>'Planilha de Readequação'!A11</f>
        <v xml:space="preserve"> 1.4 </v>
      </c>
      <c r="C24" s="461" t="str">
        <f>VLOOKUP(B24,'Orçamento Sintético'!A:I,4,FALSE)</f>
        <v>TECNICO EM SONDAGEM</v>
      </c>
      <c r="D24" s="461"/>
      <c r="E24" s="461"/>
      <c r="F24" s="461"/>
      <c r="G24" s="461"/>
      <c r="H24" s="461"/>
      <c r="I24" s="461"/>
      <c r="J24" s="461"/>
      <c r="K24" s="461"/>
      <c r="L24" s="461"/>
      <c r="M24" s="461"/>
      <c r="N24" s="461"/>
      <c r="O24" s="120"/>
    </row>
    <row r="25" spans="2:15" x14ac:dyDescent="0.2">
      <c r="B25" s="120"/>
      <c r="C25" s="92"/>
      <c r="D25" s="144"/>
      <c r="E25" s="144"/>
      <c r="F25" s="144"/>
      <c r="G25" s="144"/>
      <c r="H25" s="144"/>
      <c r="I25" s="144"/>
      <c r="J25" s="144"/>
      <c r="K25" s="144"/>
      <c r="L25" s="90" t="s">
        <v>1172</v>
      </c>
      <c r="M25" s="94">
        <f>VLOOKUP(B24,'Planilha de Readequação'!A:H,6,FALSE)</f>
        <v>1320</v>
      </c>
      <c r="N25" s="113"/>
      <c r="O25" s="144"/>
    </row>
    <row r="26" spans="2:15" x14ac:dyDescent="0.2">
      <c r="B26" s="120"/>
      <c r="C26" s="92"/>
      <c r="D26" s="144"/>
      <c r="E26" s="144"/>
      <c r="F26" s="144"/>
      <c r="G26" s="144"/>
      <c r="H26" s="144"/>
      <c r="I26" s="144"/>
      <c r="J26" s="144"/>
      <c r="K26" s="144"/>
      <c r="L26" s="90" t="s">
        <v>1249</v>
      </c>
      <c r="M26" s="94">
        <v>557.55999999999995</v>
      </c>
      <c r="N26" s="113"/>
      <c r="O26" s="144"/>
    </row>
    <row r="27" spans="2:15" ht="15.75" x14ac:dyDescent="0.25">
      <c r="B27" s="120"/>
      <c r="C27" s="92"/>
      <c r="D27" s="144"/>
      <c r="E27" s="144"/>
      <c r="F27" s="144"/>
      <c r="G27" s="144"/>
      <c r="H27" s="144"/>
      <c r="I27" s="144"/>
      <c r="J27" s="144"/>
      <c r="K27" s="144"/>
      <c r="L27" s="95" t="s">
        <v>1176</v>
      </c>
      <c r="M27" s="96">
        <f>M25-M26</f>
        <v>762.44</v>
      </c>
      <c r="N27" s="97" t="str">
        <f>VLOOKUP(B24,'Orçamento Sintético'!A:I,5,FALSE)</f>
        <v>H</v>
      </c>
      <c r="O27" s="144"/>
    </row>
    <row r="28" spans="2:15" x14ac:dyDescent="0.2">
      <c r="B28" s="120"/>
      <c r="C28" s="92"/>
      <c r="D28" s="144"/>
      <c r="E28" s="144"/>
      <c r="F28" s="144"/>
      <c r="G28" s="144"/>
      <c r="H28" s="144"/>
      <c r="I28" s="144"/>
      <c r="J28" s="144"/>
      <c r="K28" s="144"/>
      <c r="L28" s="144"/>
      <c r="M28" s="94"/>
      <c r="N28" s="113"/>
      <c r="O28" s="144"/>
    </row>
    <row r="29" spans="2:15" ht="15.6" customHeight="1" x14ac:dyDescent="0.2">
      <c r="B29" s="135" t="str">
        <f>'Orçamento Sintético'!A11</f>
        <v xml:space="preserve"> 2 </v>
      </c>
      <c r="C29" s="465" t="str">
        <f>VLOOKUP(B29,'Orçamento Sintético'!A:I,4,FALSE)</f>
        <v>INSTALAÇÃO DA OBRA</v>
      </c>
      <c r="D29" s="465"/>
      <c r="E29" s="465"/>
      <c r="F29" s="465"/>
      <c r="G29" s="465"/>
      <c r="H29" s="465"/>
      <c r="I29" s="465"/>
      <c r="J29" s="465"/>
      <c r="K29" s="465"/>
      <c r="L29" s="465"/>
      <c r="M29" s="465"/>
      <c r="N29" s="466"/>
      <c r="O29" s="88"/>
    </row>
    <row r="30" spans="2:15" s="20" customFormat="1" ht="15.6" customHeight="1" x14ac:dyDescent="0.2">
      <c r="B30" s="136"/>
      <c r="C30" s="93"/>
      <c r="D30" s="93"/>
      <c r="E30" s="93"/>
      <c r="F30" s="93"/>
      <c r="G30" s="93"/>
      <c r="H30" s="93"/>
      <c r="I30" s="93"/>
      <c r="J30" s="93"/>
      <c r="K30" s="93"/>
      <c r="L30" s="93"/>
      <c r="M30" s="93"/>
      <c r="N30" s="126"/>
      <c r="O30" s="88"/>
    </row>
    <row r="31" spans="2:15" s="86" customFormat="1" ht="30" customHeight="1" x14ac:dyDescent="0.2">
      <c r="B31" s="121" t="str">
        <f>'Orçamento Sintético'!A12</f>
        <v xml:space="preserve"> 2.1 </v>
      </c>
      <c r="C31" s="461" t="str">
        <f>VLOOKUP(B31,'Orçamento Sintético'!A:I,4,FALSE)</f>
        <v>LOCACAO DE CONTAINER 2,30 X 6,00 M, ALT. 2,50 M, PARA ESCRITORIO, SEM DIVISORIAS INTERNAS E SEM SANITARIO (NAO INCLUI MOBILIZACAO/DESMOBILIZACAO)</v>
      </c>
      <c r="D31" s="461"/>
      <c r="E31" s="461"/>
      <c r="F31" s="461"/>
      <c r="G31" s="461"/>
      <c r="H31" s="461"/>
      <c r="I31" s="461"/>
      <c r="J31" s="461"/>
      <c r="K31" s="461"/>
      <c r="L31" s="461"/>
      <c r="M31" s="461"/>
      <c r="N31" s="461"/>
      <c r="O31" s="120"/>
    </row>
    <row r="32" spans="2:15" x14ac:dyDescent="0.2">
      <c r="B32" s="120"/>
      <c r="C32" s="92"/>
      <c r="D32" s="82"/>
      <c r="E32" s="82"/>
      <c r="F32" s="82"/>
      <c r="G32" s="82"/>
      <c r="H32" s="82"/>
      <c r="I32" s="82"/>
      <c r="J32" s="82"/>
      <c r="K32" s="82"/>
      <c r="L32" s="90" t="s">
        <v>1172</v>
      </c>
      <c r="M32" s="94">
        <f>VLOOKUP(B31,'Planilha de Readequação'!A:H,6,FALSE)</f>
        <v>9</v>
      </c>
      <c r="N32" s="104"/>
      <c r="O32" s="82"/>
    </row>
    <row r="33" spans="1:15" x14ac:dyDescent="0.2">
      <c r="B33" s="120"/>
      <c r="C33" s="92"/>
      <c r="D33" s="82"/>
      <c r="E33" s="82"/>
      <c r="F33" s="82"/>
      <c r="G33" s="82"/>
      <c r="H33" s="82"/>
      <c r="I33" s="82"/>
      <c r="J33" s="82"/>
      <c r="K33" s="82"/>
      <c r="L33" s="90" t="s">
        <v>1249</v>
      </c>
      <c r="M33" s="94">
        <v>3.8</v>
      </c>
      <c r="N33" s="104"/>
      <c r="O33" s="82"/>
    </row>
    <row r="34" spans="1:15" ht="15.75" x14ac:dyDescent="0.25">
      <c r="B34" s="120"/>
      <c r="C34" s="92"/>
      <c r="D34" s="82"/>
      <c r="E34" s="82"/>
      <c r="F34" s="82"/>
      <c r="G34" s="82"/>
      <c r="H34" s="82"/>
      <c r="I34" s="82"/>
      <c r="J34" s="82"/>
      <c r="K34" s="82"/>
      <c r="L34" s="95" t="s">
        <v>1176</v>
      </c>
      <c r="M34" s="96">
        <f>M32-M33</f>
        <v>5.2</v>
      </c>
      <c r="N34" s="97" t="str">
        <f>VLOOKUP(B31,'Orçamento Sintético'!A:I,5,FALSE)</f>
        <v>MES</v>
      </c>
      <c r="O34" s="82"/>
    </row>
    <row r="35" spans="1:15" ht="15.75" x14ac:dyDescent="0.25">
      <c r="B35" s="137"/>
      <c r="C35" s="98"/>
      <c r="D35" s="99"/>
      <c r="E35" s="82"/>
      <c r="F35" s="82"/>
      <c r="G35" s="82"/>
      <c r="H35" s="82"/>
      <c r="I35" s="82"/>
      <c r="J35" s="82"/>
      <c r="K35" s="82"/>
      <c r="L35" s="82"/>
      <c r="M35" s="94"/>
      <c r="N35" s="113"/>
      <c r="O35" s="82"/>
    </row>
    <row r="36" spans="1:15" s="86" customFormat="1" ht="30" customHeight="1" x14ac:dyDescent="0.2">
      <c r="A36" s="2"/>
      <c r="B36" s="121" t="str">
        <f>'Orçamento Sintético'!A13</f>
        <v xml:space="preserve"> 2.2 </v>
      </c>
      <c r="C36" s="461" t="str">
        <f>VLOOKUP(B36,'Orçamento Sintético'!A:I,4,FALSE)</f>
        <v>LOCACAO DE CONTAINER 2,30 X 4,30 M, ALT. 2,50 M, P/ SANITARIO, C/ 5 BACIAS, 1 LAVATORIO E 4 MICTORIOS (NAO INCLUI MOBILIZACAO/DESMOBILIZACAO)</v>
      </c>
      <c r="D36" s="461"/>
      <c r="E36" s="461"/>
      <c r="F36" s="461"/>
      <c r="G36" s="461"/>
      <c r="H36" s="461"/>
      <c r="I36" s="461"/>
      <c r="J36" s="461"/>
      <c r="K36" s="461"/>
      <c r="L36" s="461"/>
      <c r="M36" s="461"/>
      <c r="N36" s="461"/>
      <c r="O36" s="120"/>
    </row>
    <row r="37" spans="1:15" x14ac:dyDescent="0.2">
      <c r="B37" s="120"/>
      <c r="C37" s="92"/>
      <c r="D37" s="82"/>
      <c r="E37" s="82"/>
      <c r="F37" s="82"/>
      <c r="G37" s="82"/>
      <c r="H37" s="82"/>
      <c r="I37" s="82"/>
      <c r="J37" s="82"/>
      <c r="K37" s="82"/>
      <c r="L37" s="90" t="s">
        <v>1172</v>
      </c>
      <c r="M37" s="94">
        <f>VLOOKUP(B36,'Planilha de Readequação'!A:H,6,FALSE)</f>
        <v>9</v>
      </c>
      <c r="N37" s="104"/>
      <c r="O37" s="82"/>
    </row>
    <row r="38" spans="1:15" x14ac:dyDescent="0.2">
      <c r="B38" s="120"/>
      <c r="C38" s="92"/>
      <c r="D38" s="82"/>
      <c r="E38" s="82"/>
      <c r="F38" s="82"/>
      <c r="G38" s="82"/>
      <c r="H38" s="82"/>
      <c r="I38" s="82"/>
      <c r="J38" s="82"/>
      <c r="K38" s="82"/>
      <c r="L38" s="90" t="s">
        <v>1249</v>
      </c>
      <c r="M38" s="94">
        <v>3.4</v>
      </c>
      <c r="N38" s="104"/>
      <c r="O38" s="82"/>
    </row>
    <row r="39" spans="1:15" ht="15.75" x14ac:dyDescent="0.25">
      <c r="B39" s="120"/>
      <c r="C39" s="92"/>
      <c r="D39" s="82"/>
      <c r="E39" s="82"/>
      <c r="F39" s="82"/>
      <c r="G39" s="82"/>
      <c r="H39" s="82"/>
      <c r="I39" s="82"/>
      <c r="J39" s="82"/>
      <c r="K39" s="82"/>
      <c r="L39" s="95" t="s">
        <v>1176</v>
      </c>
      <c r="M39" s="96">
        <f>M37-M38</f>
        <v>5.6</v>
      </c>
      <c r="N39" s="97" t="str">
        <f>VLOOKUP(B36,'Orçamento Sintético'!A:I,5,FALSE)</f>
        <v>MES</v>
      </c>
      <c r="O39" s="82"/>
    </row>
    <row r="40" spans="1:15" x14ac:dyDescent="0.2">
      <c r="B40" s="120"/>
      <c r="C40" s="92"/>
      <c r="D40" s="82"/>
      <c r="E40" s="82"/>
      <c r="F40" s="82"/>
      <c r="G40" s="82"/>
      <c r="H40" s="82"/>
      <c r="I40" s="82"/>
      <c r="J40" s="82"/>
      <c r="K40" s="82"/>
      <c r="L40" s="82"/>
      <c r="M40" s="94"/>
      <c r="N40" s="113"/>
      <c r="O40" s="82"/>
    </row>
    <row r="41" spans="1:15" ht="15.6" customHeight="1" x14ac:dyDescent="0.2">
      <c r="B41" s="135" t="str">
        <f>'Orçamento Sintético'!A14</f>
        <v xml:space="preserve"> 3 </v>
      </c>
      <c r="C41" s="465" t="str">
        <f>VLOOKUP(B41,'Orçamento Sintético'!A:I,4,FALSE)</f>
        <v>TERRAPLANAGEM</v>
      </c>
      <c r="D41" s="465"/>
      <c r="E41" s="465"/>
      <c r="F41" s="465"/>
      <c r="G41" s="465"/>
      <c r="H41" s="465"/>
      <c r="I41" s="465"/>
      <c r="J41" s="465"/>
      <c r="K41" s="465"/>
      <c r="L41" s="465"/>
      <c r="M41" s="465"/>
      <c r="N41" s="466"/>
      <c r="O41" s="88"/>
    </row>
    <row r="42" spans="1:15" s="20" customFormat="1" ht="15.6" customHeight="1" x14ac:dyDescent="0.2">
      <c r="A42" s="2"/>
      <c r="B42" s="138"/>
      <c r="C42" s="122"/>
      <c r="D42" s="122"/>
      <c r="E42" s="122"/>
      <c r="F42" s="122"/>
      <c r="G42" s="122"/>
      <c r="H42" s="122"/>
      <c r="I42" s="122"/>
      <c r="J42" s="122"/>
      <c r="K42" s="122"/>
      <c r="L42" s="122"/>
      <c r="M42" s="122"/>
      <c r="N42" s="125"/>
      <c r="O42" s="88"/>
    </row>
    <row r="43" spans="1:15" s="86" customFormat="1" ht="30" customHeight="1" x14ac:dyDescent="0.2">
      <c r="A43" s="2"/>
      <c r="B43" s="121" t="str">
        <f>'Orçamento Sintético'!A15</f>
        <v xml:space="preserve"> 3.1 </v>
      </c>
      <c r="C43" s="461" t="str">
        <f>VLOOKUP(B43,'Orçamento Sintético'!A:I,4,FALSE)</f>
        <v>LEVANTAMENTO SECAO TRANSVERSAL C/NIVEL TERRENO NAO ACIDENTADO VEGETAÇÃO DENSA INCLUSIVE DESENHO ESC 1:200 EM PAPEL VEGETAL MILIMETRADO (MEDIDO P/M SECAO), INCLUSIVE NIVELADOR, AUXILIAR DE CALCULO TOPOGRAFICO E DESENHISTA.- SINAPI (73758/001)</v>
      </c>
      <c r="D43" s="461"/>
      <c r="E43" s="461"/>
      <c r="F43" s="461"/>
      <c r="G43" s="461"/>
      <c r="H43" s="461"/>
      <c r="I43" s="461"/>
      <c r="J43" s="461"/>
      <c r="K43" s="461"/>
      <c r="L43" s="461"/>
      <c r="M43" s="461"/>
      <c r="N43" s="461"/>
      <c r="O43" s="120"/>
    </row>
    <row r="44" spans="1:15" s="78" customFormat="1" ht="15.75" x14ac:dyDescent="0.2">
      <c r="A44" s="2"/>
      <c r="B44" s="100"/>
      <c r="C44" s="101" t="s">
        <v>1144</v>
      </c>
      <c r="D44" s="102"/>
      <c r="E44" s="102"/>
      <c r="F44" s="102"/>
      <c r="G44" s="102"/>
      <c r="H44" s="102"/>
      <c r="I44" s="102"/>
      <c r="J44" s="102"/>
      <c r="K44" s="152" t="s">
        <v>1173</v>
      </c>
      <c r="L44" s="102"/>
      <c r="M44" s="102"/>
      <c r="N44" s="103"/>
      <c r="O44" s="89"/>
    </row>
    <row r="45" spans="1:15" x14ac:dyDescent="0.2">
      <c r="B45" s="120"/>
      <c r="C45" s="92"/>
      <c r="D45" s="82"/>
      <c r="E45" s="82"/>
      <c r="F45" s="82"/>
      <c r="G45" s="82"/>
      <c r="H45" s="82"/>
      <c r="I45" s="82"/>
      <c r="J45" s="82"/>
      <c r="K45" s="82"/>
      <c r="L45" s="90" t="s">
        <v>1250</v>
      </c>
      <c r="M45" s="94">
        <f>SUM(L46:L52)</f>
        <v>1081.67</v>
      </c>
      <c r="N45" s="104"/>
      <c r="O45" s="82"/>
    </row>
    <row r="46" spans="1:15" x14ac:dyDescent="0.2">
      <c r="B46" s="120"/>
      <c r="C46" s="92"/>
      <c r="D46" s="82"/>
      <c r="E46" s="82"/>
      <c r="F46" s="82"/>
      <c r="G46" s="82"/>
      <c r="H46" s="82"/>
      <c r="I46" s="82"/>
      <c r="J46" s="82"/>
      <c r="K46" s="82" t="s">
        <v>1128</v>
      </c>
      <c r="L46" s="90">
        <v>258.82</v>
      </c>
      <c r="M46" s="94"/>
      <c r="N46" s="104"/>
      <c r="O46" s="82"/>
    </row>
    <row r="47" spans="1:15" x14ac:dyDescent="0.2">
      <c r="B47" s="120"/>
      <c r="C47" s="92"/>
      <c r="D47" s="82"/>
      <c r="E47" s="82"/>
      <c r="F47" s="82"/>
      <c r="G47" s="82"/>
      <c r="H47" s="82"/>
      <c r="I47" s="82"/>
      <c r="J47" s="82"/>
      <c r="K47" s="82" t="s">
        <v>1129</v>
      </c>
      <c r="L47" s="90">
        <v>41.15</v>
      </c>
      <c r="M47" s="94"/>
      <c r="N47" s="104"/>
      <c r="O47" s="82"/>
    </row>
    <row r="48" spans="1:15" x14ac:dyDescent="0.2">
      <c r="B48" s="120"/>
      <c r="C48" s="92"/>
      <c r="D48" s="105"/>
      <c r="E48" s="105"/>
      <c r="F48" s="105"/>
      <c r="G48" s="82"/>
      <c r="H48" s="82"/>
      <c r="I48" s="82"/>
      <c r="J48" s="82"/>
      <c r="K48" s="82" t="s">
        <v>1130</v>
      </c>
      <c r="L48" s="90">
        <v>335.48</v>
      </c>
      <c r="M48" s="94"/>
      <c r="N48" s="104"/>
      <c r="O48" s="82"/>
    </row>
    <row r="49" spans="2:15" x14ac:dyDescent="0.2">
      <c r="B49" s="120"/>
      <c r="C49" s="92"/>
      <c r="D49" s="105"/>
      <c r="E49" s="105"/>
      <c r="F49" s="105"/>
      <c r="G49" s="82"/>
      <c r="H49" s="82"/>
      <c r="I49" s="82"/>
      <c r="J49" s="82"/>
      <c r="K49" s="82" t="s">
        <v>1131</v>
      </c>
      <c r="L49" s="90">
        <v>133.65</v>
      </c>
      <c r="M49" s="94"/>
      <c r="N49" s="104"/>
      <c r="O49" s="82"/>
    </row>
    <row r="50" spans="2:15" x14ac:dyDescent="0.2">
      <c r="B50" s="120"/>
      <c r="C50" s="92"/>
      <c r="D50" s="105"/>
      <c r="E50" s="105"/>
      <c r="F50" s="105"/>
      <c r="G50" s="82"/>
      <c r="H50" s="82"/>
      <c r="I50" s="82"/>
      <c r="J50" s="82"/>
      <c r="K50" s="82" t="s">
        <v>1132</v>
      </c>
      <c r="L50" s="90">
        <v>34.85</v>
      </c>
      <c r="M50" s="94"/>
      <c r="N50" s="104"/>
      <c r="O50" s="82"/>
    </row>
    <row r="51" spans="2:15" x14ac:dyDescent="0.2">
      <c r="B51" s="120"/>
      <c r="C51" s="92"/>
      <c r="D51" s="105"/>
      <c r="E51" s="105"/>
      <c r="F51" s="105"/>
      <c r="G51" s="82"/>
      <c r="H51" s="82"/>
      <c r="I51" s="82"/>
      <c r="J51" s="82"/>
      <c r="K51" s="82" t="s">
        <v>1133</v>
      </c>
      <c r="L51" s="90">
        <v>130.32</v>
      </c>
      <c r="M51" s="94"/>
      <c r="N51" s="104"/>
      <c r="O51" s="82"/>
    </row>
    <row r="52" spans="2:15" x14ac:dyDescent="0.2">
      <c r="B52" s="120"/>
      <c r="C52" s="92"/>
      <c r="D52" s="82"/>
      <c r="E52" s="82"/>
      <c r="F52" s="82"/>
      <c r="G52" s="82"/>
      <c r="H52" s="82"/>
      <c r="I52" s="82"/>
      <c r="J52" s="82"/>
      <c r="K52" s="82" t="s">
        <v>1134</v>
      </c>
      <c r="L52" s="90">
        <v>147.4</v>
      </c>
      <c r="M52" s="94"/>
      <c r="N52" s="104"/>
      <c r="O52" s="82"/>
    </row>
    <row r="53" spans="2:15" x14ac:dyDescent="0.2">
      <c r="B53" s="120"/>
      <c r="C53" s="92"/>
      <c r="D53" s="82"/>
      <c r="E53" s="82"/>
      <c r="F53" s="82"/>
      <c r="G53" s="82"/>
      <c r="H53" s="82"/>
      <c r="I53" s="82"/>
      <c r="J53" s="82"/>
      <c r="K53" s="82"/>
      <c r="L53" s="90"/>
      <c r="M53" s="94"/>
      <c r="N53" s="104"/>
      <c r="O53" s="82"/>
    </row>
    <row r="54" spans="2:15" x14ac:dyDescent="0.2">
      <c r="B54" s="120"/>
      <c r="C54" s="92"/>
      <c r="D54" s="82"/>
      <c r="E54" s="82"/>
      <c r="F54" s="82"/>
      <c r="G54" s="82"/>
      <c r="H54" s="82"/>
      <c r="I54" s="82"/>
      <c r="J54" s="82"/>
      <c r="K54" s="82"/>
      <c r="L54" s="90" t="s">
        <v>1251</v>
      </c>
      <c r="M54" s="94">
        <f>SUM(L55:L57)</f>
        <v>334.97</v>
      </c>
      <c r="N54" s="104"/>
      <c r="O54" s="82"/>
    </row>
    <row r="55" spans="2:15" x14ac:dyDescent="0.2">
      <c r="B55" s="120"/>
      <c r="C55" s="92"/>
      <c r="D55" s="82"/>
      <c r="E55" s="82"/>
      <c r="F55" s="82"/>
      <c r="G55" s="82"/>
      <c r="H55" s="82"/>
      <c r="I55" s="82"/>
      <c r="J55" s="82"/>
      <c r="K55" s="82" t="s">
        <v>1142</v>
      </c>
      <c r="L55" s="91">
        <v>142.09</v>
      </c>
      <c r="M55" s="94"/>
      <c r="N55" s="104"/>
      <c r="O55" s="82"/>
    </row>
    <row r="56" spans="2:15" x14ac:dyDescent="0.2">
      <c r="B56" s="120"/>
      <c r="C56" s="92"/>
      <c r="D56" s="82"/>
      <c r="E56" s="82"/>
      <c r="F56" s="82"/>
      <c r="G56" s="82"/>
      <c r="H56" s="82"/>
      <c r="I56" s="82"/>
      <c r="J56" s="82"/>
      <c r="K56" s="82" t="s">
        <v>1135</v>
      </c>
      <c r="L56" s="91">
        <v>98.88</v>
      </c>
      <c r="M56" s="94"/>
      <c r="N56" s="104"/>
      <c r="O56" s="82"/>
    </row>
    <row r="57" spans="2:15" x14ac:dyDescent="0.2">
      <c r="B57" s="120"/>
      <c r="C57" s="92"/>
      <c r="D57" s="82"/>
      <c r="E57" s="82"/>
      <c r="F57" s="82"/>
      <c r="G57" s="82"/>
      <c r="H57" s="82"/>
      <c r="I57" s="82"/>
      <c r="J57" s="82"/>
      <c r="K57" s="82" t="s">
        <v>1143</v>
      </c>
      <c r="L57" s="91">
        <v>94</v>
      </c>
      <c r="M57" s="94"/>
      <c r="N57" s="104"/>
      <c r="O57" s="82"/>
    </row>
    <row r="58" spans="2:15" x14ac:dyDescent="0.2">
      <c r="B58" s="120"/>
      <c r="C58" s="92"/>
      <c r="D58" s="82"/>
      <c r="E58" s="82"/>
      <c r="F58" s="82"/>
      <c r="G58" s="82"/>
      <c r="H58" s="82"/>
      <c r="I58" s="82"/>
      <c r="J58" s="82"/>
      <c r="K58" s="82"/>
      <c r="L58" s="91"/>
      <c r="M58" s="94"/>
      <c r="N58" s="104"/>
      <c r="O58" s="82"/>
    </row>
    <row r="59" spans="2:15" x14ac:dyDescent="0.2">
      <c r="B59" s="120"/>
      <c r="C59" s="92"/>
      <c r="D59" s="82"/>
      <c r="E59" s="82"/>
      <c r="F59" s="82"/>
      <c r="G59" s="82"/>
      <c r="H59" s="82"/>
      <c r="I59" s="82"/>
      <c r="J59" s="82"/>
      <c r="K59" s="82"/>
      <c r="L59" s="90" t="s">
        <v>1252</v>
      </c>
      <c r="M59" s="94">
        <f>SUM(L60:L66)</f>
        <v>1680.8</v>
      </c>
      <c r="N59" s="104"/>
      <c r="O59" s="82"/>
    </row>
    <row r="60" spans="2:15" x14ac:dyDescent="0.2">
      <c r="B60" s="120"/>
      <c r="C60" s="92"/>
      <c r="D60" s="82"/>
      <c r="E60" s="82"/>
      <c r="F60" s="82"/>
      <c r="G60" s="82"/>
      <c r="H60" s="82"/>
      <c r="I60" s="82"/>
      <c r="J60" s="82"/>
      <c r="K60" s="82" t="s">
        <v>1135</v>
      </c>
      <c r="L60" s="91">
        <v>169.56</v>
      </c>
      <c r="M60" s="94"/>
      <c r="N60" s="104"/>
      <c r="O60" s="82"/>
    </row>
    <row r="61" spans="2:15" x14ac:dyDescent="0.2">
      <c r="B61" s="120"/>
      <c r="C61" s="92"/>
      <c r="D61" s="82"/>
      <c r="E61" s="82"/>
      <c r="F61" s="82"/>
      <c r="G61" s="82"/>
      <c r="H61" s="82"/>
      <c r="I61" s="82"/>
      <c r="J61" s="82"/>
      <c r="K61" s="82" t="s">
        <v>1136</v>
      </c>
      <c r="L61" s="91">
        <v>145.5</v>
      </c>
      <c r="M61" s="94"/>
      <c r="N61" s="104"/>
      <c r="O61" s="82"/>
    </row>
    <row r="62" spans="2:15" x14ac:dyDescent="0.2">
      <c r="B62" s="120"/>
      <c r="C62" s="92"/>
      <c r="D62" s="82"/>
      <c r="E62" s="82"/>
      <c r="F62" s="82"/>
      <c r="G62" s="82"/>
      <c r="H62" s="82"/>
      <c r="I62" s="82"/>
      <c r="J62" s="82"/>
      <c r="K62" s="82" t="s">
        <v>1137</v>
      </c>
      <c r="L62" s="91">
        <v>122.16</v>
      </c>
      <c r="M62" s="94"/>
      <c r="N62" s="104"/>
      <c r="O62" s="82"/>
    </row>
    <row r="63" spans="2:15" x14ac:dyDescent="0.2">
      <c r="B63" s="120"/>
      <c r="C63" s="92"/>
      <c r="D63" s="82"/>
      <c r="E63" s="82"/>
      <c r="F63" s="82"/>
      <c r="G63" s="82"/>
      <c r="H63" s="82"/>
      <c r="I63" s="82"/>
      <c r="J63" s="82"/>
      <c r="K63" s="82" t="s">
        <v>1141</v>
      </c>
      <c r="L63" s="91">
        <v>121</v>
      </c>
      <c r="M63" s="94"/>
      <c r="N63" s="104"/>
      <c r="O63" s="82"/>
    </row>
    <row r="64" spans="2:15" x14ac:dyDescent="0.2">
      <c r="B64" s="120"/>
      <c r="C64" s="92"/>
      <c r="D64" s="82"/>
      <c r="E64" s="82"/>
      <c r="F64" s="82"/>
      <c r="G64" s="82"/>
      <c r="H64" s="82"/>
      <c r="I64" s="82"/>
      <c r="J64" s="82"/>
      <c r="K64" s="82" t="s">
        <v>1138</v>
      </c>
      <c r="L64" s="91">
        <v>335.1</v>
      </c>
      <c r="M64" s="94"/>
      <c r="N64" s="104"/>
      <c r="O64" s="82"/>
    </row>
    <row r="65" spans="1:15" x14ac:dyDescent="0.2">
      <c r="B65" s="120"/>
      <c r="C65" s="92"/>
      <c r="D65" s="82"/>
      <c r="E65" s="82"/>
      <c r="F65" s="82"/>
      <c r="G65" s="82"/>
      <c r="H65" s="82"/>
      <c r="I65" s="82"/>
      <c r="J65" s="82"/>
      <c r="K65" s="82" t="s">
        <v>1139</v>
      </c>
      <c r="L65" s="91">
        <v>340.58</v>
      </c>
      <c r="M65" s="94"/>
      <c r="N65" s="104"/>
      <c r="O65" s="82"/>
    </row>
    <row r="66" spans="1:15" x14ac:dyDescent="0.2">
      <c r="B66" s="120"/>
      <c r="C66" s="92"/>
      <c r="D66" s="82"/>
      <c r="E66" s="82"/>
      <c r="F66" s="82"/>
      <c r="G66" s="82"/>
      <c r="H66" s="82"/>
      <c r="I66" s="82"/>
      <c r="J66" s="82"/>
      <c r="K66" s="82" t="s">
        <v>1140</v>
      </c>
      <c r="L66" s="91">
        <v>446.9</v>
      </c>
      <c r="M66" s="94"/>
      <c r="N66" s="104"/>
      <c r="O66" s="82"/>
    </row>
    <row r="67" spans="1:15" x14ac:dyDescent="0.2">
      <c r="B67" s="120"/>
      <c r="C67" s="92"/>
      <c r="D67" s="144"/>
      <c r="E67" s="144"/>
      <c r="F67" s="144"/>
      <c r="G67" s="144"/>
      <c r="H67" s="144"/>
      <c r="I67" s="144"/>
      <c r="J67" s="144"/>
      <c r="K67" s="144"/>
      <c r="L67" s="91"/>
      <c r="M67" s="94"/>
      <c r="N67" s="104"/>
      <c r="O67" s="144"/>
    </row>
    <row r="68" spans="1:15" ht="15.75" x14ac:dyDescent="0.25">
      <c r="B68" s="120"/>
      <c r="C68" s="92"/>
      <c r="D68" s="82"/>
      <c r="E68" s="82"/>
      <c r="F68" s="82"/>
      <c r="G68" s="82"/>
      <c r="H68" s="82"/>
      <c r="I68" s="82"/>
      <c r="J68" s="82"/>
      <c r="K68" s="82"/>
      <c r="L68" s="95" t="s">
        <v>1174</v>
      </c>
      <c r="M68" s="96">
        <f>SUM(M45:M66)</f>
        <v>3097.44</v>
      </c>
      <c r="N68" s="97" t="s">
        <v>61</v>
      </c>
      <c r="O68" s="82"/>
    </row>
    <row r="69" spans="1:15" ht="15.75" x14ac:dyDescent="0.25">
      <c r="B69" s="120"/>
      <c r="C69" s="92"/>
      <c r="D69" s="144"/>
      <c r="E69" s="144"/>
      <c r="F69" s="144"/>
      <c r="G69" s="144"/>
      <c r="H69" s="144"/>
      <c r="I69" s="144"/>
      <c r="J69" s="144"/>
      <c r="K69" s="144"/>
      <c r="L69" s="95" t="s">
        <v>1175</v>
      </c>
      <c r="M69" s="96">
        <f>VLOOKUP(B43,'Planilha de Readequação'!A:H,6,FALSE)</f>
        <v>7231.02</v>
      </c>
      <c r="N69" s="97" t="s">
        <v>61</v>
      </c>
      <c r="O69" s="144"/>
    </row>
    <row r="70" spans="1:15" ht="15.75" x14ac:dyDescent="0.25">
      <c r="B70" s="120"/>
      <c r="C70" s="92"/>
      <c r="D70" s="82"/>
      <c r="E70" s="82"/>
      <c r="F70" s="82"/>
      <c r="G70" s="82"/>
      <c r="H70" s="82"/>
      <c r="I70" s="82"/>
      <c r="J70" s="82"/>
      <c r="K70" s="82"/>
      <c r="L70" s="95" t="s">
        <v>1249</v>
      </c>
      <c r="M70" s="96">
        <f>M69-M68</f>
        <v>4133.58</v>
      </c>
      <c r="N70" s="97" t="s">
        <v>61</v>
      </c>
      <c r="O70" s="82"/>
    </row>
    <row r="71" spans="1:15" ht="15.75" x14ac:dyDescent="0.25">
      <c r="B71" s="120"/>
      <c r="C71" s="92"/>
      <c r="D71" s="144"/>
      <c r="E71" s="144"/>
      <c r="F71" s="144"/>
      <c r="G71" s="144"/>
      <c r="H71" s="144"/>
      <c r="I71" s="144"/>
      <c r="J71" s="144"/>
      <c r="K71" s="144"/>
      <c r="L71" s="95"/>
      <c r="M71" s="94"/>
      <c r="N71" s="153"/>
      <c r="O71" s="144"/>
    </row>
    <row r="72" spans="1:15" s="86" customFormat="1" ht="30" customHeight="1" x14ac:dyDescent="0.2">
      <c r="A72" s="2"/>
      <c r="B72" s="121" t="str">
        <f>'Orçamento Sintético'!A16</f>
        <v xml:space="preserve"> 3.2 </v>
      </c>
      <c r="C72" s="461" t="str">
        <f>VLOOKUP(B72,'Orçamento Sintético'!A:I,4,FALSE)</f>
        <v>ESCAVACAO E CARGA MATERIAL 1A CATEGORIA, UTILIZANDO TRATOR DE ESTEIRAS DE 110 A 160HP COM LAMINA, PESO OPERACIONAL * 13T  E PA CARREGADEIRA COM 170 HP. - SINAPI (74151/001)</v>
      </c>
      <c r="D72" s="461"/>
      <c r="E72" s="461"/>
      <c r="F72" s="461"/>
      <c r="G72" s="461"/>
      <c r="H72" s="461"/>
      <c r="I72" s="461"/>
      <c r="J72" s="461"/>
      <c r="K72" s="461"/>
      <c r="L72" s="461"/>
      <c r="M72" s="461"/>
      <c r="N72" s="461"/>
      <c r="O72" s="120"/>
    </row>
    <row r="73" spans="1:15" ht="15.75" x14ac:dyDescent="0.2">
      <c r="B73" s="120"/>
      <c r="C73" s="101" t="s">
        <v>1144</v>
      </c>
      <c r="D73" s="82"/>
      <c r="E73" s="82"/>
      <c r="F73" s="82"/>
      <c r="G73" s="82"/>
      <c r="H73" s="82"/>
      <c r="I73" s="82"/>
      <c r="J73" s="82"/>
      <c r="K73" s="82"/>
      <c r="L73" s="82"/>
      <c r="M73" s="94"/>
      <c r="N73" s="113"/>
      <c r="O73" s="82"/>
    </row>
    <row r="74" spans="1:15" x14ac:dyDescent="0.2">
      <c r="B74" s="120"/>
      <c r="C74" s="92"/>
      <c r="D74" s="82"/>
      <c r="E74" s="82"/>
      <c r="F74" s="82"/>
      <c r="G74" s="82"/>
      <c r="H74" s="82"/>
      <c r="I74" s="82"/>
      <c r="J74" s="82"/>
      <c r="K74" s="82"/>
      <c r="L74" s="90" t="s">
        <v>1250</v>
      </c>
      <c r="M74" s="94">
        <f>SUM(L75:L81)</f>
        <v>1349.4</v>
      </c>
      <c r="N74" s="113"/>
      <c r="O74" s="82"/>
    </row>
    <row r="75" spans="1:15" x14ac:dyDescent="0.2">
      <c r="B75" s="120"/>
      <c r="C75" s="92"/>
      <c r="D75" s="82"/>
      <c r="E75" s="82"/>
      <c r="F75" s="82"/>
      <c r="G75" s="82"/>
      <c r="H75" s="82"/>
      <c r="I75" s="82"/>
      <c r="J75" s="82"/>
      <c r="K75" s="82" t="s">
        <v>1128</v>
      </c>
      <c r="L75" s="90">
        <v>421.41</v>
      </c>
      <c r="M75" s="94"/>
      <c r="N75" s="113"/>
      <c r="O75" s="90"/>
    </row>
    <row r="76" spans="1:15" x14ac:dyDescent="0.2">
      <c r="B76" s="120"/>
      <c r="C76" s="92"/>
      <c r="D76" s="82"/>
      <c r="E76" s="82"/>
      <c r="F76" s="82"/>
      <c r="G76" s="82"/>
      <c r="H76" s="82"/>
      <c r="I76" s="82"/>
      <c r="J76" s="82"/>
      <c r="K76" s="82" t="s">
        <v>1129</v>
      </c>
      <c r="L76" s="106">
        <v>49.01</v>
      </c>
      <c r="M76" s="94"/>
      <c r="N76" s="113"/>
      <c r="O76" s="90"/>
    </row>
    <row r="77" spans="1:15" x14ac:dyDescent="0.2">
      <c r="B77" s="120"/>
      <c r="C77" s="92"/>
      <c r="D77" s="82"/>
      <c r="E77" s="82"/>
      <c r="F77" s="82"/>
      <c r="G77" s="82"/>
      <c r="H77" s="82"/>
      <c r="I77" s="82"/>
      <c r="J77" s="82"/>
      <c r="K77" s="82" t="s">
        <v>1130</v>
      </c>
      <c r="L77" s="106">
        <v>460.43</v>
      </c>
      <c r="M77" s="94"/>
      <c r="N77" s="113"/>
      <c r="O77" s="90"/>
    </row>
    <row r="78" spans="1:15" x14ac:dyDescent="0.2">
      <c r="B78" s="120"/>
      <c r="C78" s="92"/>
      <c r="D78" s="82"/>
      <c r="E78" s="82"/>
      <c r="F78" s="82"/>
      <c r="G78" s="82"/>
      <c r="H78" s="82"/>
      <c r="I78" s="82"/>
      <c r="J78" s="82"/>
      <c r="K78" s="82" t="s">
        <v>1131</v>
      </c>
      <c r="L78" s="106">
        <v>154.61000000000001</v>
      </c>
      <c r="M78" s="94"/>
      <c r="N78" s="113"/>
      <c r="O78" s="90"/>
    </row>
    <row r="79" spans="1:15" x14ac:dyDescent="0.2">
      <c r="B79" s="120"/>
      <c r="C79" s="92"/>
      <c r="D79" s="82"/>
      <c r="E79" s="82"/>
      <c r="F79" s="82"/>
      <c r="G79" s="82"/>
      <c r="H79" s="82"/>
      <c r="I79" s="82"/>
      <c r="J79" s="82"/>
      <c r="K79" s="82" t="s">
        <v>1132</v>
      </c>
      <c r="L79" s="106">
        <v>24.75</v>
      </c>
      <c r="M79" s="94"/>
      <c r="N79" s="113"/>
      <c r="O79" s="90"/>
    </row>
    <row r="80" spans="1:15" x14ac:dyDescent="0.2">
      <c r="B80" s="120"/>
      <c r="C80" s="92"/>
      <c r="D80" s="82"/>
      <c r="E80" s="82"/>
      <c r="F80" s="82"/>
      <c r="G80" s="82"/>
      <c r="H80" s="82"/>
      <c r="I80" s="82"/>
      <c r="J80" s="82"/>
      <c r="K80" s="82" t="s">
        <v>1133</v>
      </c>
      <c r="L80" s="106">
        <v>96.23</v>
      </c>
      <c r="M80" s="94"/>
      <c r="N80" s="113"/>
      <c r="O80" s="90"/>
    </row>
    <row r="81" spans="2:15" x14ac:dyDescent="0.2">
      <c r="B81" s="120"/>
      <c r="C81" s="92"/>
      <c r="D81" s="82"/>
      <c r="E81" s="82"/>
      <c r="F81" s="82"/>
      <c r="G81" s="82"/>
      <c r="H81" s="82"/>
      <c r="I81" s="82"/>
      <c r="J81" s="82"/>
      <c r="K81" s="82" t="s">
        <v>1134</v>
      </c>
      <c r="L81" s="106">
        <v>142.96</v>
      </c>
      <c r="M81" s="94"/>
      <c r="N81" s="113"/>
      <c r="O81" s="90"/>
    </row>
    <row r="82" spans="2:15" x14ac:dyDescent="0.2">
      <c r="B82" s="120"/>
      <c r="C82" s="92"/>
      <c r="D82" s="82"/>
      <c r="E82" s="82"/>
      <c r="F82" s="82"/>
      <c r="G82" s="82"/>
      <c r="H82" s="82"/>
      <c r="I82" s="82"/>
      <c r="J82" s="82"/>
      <c r="K82" s="82"/>
      <c r="L82" s="90"/>
      <c r="M82" s="94"/>
      <c r="N82" s="113"/>
      <c r="O82" s="82"/>
    </row>
    <row r="83" spans="2:15" x14ac:dyDescent="0.2">
      <c r="B83" s="120"/>
      <c r="C83" s="92"/>
      <c r="D83" s="82"/>
      <c r="E83" s="82"/>
      <c r="F83" s="82"/>
      <c r="G83" s="82"/>
      <c r="H83" s="82"/>
      <c r="I83" s="82"/>
      <c r="J83" s="82"/>
      <c r="K83" s="82"/>
      <c r="L83" s="90" t="s">
        <v>1251</v>
      </c>
      <c r="M83" s="94">
        <f>SUM(L84:L86)</f>
        <v>558.22</v>
      </c>
      <c r="N83" s="113"/>
      <c r="O83" s="82"/>
    </row>
    <row r="84" spans="2:15" x14ac:dyDescent="0.2">
      <c r="B84" s="120"/>
      <c r="C84" s="92"/>
      <c r="D84" s="82"/>
      <c r="E84" s="82"/>
      <c r="F84" s="82"/>
      <c r="G84" s="82"/>
      <c r="H84" s="82"/>
      <c r="I84" s="82"/>
      <c r="J84" s="82"/>
      <c r="K84" s="82" t="s">
        <v>1142</v>
      </c>
      <c r="L84" s="91">
        <v>195.9</v>
      </c>
      <c r="M84" s="94"/>
      <c r="N84" s="113"/>
      <c r="O84" s="91"/>
    </row>
    <row r="85" spans="2:15" x14ac:dyDescent="0.2">
      <c r="B85" s="120"/>
      <c r="C85" s="92"/>
      <c r="D85" s="82"/>
      <c r="E85" s="82"/>
      <c r="F85" s="82"/>
      <c r="G85" s="82"/>
      <c r="H85" s="82"/>
      <c r="I85" s="82"/>
      <c r="J85" s="82"/>
      <c r="K85" s="82" t="s">
        <v>1135</v>
      </c>
      <c r="L85" s="91">
        <v>238.83</v>
      </c>
      <c r="M85" s="94"/>
      <c r="N85" s="113"/>
      <c r="O85" s="91"/>
    </row>
    <row r="86" spans="2:15" x14ac:dyDescent="0.2">
      <c r="B86" s="120"/>
      <c r="C86" s="92"/>
      <c r="D86" s="82"/>
      <c r="E86" s="82"/>
      <c r="F86" s="82"/>
      <c r="G86" s="82"/>
      <c r="H86" s="82"/>
      <c r="I86" s="82"/>
      <c r="J86" s="82"/>
      <c r="K86" s="82" t="s">
        <v>1143</v>
      </c>
      <c r="L86" s="91">
        <v>123.49</v>
      </c>
      <c r="M86" s="94"/>
      <c r="N86" s="113"/>
      <c r="O86" s="91"/>
    </row>
    <row r="87" spans="2:15" x14ac:dyDescent="0.2">
      <c r="B87" s="120"/>
      <c r="C87" s="92"/>
      <c r="D87" s="82"/>
      <c r="E87" s="82"/>
      <c r="F87" s="82"/>
      <c r="G87" s="82"/>
      <c r="H87" s="82"/>
      <c r="I87" s="82"/>
      <c r="J87" s="82"/>
      <c r="K87" s="82"/>
      <c r="L87" s="91"/>
      <c r="M87" s="94"/>
      <c r="N87" s="113"/>
      <c r="O87" s="82"/>
    </row>
    <row r="88" spans="2:15" x14ac:dyDescent="0.2">
      <c r="B88" s="120"/>
      <c r="C88" s="92"/>
      <c r="D88" s="82"/>
      <c r="E88" s="82"/>
      <c r="F88" s="82"/>
      <c r="G88" s="82"/>
      <c r="H88" s="82"/>
      <c r="I88" s="82"/>
      <c r="J88" s="82"/>
      <c r="K88" s="82"/>
      <c r="L88" s="90" t="s">
        <v>1252</v>
      </c>
      <c r="M88" s="94">
        <f>SUM(L89:L95)</f>
        <v>1399.38</v>
      </c>
      <c r="N88" s="113"/>
      <c r="O88" s="82"/>
    </row>
    <row r="89" spans="2:15" x14ac:dyDescent="0.2">
      <c r="B89" s="120"/>
      <c r="C89" s="92"/>
      <c r="D89" s="82"/>
      <c r="E89" s="82"/>
      <c r="F89" s="82"/>
      <c r="G89" s="82"/>
      <c r="H89" s="82"/>
      <c r="I89" s="82"/>
      <c r="J89" s="82"/>
      <c r="K89" s="82" t="s">
        <v>1135</v>
      </c>
      <c r="L89" s="91">
        <v>103.62</v>
      </c>
      <c r="M89" s="94"/>
      <c r="N89" s="113"/>
      <c r="O89" s="91"/>
    </row>
    <row r="90" spans="2:15" x14ac:dyDescent="0.2">
      <c r="B90" s="120"/>
      <c r="C90" s="92"/>
      <c r="D90" s="82"/>
      <c r="E90" s="82"/>
      <c r="F90" s="82"/>
      <c r="G90" s="82"/>
      <c r="H90" s="82"/>
      <c r="I90" s="82"/>
      <c r="J90" s="82"/>
      <c r="K90" s="82" t="s">
        <v>1136</v>
      </c>
      <c r="L90" s="91">
        <v>114.41</v>
      </c>
      <c r="M90" s="94"/>
      <c r="N90" s="113"/>
      <c r="O90" s="91"/>
    </row>
    <row r="91" spans="2:15" x14ac:dyDescent="0.2">
      <c r="B91" s="120"/>
      <c r="C91" s="92"/>
      <c r="D91" s="82"/>
      <c r="E91" s="82"/>
      <c r="F91" s="82"/>
      <c r="G91" s="82"/>
      <c r="H91" s="82"/>
      <c r="I91" s="82"/>
      <c r="J91" s="82"/>
      <c r="K91" s="82" t="s">
        <v>1137</v>
      </c>
      <c r="L91" s="91">
        <v>67.08</v>
      </c>
      <c r="M91" s="94"/>
      <c r="N91" s="113"/>
      <c r="O91" s="91"/>
    </row>
    <row r="92" spans="2:15" x14ac:dyDescent="0.2">
      <c r="B92" s="120"/>
      <c r="C92" s="92"/>
      <c r="D92" s="82"/>
      <c r="E92" s="82"/>
      <c r="F92" s="82"/>
      <c r="G92" s="82"/>
      <c r="H92" s="82"/>
      <c r="I92" s="82"/>
      <c r="J92" s="82"/>
      <c r="K92" s="82" t="s">
        <v>1141</v>
      </c>
      <c r="L92" s="91">
        <v>28.72</v>
      </c>
      <c r="M92" s="94"/>
      <c r="N92" s="113"/>
      <c r="O92" s="91"/>
    </row>
    <row r="93" spans="2:15" x14ac:dyDescent="0.2">
      <c r="B93" s="120"/>
      <c r="C93" s="92"/>
      <c r="D93" s="82"/>
      <c r="E93" s="82"/>
      <c r="F93" s="82"/>
      <c r="G93" s="82"/>
      <c r="H93" s="82"/>
      <c r="I93" s="82"/>
      <c r="J93" s="82"/>
      <c r="K93" s="82" t="s">
        <v>1138</v>
      </c>
      <c r="L93" s="91">
        <v>258.61</v>
      </c>
      <c r="M93" s="94"/>
      <c r="N93" s="113"/>
      <c r="O93" s="91"/>
    </row>
    <row r="94" spans="2:15" x14ac:dyDescent="0.2">
      <c r="B94" s="120"/>
      <c r="C94" s="92"/>
      <c r="D94" s="82"/>
      <c r="E94" s="82"/>
      <c r="F94" s="82"/>
      <c r="G94" s="82"/>
      <c r="H94" s="82"/>
      <c r="I94" s="82"/>
      <c r="J94" s="82"/>
      <c r="K94" s="82" t="s">
        <v>1139</v>
      </c>
      <c r="L94" s="91">
        <v>233.95</v>
      </c>
      <c r="M94" s="94"/>
      <c r="N94" s="113"/>
      <c r="O94" s="91"/>
    </row>
    <row r="95" spans="2:15" x14ac:dyDescent="0.2">
      <c r="B95" s="120"/>
      <c r="C95" s="92"/>
      <c r="D95" s="82"/>
      <c r="E95" s="82"/>
      <c r="F95" s="82"/>
      <c r="G95" s="82"/>
      <c r="H95" s="82"/>
      <c r="I95" s="82"/>
      <c r="J95" s="82"/>
      <c r="K95" s="82" t="s">
        <v>1140</v>
      </c>
      <c r="L95" s="91">
        <v>592.99</v>
      </c>
      <c r="M95" s="94"/>
      <c r="N95" s="113"/>
      <c r="O95" s="91"/>
    </row>
    <row r="96" spans="2:15" ht="15.75" x14ac:dyDescent="0.25">
      <c r="B96" s="120"/>
      <c r="C96" s="92"/>
      <c r="D96" s="82"/>
      <c r="E96" s="82"/>
      <c r="F96" s="82"/>
      <c r="G96" s="82"/>
      <c r="H96" s="82"/>
      <c r="I96" s="82"/>
      <c r="J96" s="82"/>
      <c r="K96" s="82"/>
      <c r="L96" s="95" t="s">
        <v>1174</v>
      </c>
      <c r="M96" s="96">
        <f>SUM(M74:M95)</f>
        <v>3307</v>
      </c>
      <c r="N96" s="97" t="str">
        <f>VLOOKUP(B72,'Orçamento Sintético'!A:I,5,FALSE)</f>
        <v>m³</v>
      </c>
      <c r="O96" s="82"/>
    </row>
    <row r="97" spans="1:16" ht="16.149999999999999" customHeight="1" x14ac:dyDescent="0.25">
      <c r="B97" s="120"/>
      <c r="C97" s="92"/>
      <c r="D97" s="82"/>
      <c r="E97" s="82"/>
      <c r="F97" s="82"/>
      <c r="G97" s="82"/>
      <c r="H97" s="82"/>
      <c r="I97" s="82"/>
      <c r="J97" s="82"/>
      <c r="K97" s="82"/>
      <c r="L97" s="95" t="s">
        <v>1175</v>
      </c>
      <c r="M97" s="96">
        <f>VLOOKUP(B72,'Planilha de Readequação'!A:H,6,FALSE)</f>
        <v>8382.9</v>
      </c>
      <c r="N97" s="97" t="s">
        <v>53</v>
      </c>
      <c r="O97" s="82"/>
    </row>
    <row r="98" spans="1:16" ht="16.149999999999999" customHeight="1" x14ac:dyDescent="0.25">
      <c r="B98" s="120"/>
      <c r="C98" s="92"/>
      <c r="D98" s="144"/>
      <c r="E98" s="144"/>
      <c r="F98" s="144"/>
      <c r="G98" s="144"/>
      <c r="H98" s="144"/>
      <c r="I98" s="144"/>
      <c r="J98" s="144"/>
      <c r="K98" s="144"/>
      <c r="L98" s="95" t="s">
        <v>1249</v>
      </c>
      <c r="M98" s="96">
        <f>M97-M96</f>
        <v>5075.8999999999996</v>
      </c>
      <c r="N98" s="97" t="s">
        <v>53</v>
      </c>
      <c r="O98" s="144"/>
    </row>
    <row r="99" spans="1:16" ht="16.149999999999999" customHeight="1" x14ac:dyDescent="0.2">
      <c r="B99" s="120"/>
      <c r="C99" s="92"/>
      <c r="D99" s="144"/>
      <c r="E99" s="144"/>
      <c r="F99" s="144"/>
      <c r="G99" s="144"/>
      <c r="H99" s="144"/>
      <c r="I99" s="144"/>
      <c r="J99" s="144"/>
      <c r="K99" s="144"/>
      <c r="L99" s="144"/>
      <c r="M99" s="94"/>
      <c r="N99" s="153"/>
      <c r="O99" s="144"/>
    </row>
    <row r="100" spans="1:16" s="86" customFormat="1" ht="30" customHeight="1" x14ac:dyDescent="0.2">
      <c r="A100" s="2"/>
      <c r="B100" s="121" t="str">
        <f>'Orçamento Sintético'!A17</f>
        <v xml:space="preserve"> 3.3 </v>
      </c>
      <c r="C100" s="461" t="str">
        <f>VLOOKUP(B100,'Orçamento Sintético'!A:I,4,FALSE)</f>
        <v>CARGA E DESCARGA MECANICA DE SOLO UTILIZANDO CAMINHAO BASCULANTE 6,0M3/16T E PA CARREGADEIRA SOBRE PNEUS 128 HP, CAPACIDADE DA CAÇAMBA 1,7 A 2,8 M3, PESO OPERACIONAL 11632 KG - SINAPI (74010/001) -</v>
      </c>
      <c r="D100" s="461"/>
      <c r="E100" s="461"/>
      <c r="F100" s="461"/>
      <c r="G100" s="461"/>
      <c r="H100" s="461"/>
      <c r="I100" s="461"/>
      <c r="J100" s="461"/>
      <c r="K100" s="461"/>
      <c r="L100" s="461"/>
      <c r="M100" s="461"/>
      <c r="N100" s="461"/>
      <c r="O100" s="120"/>
    </row>
    <row r="101" spans="1:16" ht="15.75" x14ac:dyDescent="0.2">
      <c r="B101" s="120"/>
      <c r="C101" s="101" t="s">
        <v>1144</v>
      </c>
      <c r="D101" s="82"/>
      <c r="E101" s="82"/>
      <c r="F101" s="82"/>
      <c r="G101" s="82"/>
      <c r="H101" s="82"/>
      <c r="I101" s="82"/>
      <c r="J101" s="82"/>
      <c r="K101" s="82"/>
      <c r="L101" s="82"/>
      <c r="M101" s="94"/>
      <c r="N101" s="113"/>
      <c r="O101" s="82"/>
    </row>
    <row r="102" spans="1:16" x14ac:dyDescent="0.2">
      <c r="B102" s="120"/>
      <c r="C102" s="92"/>
      <c r="D102" s="82"/>
      <c r="E102" s="82"/>
      <c r="F102" s="82"/>
      <c r="G102" s="82"/>
      <c r="H102" s="82"/>
      <c r="I102" s="82"/>
      <c r="J102" s="82"/>
      <c r="K102" s="82"/>
      <c r="L102" s="90" t="s">
        <v>1250</v>
      </c>
      <c r="M102" s="94">
        <f>SUM(L103:L109)</f>
        <v>663.62</v>
      </c>
      <c r="N102" s="113"/>
      <c r="O102" s="82"/>
    </row>
    <row r="103" spans="1:16" x14ac:dyDescent="0.2">
      <c r="B103" s="120"/>
      <c r="C103" s="92"/>
      <c r="D103" s="82"/>
      <c r="E103" s="82"/>
      <c r="F103" s="82"/>
      <c r="G103" s="82"/>
      <c r="H103" s="82"/>
      <c r="I103" s="82"/>
      <c r="J103" s="82"/>
      <c r="K103" s="82" t="s">
        <v>1128</v>
      </c>
      <c r="L103" s="90">
        <v>75.17</v>
      </c>
      <c r="M103" s="94"/>
      <c r="N103" s="113"/>
      <c r="O103" s="90"/>
      <c r="P103" s="75"/>
    </row>
    <row r="104" spans="1:16" x14ac:dyDescent="0.2">
      <c r="B104" s="120"/>
      <c r="C104" s="92"/>
      <c r="D104" s="82"/>
      <c r="E104" s="82"/>
      <c r="F104" s="82"/>
      <c r="G104" s="82"/>
      <c r="H104" s="82"/>
      <c r="I104" s="82"/>
      <c r="J104" s="82"/>
      <c r="K104" s="82" t="s">
        <v>1129</v>
      </c>
      <c r="L104" s="106">
        <v>55.32</v>
      </c>
      <c r="M104" s="94"/>
      <c r="N104" s="113"/>
      <c r="O104" s="90"/>
      <c r="P104" s="75"/>
    </row>
    <row r="105" spans="1:16" x14ac:dyDescent="0.2">
      <c r="B105" s="120"/>
      <c r="C105" s="92"/>
      <c r="D105" s="82"/>
      <c r="E105" s="82"/>
      <c r="F105" s="82"/>
      <c r="G105" s="82"/>
      <c r="H105" s="82"/>
      <c r="I105" s="82"/>
      <c r="J105" s="82"/>
      <c r="K105" s="82" t="s">
        <v>1130</v>
      </c>
      <c r="L105" s="106">
        <v>297.31</v>
      </c>
      <c r="M105" s="94"/>
      <c r="N105" s="113"/>
      <c r="O105" s="90"/>
      <c r="P105" s="75"/>
    </row>
    <row r="106" spans="1:16" x14ac:dyDescent="0.2">
      <c r="B106" s="120"/>
      <c r="C106" s="92"/>
      <c r="D106" s="82"/>
      <c r="E106" s="82"/>
      <c r="F106" s="82"/>
      <c r="G106" s="82"/>
      <c r="H106" s="82"/>
      <c r="I106" s="82"/>
      <c r="J106" s="82"/>
      <c r="K106" s="82" t="s">
        <v>1131</v>
      </c>
      <c r="L106" s="106">
        <v>56.77</v>
      </c>
      <c r="M106" s="94"/>
      <c r="N106" s="113"/>
      <c r="O106" s="90"/>
      <c r="P106" s="75"/>
    </row>
    <row r="107" spans="1:16" x14ac:dyDescent="0.2">
      <c r="B107" s="120"/>
      <c r="C107" s="92"/>
      <c r="D107" s="82"/>
      <c r="E107" s="82"/>
      <c r="F107" s="82"/>
      <c r="G107" s="82"/>
      <c r="H107" s="82"/>
      <c r="I107" s="82"/>
      <c r="J107" s="82"/>
      <c r="K107" s="82" t="s">
        <v>1132</v>
      </c>
      <c r="L107" s="106">
        <v>6.19</v>
      </c>
      <c r="M107" s="94"/>
      <c r="N107" s="113"/>
      <c r="O107" s="90"/>
      <c r="P107" s="75"/>
    </row>
    <row r="108" spans="1:16" x14ac:dyDescent="0.2">
      <c r="B108" s="120"/>
      <c r="C108" s="92"/>
      <c r="D108" s="82"/>
      <c r="E108" s="82"/>
      <c r="F108" s="82"/>
      <c r="G108" s="82"/>
      <c r="H108" s="82"/>
      <c r="I108" s="82"/>
      <c r="J108" s="82"/>
      <c r="K108" s="82" t="s">
        <v>1133</v>
      </c>
      <c r="L108" s="106">
        <v>70.930000000000007</v>
      </c>
      <c r="M108" s="94"/>
      <c r="N108" s="113"/>
      <c r="O108" s="90"/>
      <c r="P108" s="75"/>
    </row>
    <row r="109" spans="1:16" x14ac:dyDescent="0.2">
      <c r="B109" s="120"/>
      <c r="C109" s="92"/>
      <c r="D109" s="82"/>
      <c r="E109" s="82"/>
      <c r="F109" s="82"/>
      <c r="G109" s="82"/>
      <c r="H109" s="82"/>
      <c r="I109" s="82"/>
      <c r="J109" s="82"/>
      <c r="K109" s="82" t="s">
        <v>1134</v>
      </c>
      <c r="L109" s="106">
        <v>101.93</v>
      </c>
      <c r="M109" s="94"/>
      <c r="N109" s="113"/>
      <c r="O109" s="90"/>
      <c r="P109" s="75"/>
    </row>
    <row r="110" spans="1:16" x14ac:dyDescent="0.2">
      <c r="B110" s="120"/>
      <c r="C110" s="92"/>
      <c r="D110" s="82"/>
      <c r="E110" s="82"/>
      <c r="F110" s="82"/>
      <c r="G110" s="82"/>
      <c r="H110" s="82"/>
      <c r="I110" s="82"/>
      <c r="J110" s="82"/>
      <c r="K110" s="82"/>
      <c r="L110" s="90"/>
      <c r="M110" s="94"/>
      <c r="N110" s="113"/>
      <c r="O110" s="82"/>
      <c r="P110" s="75"/>
    </row>
    <row r="111" spans="1:16" x14ac:dyDescent="0.2">
      <c r="B111" s="120"/>
      <c r="C111" s="92"/>
      <c r="D111" s="82"/>
      <c r="E111" s="82"/>
      <c r="F111" s="82"/>
      <c r="G111" s="82"/>
      <c r="H111" s="82"/>
      <c r="I111" s="82"/>
      <c r="J111" s="82"/>
      <c r="K111" s="82"/>
      <c r="L111" s="90" t="s">
        <v>1251</v>
      </c>
      <c r="M111" s="94">
        <f>SUM(L112:L114)</f>
        <v>176.85</v>
      </c>
      <c r="N111" s="113"/>
      <c r="O111" s="82"/>
      <c r="P111" s="75"/>
    </row>
    <row r="112" spans="1:16" x14ac:dyDescent="0.2">
      <c r="B112" s="120"/>
      <c r="C112" s="92"/>
      <c r="D112" s="82"/>
      <c r="E112" s="82"/>
      <c r="F112" s="82"/>
      <c r="G112" s="82"/>
      <c r="H112" s="82"/>
      <c r="I112" s="82"/>
      <c r="J112" s="82"/>
      <c r="K112" s="82" t="s">
        <v>1142</v>
      </c>
      <c r="L112" s="91">
        <v>130.66</v>
      </c>
      <c r="M112" s="94"/>
      <c r="N112" s="113"/>
      <c r="O112" s="91"/>
      <c r="P112" s="83"/>
    </row>
    <row r="113" spans="2:16" x14ac:dyDescent="0.2">
      <c r="B113" s="120"/>
      <c r="C113" s="92"/>
      <c r="D113" s="82"/>
      <c r="E113" s="82"/>
      <c r="F113" s="82"/>
      <c r="G113" s="82"/>
      <c r="H113" s="82"/>
      <c r="I113" s="82"/>
      <c r="J113" s="82"/>
      <c r="K113" s="82" t="s">
        <v>1135</v>
      </c>
      <c r="L113" s="91">
        <v>22.25</v>
      </c>
      <c r="M113" s="94"/>
      <c r="N113" s="113"/>
      <c r="O113" s="91"/>
      <c r="P113" s="83"/>
    </row>
    <row r="114" spans="2:16" x14ac:dyDescent="0.2">
      <c r="B114" s="120"/>
      <c r="C114" s="92"/>
      <c r="D114" s="82"/>
      <c r="E114" s="82"/>
      <c r="F114" s="82"/>
      <c r="G114" s="82"/>
      <c r="H114" s="82"/>
      <c r="I114" s="82"/>
      <c r="J114" s="82"/>
      <c r="K114" s="82" t="s">
        <v>1143</v>
      </c>
      <c r="L114" s="91">
        <v>23.94</v>
      </c>
      <c r="M114" s="94"/>
      <c r="N114" s="113"/>
      <c r="O114" s="91"/>
      <c r="P114" s="83"/>
    </row>
    <row r="115" spans="2:16" x14ac:dyDescent="0.2">
      <c r="B115" s="120"/>
      <c r="C115" s="92"/>
      <c r="D115" s="82"/>
      <c r="E115" s="82"/>
      <c r="F115" s="82"/>
      <c r="G115" s="82"/>
      <c r="H115" s="82"/>
      <c r="I115" s="82"/>
      <c r="J115" s="82"/>
      <c r="K115" s="82"/>
      <c r="L115" s="91"/>
      <c r="M115" s="94"/>
      <c r="N115" s="113"/>
      <c r="O115" s="82"/>
      <c r="P115" s="83"/>
    </row>
    <row r="116" spans="2:16" x14ac:dyDescent="0.2">
      <c r="B116" s="120"/>
      <c r="C116" s="92"/>
      <c r="D116" s="82"/>
      <c r="E116" s="82"/>
      <c r="F116" s="82"/>
      <c r="G116" s="82"/>
      <c r="H116" s="82"/>
      <c r="I116" s="82"/>
      <c r="J116" s="82"/>
      <c r="K116" s="82"/>
      <c r="L116" s="90" t="s">
        <v>1252</v>
      </c>
      <c r="M116" s="94">
        <f>SUM(L117:L123)</f>
        <v>1419.69</v>
      </c>
      <c r="N116" s="113"/>
      <c r="O116" s="82"/>
      <c r="P116" s="75"/>
    </row>
    <row r="117" spans="2:16" x14ac:dyDescent="0.2">
      <c r="B117" s="120"/>
      <c r="C117" s="92"/>
      <c r="D117" s="82"/>
      <c r="E117" s="82"/>
      <c r="F117" s="82"/>
      <c r="G117" s="82"/>
      <c r="H117" s="82"/>
      <c r="I117" s="82"/>
      <c r="J117" s="82"/>
      <c r="K117" s="82" t="s">
        <v>1135</v>
      </c>
      <c r="L117" s="91">
        <v>135.15</v>
      </c>
      <c r="M117" s="94"/>
      <c r="N117" s="113"/>
      <c r="O117" s="91"/>
      <c r="P117" s="83"/>
    </row>
    <row r="118" spans="2:16" x14ac:dyDescent="0.2">
      <c r="B118" s="120"/>
      <c r="C118" s="92"/>
      <c r="D118" s="82"/>
      <c r="E118" s="82"/>
      <c r="F118" s="82"/>
      <c r="G118" s="82"/>
      <c r="H118" s="82"/>
      <c r="I118" s="82"/>
      <c r="J118" s="82"/>
      <c r="K118" s="82" t="s">
        <v>1136</v>
      </c>
      <c r="L118" s="91">
        <v>119.25</v>
      </c>
      <c r="M118" s="94"/>
      <c r="N118" s="113"/>
      <c r="O118" s="91"/>
      <c r="P118" s="83"/>
    </row>
    <row r="119" spans="2:16" x14ac:dyDescent="0.2">
      <c r="B119" s="120"/>
      <c r="C119" s="92"/>
      <c r="D119" s="82"/>
      <c r="E119" s="82"/>
      <c r="F119" s="82"/>
      <c r="G119" s="82"/>
      <c r="H119" s="82"/>
      <c r="I119" s="82"/>
      <c r="J119" s="82"/>
      <c r="K119" s="82" t="s">
        <v>1137</v>
      </c>
      <c r="L119" s="91">
        <v>57.28</v>
      </c>
      <c r="M119" s="94"/>
      <c r="N119" s="113"/>
      <c r="O119" s="91"/>
      <c r="P119" s="83"/>
    </row>
    <row r="120" spans="2:16" x14ac:dyDescent="0.2">
      <c r="B120" s="120"/>
      <c r="C120" s="92"/>
      <c r="D120" s="82"/>
      <c r="E120" s="82"/>
      <c r="F120" s="82"/>
      <c r="G120" s="82"/>
      <c r="H120" s="82"/>
      <c r="I120" s="82"/>
      <c r="J120" s="82"/>
      <c r="K120" s="82" t="s">
        <v>1141</v>
      </c>
      <c r="L120" s="91">
        <v>46.49</v>
      </c>
      <c r="M120" s="94"/>
      <c r="N120" s="113"/>
      <c r="O120" s="91"/>
      <c r="P120" s="83"/>
    </row>
    <row r="121" spans="2:16" x14ac:dyDescent="0.2">
      <c r="B121" s="120"/>
      <c r="C121" s="92"/>
      <c r="D121" s="82"/>
      <c r="E121" s="82"/>
      <c r="F121" s="82"/>
      <c r="G121" s="82"/>
      <c r="H121" s="82"/>
      <c r="I121" s="82"/>
      <c r="J121" s="82"/>
      <c r="K121" s="82" t="s">
        <v>1138</v>
      </c>
      <c r="L121" s="91">
        <v>266.86</v>
      </c>
      <c r="M121" s="94"/>
      <c r="N121" s="113"/>
      <c r="O121" s="91"/>
      <c r="P121" s="83"/>
    </row>
    <row r="122" spans="2:16" x14ac:dyDescent="0.2">
      <c r="B122" s="120"/>
      <c r="C122" s="92"/>
      <c r="D122" s="82"/>
      <c r="E122" s="82"/>
      <c r="F122" s="82"/>
      <c r="G122" s="82"/>
      <c r="H122" s="82"/>
      <c r="I122" s="82"/>
      <c r="J122" s="82"/>
      <c r="K122" s="82" t="s">
        <v>1139</v>
      </c>
      <c r="L122" s="91">
        <v>215.04</v>
      </c>
      <c r="M122" s="94"/>
      <c r="N122" s="113"/>
      <c r="O122" s="91"/>
      <c r="P122" s="83"/>
    </row>
    <row r="123" spans="2:16" x14ac:dyDescent="0.2">
      <c r="B123" s="120"/>
      <c r="C123" s="92"/>
      <c r="D123" s="82"/>
      <c r="E123" s="82"/>
      <c r="F123" s="82"/>
      <c r="G123" s="82"/>
      <c r="H123" s="82"/>
      <c r="I123" s="82"/>
      <c r="J123" s="82"/>
      <c r="K123" s="82" t="s">
        <v>1140</v>
      </c>
      <c r="L123" s="91">
        <v>579.62</v>
      </c>
      <c r="M123" s="94"/>
      <c r="N123" s="113"/>
      <c r="O123" s="91"/>
      <c r="P123" s="83"/>
    </row>
    <row r="124" spans="2:16" x14ac:dyDescent="0.2">
      <c r="B124" s="120"/>
      <c r="C124" s="92"/>
      <c r="D124" s="82"/>
      <c r="E124" s="82"/>
      <c r="F124" s="82"/>
      <c r="G124" s="82"/>
      <c r="H124" s="82"/>
      <c r="I124" s="82"/>
      <c r="J124" s="82"/>
      <c r="K124" s="82"/>
      <c r="L124" s="107" t="s">
        <v>1146</v>
      </c>
      <c r="M124" s="108">
        <f>SUM(M102:M123)</f>
        <v>2260.16</v>
      </c>
      <c r="N124" s="109" t="str">
        <f>VLOOKUP(B100,'Orçamento Sintético'!A:I,5,FALSE)</f>
        <v>m³</v>
      </c>
      <c r="O124" s="91"/>
      <c r="P124" s="83"/>
    </row>
    <row r="125" spans="2:16" x14ac:dyDescent="0.2">
      <c r="B125" s="120"/>
      <c r="C125" s="92"/>
      <c r="D125" s="82"/>
      <c r="E125" s="82"/>
      <c r="F125" s="82"/>
      <c r="G125" s="82"/>
      <c r="H125" s="82"/>
      <c r="I125" s="82"/>
      <c r="J125" s="82"/>
      <c r="K125" s="82"/>
      <c r="L125" s="110" t="s">
        <v>1145</v>
      </c>
      <c r="M125" s="94">
        <v>1.25</v>
      </c>
      <c r="N125" s="113"/>
      <c r="O125" s="91"/>
      <c r="P125" s="83"/>
    </row>
    <row r="126" spans="2:16" ht="15.75" x14ac:dyDescent="0.25">
      <c r="B126" s="120"/>
      <c r="C126" s="92"/>
      <c r="D126" s="82"/>
      <c r="E126" s="82"/>
      <c r="F126" s="82"/>
      <c r="G126" s="82"/>
      <c r="H126" s="82"/>
      <c r="I126" s="82"/>
      <c r="J126" s="82"/>
      <c r="K126" s="82"/>
      <c r="L126" s="95" t="s">
        <v>1174</v>
      </c>
      <c r="M126" s="96">
        <f>SUM(M102:M123)*M125</f>
        <v>2825.2</v>
      </c>
      <c r="N126" s="97" t="str">
        <f>VLOOKUP(B100,'Orçamento Sintético'!A:I,5,FALSE)</f>
        <v>m³</v>
      </c>
      <c r="O126" s="82"/>
    </row>
    <row r="127" spans="2:16" ht="15.75" x14ac:dyDescent="0.25">
      <c r="B127" s="120"/>
      <c r="C127" s="92"/>
      <c r="D127" s="144"/>
      <c r="E127" s="144"/>
      <c r="F127" s="144"/>
      <c r="G127" s="144"/>
      <c r="H127" s="144"/>
      <c r="I127" s="144"/>
      <c r="J127" s="144"/>
      <c r="K127" s="144"/>
      <c r="L127" s="95" t="s">
        <v>1175</v>
      </c>
      <c r="M127" s="96">
        <f>'Planilha de Readequação'!F18</f>
        <v>7839.55</v>
      </c>
      <c r="N127" s="97" t="s">
        <v>53</v>
      </c>
      <c r="O127" s="144"/>
    </row>
    <row r="128" spans="2:16" ht="15.75" x14ac:dyDescent="0.25">
      <c r="B128" s="120"/>
      <c r="C128" s="92"/>
      <c r="D128" s="144"/>
      <c r="E128" s="144"/>
      <c r="F128" s="144"/>
      <c r="G128" s="144"/>
      <c r="H128" s="144"/>
      <c r="I128" s="144"/>
      <c r="J128" s="144"/>
      <c r="K128" s="144"/>
      <c r="L128" s="95" t="s">
        <v>1249</v>
      </c>
      <c r="M128" s="96">
        <f>M127-M126</f>
        <v>5014.3500000000004</v>
      </c>
      <c r="N128" s="97" t="s">
        <v>53</v>
      </c>
      <c r="O128" s="144"/>
    </row>
    <row r="129" spans="1:16" x14ac:dyDescent="0.2">
      <c r="B129" s="120"/>
      <c r="C129" s="92"/>
      <c r="D129" s="82"/>
      <c r="E129" s="82"/>
      <c r="F129" s="82"/>
      <c r="G129" s="82"/>
      <c r="H129" s="82"/>
      <c r="I129" s="82"/>
      <c r="J129" s="82"/>
      <c r="K129" s="82"/>
      <c r="L129" s="82"/>
      <c r="M129" s="94"/>
      <c r="N129" s="113"/>
      <c r="O129" s="82"/>
    </row>
    <row r="130" spans="1:16" s="86" customFormat="1" ht="30" customHeight="1" x14ac:dyDescent="0.2">
      <c r="A130" s="2"/>
      <c r="B130" s="121" t="str">
        <f>'Orçamento Sintético'!A18</f>
        <v xml:space="preserve"> 3.4 </v>
      </c>
      <c r="C130" s="461" t="str">
        <f>VLOOKUP(B130,'Orçamento Sintético'!A:I,4,FALSE)</f>
        <v>TRANSPORTE DE ENTULHO COM CAMINHÃO BASCULANTE 6 M3, RODOVIA PAVIMENTADA, DMT ATE 0,5 KM - SINAPI (72899) -</v>
      </c>
      <c r="D130" s="461"/>
      <c r="E130" s="461"/>
      <c r="F130" s="461"/>
      <c r="G130" s="461"/>
      <c r="H130" s="461"/>
      <c r="I130" s="461"/>
      <c r="J130" s="461"/>
      <c r="K130" s="461"/>
      <c r="L130" s="461"/>
      <c r="M130" s="461"/>
      <c r="N130" s="461"/>
      <c r="O130" s="120"/>
    </row>
    <row r="131" spans="1:16" ht="15.75" x14ac:dyDescent="0.2">
      <c r="B131" s="120"/>
      <c r="C131" s="101" t="s">
        <v>1144</v>
      </c>
      <c r="D131" s="82"/>
      <c r="E131" s="82"/>
      <c r="F131" s="82"/>
      <c r="G131" s="82"/>
      <c r="H131" s="82"/>
      <c r="I131" s="82"/>
      <c r="J131" s="82"/>
      <c r="K131" s="82"/>
      <c r="L131" s="82"/>
      <c r="M131" s="94"/>
      <c r="N131" s="113"/>
      <c r="O131" s="82"/>
    </row>
    <row r="132" spans="1:16" x14ac:dyDescent="0.2">
      <c r="B132" s="120"/>
      <c r="C132" s="92"/>
      <c r="D132" s="82"/>
      <c r="E132" s="82"/>
      <c r="F132" s="82"/>
      <c r="G132" s="82"/>
      <c r="H132" s="82"/>
      <c r="I132" s="82"/>
      <c r="J132" s="82"/>
      <c r="K132" s="82"/>
      <c r="L132" s="90" t="s">
        <v>1250</v>
      </c>
      <c r="M132" s="94">
        <f>SUM(L133:L139)</f>
        <v>663.62</v>
      </c>
      <c r="N132" s="113"/>
      <c r="O132" s="82"/>
    </row>
    <row r="133" spans="1:16" x14ac:dyDescent="0.2">
      <c r="B133" s="120"/>
      <c r="C133" s="92"/>
      <c r="D133" s="82"/>
      <c r="E133" s="82"/>
      <c r="F133" s="82"/>
      <c r="G133" s="82"/>
      <c r="H133" s="82"/>
      <c r="I133" s="82"/>
      <c r="J133" s="82"/>
      <c r="K133" s="82" t="s">
        <v>1128</v>
      </c>
      <c r="L133" s="90">
        <v>75.17</v>
      </c>
      <c r="M133" s="94"/>
      <c r="N133" s="113"/>
      <c r="O133" s="90"/>
      <c r="P133" s="75"/>
    </row>
    <row r="134" spans="1:16" x14ac:dyDescent="0.2">
      <c r="B134" s="120"/>
      <c r="C134" s="92"/>
      <c r="D134" s="82"/>
      <c r="E134" s="82"/>
      <c r="F134" s="82"/>
      <c r="G134" s="82"/>
      <c r="H134" s="82"/>
      <c r="I134" s="82"/>
      <c r="J134" s="82"/>
      <c r="K134" s="82" t="s">
        <v>1129</v>
      </c>
      <c r="L134" s="106">
        <v>55.32</v>
      </c>
      <c r="M134" s="82"/>
      <c r="N134" s="113"/>
      <c r="O134" s="90"/>
      <c r="P134" s="75"/>
    </row>
    <row r="135" spans="1:16" x14ac:dyDescent="0.2">
      <c r="B135" s="120"/>
      <c r="C135" s="92"/>
      <c r="D135" s="82"/>
      <c r="E135" s="82"/>
      <c r="F135" s="82"/>
      <c r="G135" s="82"/>
      <c r="H135" s="82"/>
      <c r="I135" s="82"/>
      <c r="J135" s="82"/>
      <c r="K135" s="82" t="s">
        <v>1130</v>
      </c>
      <c r="L135" s="106">
        <v>297.31</v>
      </c>
      <c r="M135" s="94"/>
      <c r="N135" s="113"/>
      <c r="O135" s="90"/>
      <c r="P135" s="75"/>
    </row>
    <row r="136" spans="1:16" x14ac:dyDescent="0.2">
      <c r="B136" s="120"/>
      <c r="C136" s="92"/>
      <c r="D136" s="82"/>
      <c r="E136" s="82"/>
      <c r="F136" s="82"/>
      <c r="G136" s="82"/>
      <c r="H136" s="82"/>
      <c r="I136" s="82"/>
      <c r="J136" s="82"/>
      <c r="K136" s="82" t="s">
        <v>1131</v>
      </c>
      <c r="L136" s="106">
        <v>56.77</v>
      </c>
      <c r="M136" s="94"/>
      <c r="N136" s="113"/>
      <c r="O136" s="90"/>
      <c r="P136" s="75"/>
    </row>
    <row r="137" spans="1:16" x14ac:dyDescent="0.2">
      <c r="B137" s="120"/>
      <c r="C137" s="92"/>
      <c r="D137" s="82"/>
      <c r="E137" s="82"/>
      <c r="F137" s="82"/>
      <c r="G137" s="82"/>
      <c r="H137" s="82"/>
      <c r="I137" s="82"/>
      <c r="J137" s="82"/>
      <c r="K137" s="82" t="s">
        <v>1132</v>
      </c>
      <c r="L137" s="106">
        <v>6.19</v>
      </c>
      <c r="M137" s="94"/>
      <c r="N137" s="113"/>
      <c r="O137" s="90"/>
      <c r="P137" s="75"/>
    </row>
    <row r="138" spans="1:16" x14ac:dyDescent="0.2">
      <c r="B138" s="120"/>
      <c r="C138" s="92"/>
      <c r="D138" s="82"/>
      <c r="E138" s="82"/>
      <c r="F138" s="82"/>
      <c r="G138" s="82"/>
      <c r="H138" s="82"/>
      <c r="I138" s="82"/>
      <c r="J138" s="82"/>
      <c r="K138" s="82" t="s">
        <v>1133</v>
      </c>
      <c r="L138" s="106">
        <v>70.930000000000007</v>
      </c>
      <c r="M138" s="94"/>
      <c r="N138" s="113"/>
      <c r="O138" s="90"/>
      <c r="P138" s="75"/>
    </row>
    <row r="139" spans="1:16" x14ac:dyDescent="0.2">
      <c r="B139" s="120"/>
      <c r="C139" s="92"/>
      <c r="D139" s="82"/>
      <c r="E139" s="82"/>
      <c r="F139" s="82"/>
      <c r="G139" s="82"/>
      <c r="H139" s="82"/>
      <c r="I139" s="82"/>
      <c r="J139" s="82"/>
      <c r="K139" s="82" t="s">
        <v>1134</v>
      </c>
      <c r="L139" s="106">
        <v>101.93</v>
      </c>
      <c r="M139" s="94"/>
      <c r="N139" s="113"/>
      <c r="O139" s="90"/>
      <c r="P139" s="75"/>
    </row>
    <row r="140" spans="1:16" x14ac:dyDescent="0.2">
      <c r="B140" s="120"/>
      <c r="C140" s="92"/>
      <c r="D140" s="82"/>
      <c r="E140" s="82"/>
      <c r="F140" s="82"/>
      <c r="G140" s="82"/>
      <c r="H140" s="82"/>
      <c r="I140" s="82"/>
      <c r="J140" s="82"/>
      <c r="K140" s="82"/>
      <c r="L140" s="90"/>
      <c r="M140" s="94"/>
      <c r="N140" s="113"/>
      <c r="O140" s="82"/>
      <c r="P140" s="75"/>
    </row>
    <row r="141" spans="1:16" x14ac:dyDescent="0.2">
      <c r="B141" s="120"/>
      <c r="C141" s="92"/>
      <c r="D141" s="82"/>
      <c r="E141" s="82"/>
      <c r="F141" s="82"/>
      <c r="G141" s="82"/>
      <c r="H141" s="82"/>
      <c r="I141" s="82"/>
      <c r="J141" s="82"/>
      <c r="K141" s="82"/>
      <c r="L141" s="90" t="s">
        <v>1251</v>
      </c>
      <c r="M141" s="94">
        <f>SUM(L142:L144)</f>
        <v>176.85</v>
      </c>
      <c r="N141" s="113"/>
      <c r="O141" s="82"/>
      <c r="P141" s="75"/>
    </row>
    <row r="142" spans="1:16" x14ac:dyDescent="0.2">
      <c r="B142" s="120"/>
      <c r="C142" s="92"/>
      <c r="D142" s="82"/>
      <c r="E142" s="82"/>
      <c r="F142" s="82"/>
      <c r="G142" s="82"/>
      <c r="H142" s="82"/>
      <c r="I142" s="82"/>
      <c r="J142" s="82"/>
      <c r="K142" s="82" t="s">
        <v>1142</v>
      </c>
      <c r="L142" s="91">
        <v>130.66</v>
      </c>
      <c r="M142" s="94"/>
      <c r="N142" s="113"/>
      <c r="O142" s="91"/>
      <c r="P142" s="83"/>
    </row>
    <row r="143" spans="1:16" x14ac:dyDescent="0.2">
      <c r="B143" s="120"/>
      <c r="C143" s="92"/>
      <c r="D143" s="82"/>
      <c r="E143" s="82"/>
      <c r="F143" s="82"/>
      <c r="G143" s="82"/>
      <c r="H143" s="82"/>
      <c r="I143" s="82"/>
      <c r="J143" s="82"/>
      <c r="K143" s="82" t="s">
        <v>1135</v>
      </c>
      <c r="L143" s="91">
        <v>22.25</v>
      </c>
      <c r="M143" s="94"/>
      <c r="N143" s="113"/>
      <c r="O143" s="91"/>
      <c r="P143" s="83"/>
    </row>
    <row r="144" spans="1:16" x14ac:dyDescent="0.2">
      <c r="B144" s="120"/>
      <c r="C144" s="92"/>
      <c r="D144" s="82"/>
      <c r="E144" s="82"/>
      <c r="F144" s="82"/>
      <c r="G144" s="82"/>
      <c r="H144" s="82"/>
      <c r="I144" s="82"/>
      <c r="J144" s="82"/>
      <c r="K144" s="82" t="s">
        <v>1143</v>
      </c>
      <c r="L144" s="91">
        <v>23.94</v>
      </c>
      <c r="M144" s="94"/>
      <c r="N144" s="113"/>
      <c r="O144" s="91"/>
      <c r="P144" s="83"/>
    </row>
    <row r="145" spans="1:16" x14ac:dyDescent="0.2">
      <c r="B145" s="120"/>
      <c r="C145" s="92"/>
      <c r="D145" s="82"/>
      <c r="E145" s="82"/>
      <c r="F145" s="82"/>
      <c r="G145" s="82"/>
      <c r="H145" s="82"/>
      <c r="I145" s="82"/>
      <c r="J145" s="82"/>
      <c r="K145" s="82"/>
      <c r="L145" s="91"/>
      <c r="M145" s="94"/>
      <c r="N145" s="113"/>
      <c r="O145" s="82"/>
      <c r="P145" s="83"/>
    </row>
    <row r="146" spans="1:16" x14ac:dyDescent="0.2">
      <c r="B146" s="120"/>
      <c r="C146" s="92"/>
      <c r="D146" s="82"/>
      <c r="E146" s="82"/>
      <c r="F146" s="82"/>
      <c r="G146" s="82"/>
      <c r="H146" s="82"/>
      <c r="I146" s="82"/>
      <c r="J146" s="82"/>
      <c r="K146" s="82"/>
      <c r="L146" s="90" t="s">
        <v>1252</v>
      </c>
      <c r="M146" s="94">
        <f>SUM(L147:L153)</f>
        <v>1419.69</v>
      </c>
      <c r="N146" s="113"/>
      <c r="O146" s="82"/>
      <c r="P146" s="75"/>
    </row>
    <row r="147" spans="1:16" x14ac:dyDescent="0.2">
      <c r="B147" s="120"/>
      <c r="C147" s="92"/>
      <c r="D147" s="82"/>
      <c r="E147" s="82"/>
      <c r="F147" s="82"/>
      <c r="G147" s="82"/>
      <c r="H147" s="82"/>
      <c r="I147" s="82"/>
      <c r="J147" s="82"/>
      <c r="K147" s="82" t="s">
        <v>1135</v>
      </c>
      <c r="L147" s="91">
        <v>135.15</v>
      </c>
      <c r="M147" s="94"/>
      <c r="N147" s="113"/>
      <c r="O147" s="91"/>
      <c r="P147" s="83"/>
    </row>
    <row r="148" spans="1:16" x14ac:dyDescent="0.2">
      <c r="B148" s="120"/>
      <c r="C148" s="92"/>
      <c r="D148" s="82"/>
      <c r="E148" s="82"/>
      <c r="F148" s="82"/>
      <c r="G148" s="82"/>
      <c r="H148" s="82"/>
      <c r="I148" s="82"/>
      <c r="J148" s="82"/>
      <c r="K148" s="82" t="s">
        <v>1136</v>
      </c>
      <c r="L148" s="91">
        <v>119.25</v>
      </c>
      <c r="M148" s="94"/>
      <c r="N148" s="113"/>
      <c r="O148" s="91"/>
      <c r="P148" s="83"/>
    </row>
    <row r="149" spans="1:16" x14ac:dyDescent="0.2">
      <c r="B149" s="120"/>
      <c r="C149" s="92"/>
      <c r="D149" s="82"/>
      <c r="E149" s="82"/>
      <c r="F149" s="82"/>
      <c r="G149" s="82"/>
      <c r="H149" s="82"/>
      <c r="I149" s="82"/>
      <c r="J149" s="82"/>
      <c r="K149" s="82" t="s">
        <v>1137</v>
      </c>
      <c r="L149" s="91">
        <v>57.28</v>
      </c>
      <c r="M149" s="94"/>
      <c r="N149" s="113"/>
      <c r="O149" s="91"/>
      <c r="P149" s="83"/>
    </row>
    <row r="150" spans="1:16" x14ac:dyDescent="0.2">
      <c r="B150" s="120"/>
      <c r="C150" s="92"/>
      <c r="D150" s="82"/>
      <c r="E150" s="82"/>
      <c r="F150" s="82"/>
      <c r="G150" s="82"/>
      <c r="H150" s="82"/>
      <c r="I150" s="82"/>
      <c r="J150" s="82"/>
      <c r="K150" s="82" t="s">
        <v>1141</v>
      </c>
      <c r="L150" s="91">
        <v>46.49</v>
      </c>
      <c r="M150" s="94"/>
      <c r="N150" s="113"/>
      <c r="O150" s="91"/>
      <c r="P150" s="83"/>
    </row>
    <row r="151" spans="1:16" x14ac:dyDescent="0.2">
      <c r="B151" s="120"/>
      <c r="C151" s="92"/>
      <c r="D151" s="82"/>
      <c r="E151" s="82"/>
      <c r="F151" s="82"/>
      <c r="G151" s="82"/>
      <c r="H151" s="82"/>
      <c r="I151" s="82"/>
      <c r="J151" s="82"/>
      <c r="K151" s="82" t="s">
        <v>1138</v>
      </c>
      <c r="L151" s="91">
        <v>266.86</v>
      </c>
      <c r="M151" s="94"/>
      <c r="N151" s="113"/>
      <c r="O151" s="91"/>
      <c r="P151" s="83"/>
    </row>
    <row r="152" spans="1:16" x14ac:dyDescent="0.2">
      <c r="B152" s="120"/>
      <c r="C152" s="92"/>
      <c r="D152" s="82"/>
      <c r="E152" s="82"/>
      <c r="F152" s="82"/>
      <c r="G152" s="82"/>
      <c r="H152" s="82"/>
      <c r="I152" s="82"/>
      <c r="J152" s="82"/>
      <c r="K152" s="82" t="s">
        <v>1139</v>
      </c>
      <c r="L152" s="91">
        <v>215.04</v>
      </c>
      <c r="M152" s="94"/>
      <c r="N152" s="113"/>
      <c r="O152" s="91"/>
      <c r="P152" s="83"/>
    </row>
    <row r="153" spans="1:16" x14ac:dyDescent="0.2">
      <c r="B153" s="120"/>
      <c r="C153" s="92"/>
      <c r="D153" s="82"/>
      <c r="E153" s="82"/>
      <c r="F153" s="82"/>
      <c r="G153" s="82"/>
      <c r="H153" s="82"/>
      <c r="I153" s="82"/>
      <c r="J153" s="82"/>
      <c r="K153" s="82" t="s">
        <v>1140</v>
      </c>
      <c r="L153" s="91">
        <v>579.62</v>
      </c>
      <c r="M153" s="94"/>
      <c r="N153" s="113"/>
      <c r="O153" s="91"/>
      <c r="P153" s="83"/>
    </row>
    <row r="154" spans="1:16" x14ac:dyDescent="0.2">
      <c r="B154" s="120"/>
      <c r="C154" s="92"/>
      <c r="D154" s="82"/>
      <c r="E154" s="82"/>
      <c r="F154" s="82"/>
      <c r="G154" s="82"/>
      <c r="H154" s="82"/>
      <c r="I154" s="82"/>
      <c r="J154" s="82"/>
      <c r="K154" s="82"/>
      <c r="L154" s="107" t="s">
        <v>1146</v>
      </c>
      <c r="M154" s="108">
        <f>SUM(M132:M153)</f>
        <v>2260.16</v>
      </c>
      <c r="N154" s="109" t="str">
        <f>VLOOKUP(B130,'Orçamento Sintético'!A:I,5,FALSE)</f>
        <v>m³</v>
      </c>
      <c r="O154" s="91"/>
      <c r="P154" s="83"/>
    </row>
    <row r="155" spans="1:16" x14ac:dyDescent="0.2">
      <c r="B155" s="120"/>
      <c r="C155" s="92"/>
      <c r="D155" s="82"/>
      <c r="E155" s="82"/>
      <c r="F155" s="82"/>
      <c r="G155" s="82"/>
      <c r="H155" s="82"/>
      <c r="I155" s="82"/>
      <c r="J155" s="82"/>
      <c r="K155" s="82"/>
      <c r="L155" s="110" t="s">
        <v>1145</v>
      </c>
      <c r="M155" s="94">
        <v>1.25</v>
      </c>
      <c r="N155" s="113"/>
      <c r="O155" s="91"/>
      <c r="P155" s="83"/>
    </row>
    <row r="156" spans="1:16" ht="15.75" x14ac:dyDescent="0.25">
      <c r="B156" s="120"/>
      <c r="C156" s="92"/>
      <c r="D156" s="82"/>
      <c r="E156" s="82"/>
      <c r="F156" s="82"/>
      <c r="G156" s="82"/>
      <c r="H156" s="82"/>
      <c r="I156" s="82"/>
      <c r="J156" s="82"/>
      <c r="K156" s="82"/>
      <c r="L156" s="95" t="s">
        <v>1174</v>
      </c>
      <c r="M156" s="96">
        <f>SUM(M132:M153)*M155</f>
        <v>2825.2</v>
      </c>
      <c r="N156" s="97" t="str">
        <f>VLOOKUP(B130,'Orçamento Sintético'!A:I,5,FALSE)</f>
        <v>m³</v>
      </c>
      <c r="O156" s="82"/>
    </row>
    <row r="157" spans="1:16" ht="15.75" x14ac:dyDescent="0.25">
      <c r="B157" s="120"/>
      <c r="C157" s="92"/>
      <c r="D157" s="144"/>
      <c r="E157" s="144"/>
      <c r="F157" s="144"/>
      <c r="G157" s="144"/>
      <c r="H157" s="144"/>
      <c r="I157" s="144"/>
      <c r="J157" s="144"/>
      <c r="K157" s="144"/>
      <c r="L157" s="95" t="s">
        <v>1175</v>
      </c>
      <c r="M157" s="96">
        <f>'Planilha de Readequação'!F19</f>
        <v>7839.55</v>
      </c>
      <c r="N157" s="97" t="s">
        <v>53</v>
      </c>
      <c r="O157" s="144"/>
    </row>
    <row r="158" spans="1:16" ht="15.75" x14ac:dyDescent="0.25">
      <c r="B158" s="120"/>
      <c r="C158" s="92"/>
      <c r="D158" s="144"/>
      <c r="E158" s="144"/>
      <c r="F158" s="144"/>
      <c r="G158" s="144"/>
      <c r="H158" s="144"/>
      <c r="I158" s="144"/>
      <c r="J158" s="144"/>
      <c r="K158" s="144"/>
      <c r="L158" s="95" t="s">
        <v>1249</v>
      </c>
      <c r="M158" s="96">
        <f>M157-M156</f>
        <v>5014.3500000000004</v>
      </c>
      <c r="N158" s="97" t="s">
        <v>53</v>
      </c>
      <c r="O158" s="144"/>
    </row>
    <row r="159" spans="1:16" x14ac:dyDescent="0.2">
      <c r="B159" s="120"/>
      <c r="C159" s="92"/>
      <c r="D159" s="82"/>
      <c r="E159" s="82"/>
      <c r="F159" s="82"/>
      <c r="G159" s="82"/>
      <c r="H159" s="82"/>
      <c r="I159" s="82"/>
      <c r="J159" s="82"/>
      <c r="K159" s="82"/>
      <c r="L159" s="82"/>
      <c r="M159" s="94"/>
      <c r="N159" s="113"/>
      <c r="O159" s="82"/>
    </row>
    <row r="160" spans="1:16" s="86" customFormat="1" ht="30" customHeight="1" x14ac:dyDescent="0.2">
      <c r="A160" s="2"/>
      <c r="B160" s="121" t="str">
        <f>'Orçamento Sintético'!A19</f>
        <v xml:space="preserve"> 3.5 </v>
      </c>
      <c r="C160" s="461" t="str">
        <f>VLOOKUP(B160,'Orçamento Sintético'!A:I,4,FALSE)</f>
        <v>ESPALHAMENTO DE MATERIAL DE 1A CATEGORIA COM TRATOR DE ESTEIRA COM 153HP - SINAPI (74034/001) -</v>
      </c>
      <c r="D160" s="461"/>
      <c r="E160" s="461"/>
      <c r="F160" s="461"/>
      <c r="G160" s="461"/>
      <c r="H160" s="461"/>
      <c r="I160" s="461"/>
      <c r="J160" s="461"/>
      <c r="K160" s="461"/>
      <c r="L160" s="461"/>
      <c r="M160" s="461"/>
      <c r="N160" s="461"/>
      <c r="O160" s="120"/>
    </row>
    <row r="161" spans="2:16" ht="15.75" x14ac:dyDescent="0.2">
      <c r="B161" s="120"/>
      <c r="C161" s="101" t="s">
        <v>1144</v>
      </c>
      <c r="D161" s="82"/>
      <c r="E161" s="82"/>
      <c r="F161" s="82"/>
      <c r="G161" s="82"/>
      <c r="H161" s="82"/>
      <c r="I161" s="82"/>
      <c r="J161" s="82"/>
      <c r="K161" s="82"/>
      <c r="L161" s="82"/>
      <c r="M161" s="94"/>
      <c r="N161" s="113"/>
      <c r="O161" s="82"/>
    </row>
    <row r="162" spans="2:16" x14ac:dyDescent="0.2">
      <c r="B162" s="120"/>
      <c r="C162" s="92"/>
      <c r="D162" s="82"/>
      <c r="E162" s="82"/>
      <c r="F162" s="82"/>
      <c r="G162" s="82"/>
      <c r="H162" s="82"/>
      <c r="I162" s="82"/>
      <c r="J162" s="82"/>
      <c r="K162" s="82"/>
      <c r="L162" s="90" t="s">
        <v>1250</v>
      </c>
      <c r="M162" s="94">
        <f>SUM(L163:L169)</f>
        <v>663.62</v>
      </c>
      <c r="N162" s="113"/>
      <c r="O162" s="82"/>
    </row>
    <row r="163" spans="2:16" x14ac:dyDescent="0.2">
      <c r="B163" s="120"/>
      <c r="C163" s="92"/>
      <c r="D163" s="82"/>
      <c r="E163" s="82"/>
      <c r="F163" s="82"/>
      <c r="G163" s="82"/>
      <c r="H163" s="82"/>
      <c r="I163" s="82"/>
      <c r="J163" s="82"/>
      <c r="K163" s="82" t="s">
        <v>1128</v>
      </c>
      <c r="L163" s="90">
        <v>75.17</v>
      </c>
      <c r="M163" s="94"/>
      <c r="N163" s="113"/>
      <c r="O163" s="90"/>
      <c r="P163" s="75"/>
    </row>
    <row r="164" spans="2:16" x14ac:dyDescent="0.2">
      <c r="B164" s="120"/>
      <c r="C164" s="92"/>
      <c r="D164" s="82"/>
      <c r="E164" s="82"/>
      <c r="F164" s="82"/>
      <c r="G164" s="82"/>
      <c r="H164" s="82"/>
      <c r="I164" s="82"/>
      <c r="J164" s="82"/>
      <c r="K164" s="82" t="s">
        <v>1129</v>
      </c>
      <c r="L164" s="106">
        <v>55.32</v>
      </c>
      <c r="M164" s="82"/>
      <c r="N164" s="113"/>
      <c r="O164" s="90"/>
      <c r="P164" s="75"/>
    </row>
    <row r="165" spans="2:16" x14ac:dyDescent="0.2">
      <c r="B165" s="120"/>
      <c r="C165" s="92"/>
      <c r="D165" s="82"/>
      <c r="E165" s="82"/>
      <c r="F165" s="82"/>
      <c r="G165" s="82"/>
      <c r="H165" s="82"/>
      <c r="I165" s="82"/>
      <c r="J165" s="82"/>
      <c r="K165" s="82" t="s">
        <v>1130</v>
      </c>
      <c r="L165" s="106">
        <v>297.31</v>
      </c>
      <c r="M165" s="94"/>
      <c r="N165" s="113"/>
      <c r="O165" s="90"/>
      <c r="P165" s="75"/>
    </row>
    <row r="166" spans="2:16" x14ac:dyDescent="0.2">
      <c r="B166" s="120"/>
      <c r="C166" s="92"/>
      <c r="D166" s="82"/>
      <c r="E166" s="82"/>
      <c r="F166" s="82"/>
      <c r="G166" s="82"/>
      <c r="H166" s="82"/>
      <c r="I166" s="82"/>
      <c r="J166" s="82"/>
      <c r="K166" s="82" t="s">
        <v>1131</v>
      </c>
      <c r="L166" s="106">
        <v>56.77</v>
      </c>
      <c r="M166" s="94"/>
      <c r="N166" s="113"/>
      <c r="O166" s="90"/>
      <c r="P166" s="75"/>
    </row>
    <row r="167" spans="2:16" x14ac:dyDescent="0.2">
      <c r="B167" s="120"/>
      <c r="C167" s="92"/>
      <c r="D167" s="82"/>
      <c r="E167" s="82"/>
      <c r="F167" s="82"/>
      <c r="G167" s="82"/>
      <c r="H167" s="82"/>
      <c r="I167" s="82"/>
      <c r="J167" s="82"/>
      <c r="K167" s="82" t="s">
        <v>1132</v>
      </c>
      <c r="L167" s="106">
        <v>6.19</v>
      </c>
      <c r="M167" s="94"/>
      <c r="N167" s="113"/>
      <c r="O167" s="90"/>
      <c r="P167" s="75"/>
    </row>
    <row r="168" spans="2:16" x14ac:dyDescent="0.2">
      <c r="B168" s="120"/>
      <c r="C168" s="92"/>
      <c r="D168" s="82"/>
      <c r="E168" s="82"/>
      <c r="F168" s="82"/>
      <c r="G168" s="82"/>
      <c r="H168" s="82"/>
      <c r="I168" s="82"/>
      <c r="J168" s="82"/>
      <c r="K168" s="82" t="s">
        <v>1133</v>
      </c>
      <c r="L168" s="106">
        <v>70.930000000000007</v>
      </c>
      <c r="M168" s="94"/>
      <c r="N168" s="113"/>
      <c r="O168" s="90"/>
      <c r="P168" s="75"/>
    </row>
    <row r="169" spans="2:16" x14ac:dyDescent="0.2">
      <c r="B169" s="120"/>
      <c r="C169" s="92"/>
      <c r="D169" s="82"/>
      <c r="E169" s="82"/>
      <c r="F169" s="82"/>
      <c r="G169" s="82"/>
      <c r="H169" s="82"/>
      <c r="I169" s="82"/>
      <c r="J169" s="82"/>
      <c r="K169" s="82" t="s">
        <v>1134</v>
      </c>
      <c r="L169" s="106">
        <v>101.93</v>
      </c>
      <c r="M169" s="94"/>
      <c r="N169" s="113"/>
      <c r="O169" s="90"/>
      <c r="P169" s="75"/>
    </row>
    <row r="170" spans="2:16" x14ac:dyDescent="0.2">
      <c r="B170" s="120"/>
      <c r="C170" s="92"/>
      <c r="D170" s="82"/>
      <c r="E170" s="82"/>
      <c r="F170" s="82"/>
      <c r="G170" s="82"/>
      <c r="H170" s="82"/>
      <c r="I170" s="82"/>
      <c r="J170" s="82"/>
      <c r="K170" s="82"/>
      <c r="L170" s="90"/>
      <c r="M170" s="94"/>
      <c r="N170" s="113"/>
      <c r="O170" s="82"/>
      <c r="P170" s="75"/>
    </row>
    <row r="171" spans="2:16" x14ac:dyDescent="0.2">
      <c r="B171" s="120"/>
      <c r="C171" s="92"/>
      <c r="D171" s="82"/>
      <c r="E171" s="82"/>
      <c r="F171" s="82"/>
      <c r="G171" s="82"/>
      <c r="H171" s="82"/>
      <c r="I171" s="82"/>
      <c r="J171" s="82"/>
      <c r="K171" s="82"/>
      <c r="L171" s="90" t="s">
        <v>1251</v>
      </c>
      <c r="M171" s="94">
        <f>SUM(L172:L174)</f>
        <v>176.85</v>
      </c>
      <c r="N171" s="113"/>
      <c r="O171" s="82"/>
      <c r="P171" s="75"/>
    </row>
    <row r="172" spans="2:16" x14ac:dyDescent="0.2">
      <c r="B172" s="120"/>
      <c r="C172" s="92"/>
      <c r="D172" s="82"/>
      <c r="E172" s="82"/>
      <c r="F172" s="82"/>
      <c r="G172" s="82"/>
      <c r="H172" s="82"/>
      <c r="I172" s="82"/>
      <c r="J172" s="82"/>
      <c r="K172" s="82" t="s">
        <v>1142</v>
      </c>
      <c r="L172" s="91">
        <v>130.66</v>
      </c>
      <c r="M172" s="94"/>
      <c r="N172" s="113"/>
      <c r="O172" s="91"/>
      <c r="P172" s="83"/>
    </row>
    <row r="173" spans="2:16" x14ac:dyDescent="0.2">
      <c r="B173" s="120"/>
      <c r="C173" s="92"/>
      <c r="D173" s="82"/>
      <c r="E173" s="82"/>
      <c r="F173" s="82"/>
      <c r="G173" s="82"/>
      <c r="H173" s="82"/>
      <c r="I173" s="82"/>
      <c r="J173" s="82"/>
      <c r="K173" s="82" t="s">
        <v>1135</v>
      </c>
      <c r="L173" s="91">
        <v>22.25</v>
      </c>
      <c r="M173" s="94"/>
      <c r="N173" s="113"/>
      <c r="O173" s="91"/>
      <c r="P173" s="83"/>
    </row>
    <row r="174" spans="2:16" x14ac:dyDescent="0.2">
      <c r="B174" s="120"/>
      <c r="C174" s="92"/>
      <c r="D174" s="82"/>
      <c r="E174" s="82"/>
      <c r="F174" s="82"/>
      <c r="G174" s="82"/>
      <c r="H174" s="82"/>
      <c r="I174" s="82"/>
      <c r="J174" s="82"/>
      <c r="K174" s="82" t="s">
        <v>1143</v>
      </c>
      <c r="L174" s="91">
        <v>23.94</v>
      </c>
      <c r="M174" s="94"/>
      <c r="N174" s="113"/>
      <c r="O174" s="91"/>
      <c r="P174" s="83"/>
    </row>
    <row r="175" spans="2:16" x14ac:dyDescent="0.2">
      <c r="B175" s="120"/>
      <c r="C175" s="92"/>
      <c r="D175" s="82"/>
      <c r="E175" s="82"/>
      <c r="F175" s="82"/>
      <c r="G175" s="82"/>
      <c r="H175" s="82"/>
      <c r="I175" s="82"/>
      <c r="J175" s="82"/>
      <c r="K175" s="82"/>
      <c r="L175" s="91"/>
      <c r="M175" s="94"/>
      <c r="N175" s="113"/>
      <c r="O175" s="82"/>
      <c r="P175" s="83"/>
    </row>
    <row r="176" spans="2:16" x14ac:dyDescent="0.2">
      <c r="B176" s="120"/>
      <c r="C176" s="92"/>
      <c r="D176" s="82"/>
      <c r="E176" s="82"/>
      <c r="F176" s="82"/>
      <c r="G176" s="82"/>
      <c r="H176" s="82"/>
      <c r="I176" s="82"/>
      <c r="J176" s="82"/>
      <c r="K176" s="82"/>
      <c r="L176" s="90" t="s">
        <v>1252</v>
      </c>
      <c r="M176" s="94">
        <f>SUM(L177:L183)</f>
        <v>1419.69</v>
      </c>
      <c r="N176" s="113"/>
      <c r="O176" s="82"/>
      <c r="P176" s="75"/>
    </row>
    <row r="177" spans="1:16" x14ac:dyDescent="0.2">
      <c r="B177" s="120"/>
      <c r="C177" s="92"/>
      <c r="D177" s="82"/>
      <c r="E177" s="82"/>
      <c r="F177" s="82"/>
      <c r="G177" s="82"/>
      <c r="H177" s="82"/>
      <c r="I177" s="82"/>
      <c r="J177" s="82"/>
      <c r="K177" s="82" t="s">
        <v>1135</v>
      </c>
      <c r="L177" s="91">
        <v>135.15</v>
      </c>
      <c r="M177" s="94"/>
      <c r="N177" s="113"/>
      <c r="O177" s="91"/>
      <c r="P177" s="83"/>
    </row>
    <row r="178" spans="1:16" x14ac:dyDescent="0.2">
      <c r="B178" s="120"/>
      <c r="C178" s="92"/>
      <c r="D178" s="82"/>
      <c r="E178" s="82"/>
      <c r="F178" s="82"/>
      <c r="G178" s="82"/>
      <c r="H178" s="82"/>
      <c r="I178" s="82"/>
      <c r="J178" s="82"/>
      <c r="K178" s="82" t="s">
        <v>1136</v>
      </c>
      <c r="L178" s="91">
        <v>119.25</v>
      </c>
      <c r="M178" s="94"/>
      <c r="N178" s="113"/>
      <c r="O178" s="91"/>
      <c r="P178" s="83"/>
    </row>
    <row r="179" spans="1:16" x14ac:dyDescent="0.2">
      <c r="B179" s="120"/>
      <c r="C179" s="92"/>
      <c r="D179" s="82"/>
      <c r="E179" s="82"/>
      <c r="F179" s="82"/>
      <c r="G179" s="82"/>
      <c r="H179" s="82"/>
      <c r="I179" s="82"/>
      <c r="J179" s="82"/>
      <c r="K179" s="82" t="s">
        <v>1137</v>
      </c>
      <c r="L179" s="91">
        <v>57.28</v>
      </c>
      <c r="M179" s="94"/>
      <c r="N179" s="113"/>
      <c r="O179" s="91"/>
      <c r="P179" s="83"/>
    </row>
    <row r="180" spans="1:16" x14ac:dyDescent="0.2">
      <c r="B180" s="120"/>
      <c r="C180" s="92"/>
      <c r="D180" s="82"/>
      <c r="E180" s="82"/>
      <c r="F180" s="82"/>
      <c r="G180" s="82"/>
      <c r="H180" s="82"/>
      <c r="I180" s="82"/>
      <c r="J180" s="82"/>
      <c r="K180" s="82" t="s">
        <v>1141</v>
      </c>
      <c r="L180" s="91">
        <v>46.49</v>
      </c>
      <c r="M180" s="94"/>
      <c r="N180" s="113"/>
      <c r="O180" s="91"/>
      <c r="P180" s="83"/>
    </row>
    <row r="181" spans="1:16" x14ac:dyDescent="0.2">
      <c r="B181" s="120"/>
      <c r="C181" s="92"/>
      <c r="D181" s="82"/>
      <c r="E181" s="82"/>
      <c r="F181" s="82"/>
      <c r="G181" s="82"/>
      <c r="H181" s="82"/>
      <c r="I181" s="82"/>
      <c r="J181" s="82"/>
      <c r="K181" s="82" t="s">
        <v>1138</v>
      </c>
      <c r="L181" s="91">
        <v>266.86</v>
      </c>
      <c r="M181" s="94"/>
      <c r="N181" s="113"/>
      <c r="O181" s="91"/>
      <c r="P181" s="83"/>
    </row>
    <row r="182" spans="1:16" x14ac:dyDescent="0.2">
      <c r="B182" s="120"/>
      <c r="C182" s="92"/>
      <c r="D182" s="82"/>
      <c r="E182" s="82"/>
      <c r="F182" s="82"/>
      <c r="G182" s="82"/>
      <c r="H182" s="82"/>
      <c r="I182" s="82"/>
      <c r="J182" s="82"/>
      <c r="K182" s="82" t="s">
        <v>1139</v>
      </c>
      <c r="L182" s="91">
        <v>215.04</v>
      </c>
      <c r="M182" s="94"/>
      <c r="N182" s="113"/>
      <c r="O182" s="91"/>
      <c r="P182" s="83"/>
    </row>
    <row r="183" spans="1:16" x14ac:dyDescent="0.2">
      <c r="B183" s="120"/>
      <c r="C183" s="92"/>
      <c r="D183" s="82"/>
      <c r="E183" s="82"/>
      <c r="F183" s="82"/>
      <c r="G183" s="82"/>
      <c r="H183" s="82"/>
      <c r="I183" s="82"/>
      <c r="J183" s="82"/>
      <c r="K183" s="82" t="s">
        <v>1140</v>
      </c>
      <c r="L183" s="91">
        <v>579.62</v>
      </c>
      <c r="M183" s="94"/>
      <c r="N183" s="113"/>
      <c r="O183" s="91"/>
      <c r="P183" s="83"/>
    </row>
    <row r="184" spans="1:16" x14ac:dyDescent="0.2">
      <c r="B184" s="120"/>
      <c r="C184" s="92"/>
      <c r="D184" s="82"/>
      <c r="E184" s="82"/>
      <c r="F184" s="82"/>
      <c r="G184" s="82"/>
      <c r="H184" s="82"/>
      <c r="I184" s="82"/>
      <c r="J184" s="82"/>
      <c r="K184" s="82"/>
      <c r="L184" s="107" t="s">
        <v>1146</v>
      </c>
      <c r="M184" s="108">
        <f>SUM(M162:M183)</f>
        <v>2260.16</v>
      </c>
      <c r="N184" s="109" t="str">
        <f>VLOOKUP(B160,'Orçamento Sintético'!A:I,5,FALSE)</f>
        <v>m³</v>
      </c>
      <c r="O184" s="91"/>
      <c r="P184" s="83"/>
    </row>
    <row r="185" spans="1:16" x14ac:dyDescent="0.2">
      <c r="B185" s="120"/>
      <c r="C185" s="92"/>
      <c r="D185" s="82"/>
      <c r="E185" s="82"/>
      <c r="F185" s="82"/>
      <c r="G185" s="82"/>
      <c r="H185" s="82"/>
      <c r="I185" s="82"/>
      <c r="J185" s="82"/>
      <c r="K185" s="82"/>
      <c r="L185" s="110" t="s">
        <v>1145</v>
      </c>
      <c r="M185" s="94">
        <v>1.25</v>
      </c>
      <c r="N185" s="113"/>
      <c r="O185" s="91"/>
      <c r="P185" s="83"/>
    </row>
    <row r="186" spans="1:16" ht="15.75" x14ac:dyDescent="0.25">
      <c r="B186" s="120"/>
      <c r="C186" s="92"/>
      <c r="D186" s="82"/>
      <c r="E186" s="82"/>
      <c r="F186" s="82"/>
      <c r="G186" s="82"/>
      <c r="H186" s="82"/>
      <c r="I186" s="82"/>
      <c r="J186" s="82"/>
      <c r="K186" s="82"/>
      <c r="L186" s="95" t="s">
        <v>1174</v>
      </c>
      <c r="M186" s="96">
        <f>SUM(M162:M183)*M185</f>
        <v>2825.2</v>
      </c>
      <c r="N186" s="97" t="str">
        <f>VLOOKUP(B160,'Orçamento Sintético'!A:I,5,FALSE)</f>
        <v>m³</v>
      </c>
      <c r="O186" s="82"/>
    </row>
    <row r="187" spans="1:16" ht="15.75" x14ac:dyDescent="0.25">
      <c r="B187" s="120"/>
      <c r="C187" s="92"/>
      <c r="D187" s="144"/>
      <c r="E187" s="144"/>
      <c r="F187" s="144"/>
      <c r="G187" s="144"/>
      <c r="H187" s="144"/>
      <c r="I187" s="144"/>
      <c r="J187" s="144"/>
      <c r="K187" s="144"/>
      <c r="L187" s="95" t="s">
        <v>1175</v>
      </c>
      <c r="M187" s="96">
        <f>'Planilha de Readequação'!F21</f>
        <v>7839.55</v>
      </c>
      <c r="N187" s="97" t="s">
        <v>53</v>
      </c>
      <c r="O187" s="144"/>
    </row>
    <row r="188" spans="1:16" ht="15.75" x14ac:dyDescent="0.25">
      <c r="B188" s="120"/>
      <c r="C188" s="92"/>
      <c r="D188" s="144"/>
      <c r="E188" s="144"/>
      <c r="F188" s="144"/>
      <c r="G188" s="144"/>
      <c r="H188" s="144"/>
      <c r="I188" s="144"/>
      <c r="J188" s="144"/>
      <c r="K188" s="144"/>
      <c r="L188" s="95" t="s">
        <v>1249</v>
      </c>
      <c r="M188" s="96">
        <f>M187-M186</f>
        <v>5014.3500000000004</v>
      </c>
      <c r="N188" s="97" t="s">
        <v>53</v>
      </c>
      <c r="O188" s="144"/>
    </row>
    <row r="189" spans="1:16" x14ac:dyDescent="0.2">
      <c r="B189" s="120"/>
      <c r="C189" s="92"/>
      <c r="D189" s="82"/>
      <c r="E189" s="82"/>
      <c r="F189" s="82"/>
      <c r="G189" s="82"/>
      <c r="H189" s="82"/>
      <c r="I189" s="82"/>
      <c r="J189" s="82"/>
      <c r="K189" s="82"/>
      <c r="L189" s="82"/>
      <c r="M189" s="94"/>
      <c r="N189" s="113"/>
      <c r="O189" s="82"/>
    </row>
    <row r="190" spans="1:16" s="86" customFormat="1" ht="30" customHeight="1" x14ac:dyDescent="0.2">
      <c r="A190" s="2"/>
      <c r="B190" s="121" t="str">
        <f>'Orçamento Sintético'!A20</f>
        <v xml:space="preserve"> 3.6 </v>
      </c>
      <c r="C190" s="461" t="str">
        <f>VLOOKUP(B190,'Orçamento Sintético'!A:I,4,FALSE)</f>
        <v>COMPACTACAO MECANICA A 95% DO PROCTOR NORMAL - PAVIMENTACAO URBANA - SINAPI (41721) -</v>
      </c>
      <c r="D190" s="461"/>
      <c r="E190" s="461"/>
      <c r="F190" s="461"/>
      <c r="G190" s="461"/>
      <c r="H190" s="461"/>
      <c r="I190" s="461"/>
      <c r="J190" s="461"/>
      <c r="K190" s="461"/>
      <c r="L190" s="461"/>
      <c r="M190" s="461"/>
      <c r="N190" s="461"/>
      <c r="O190" s="120"/>
    </row>
    <row r="191" spans="1:16" ht="15.75" x14ac:dyDescent="0.2">
      <c r="B191" s="120"/>
      <c r="C191" s="101" t="s">
        <v>1144</v>
      </c>
      <c r="D191" s="82"/>
      <c r="E191" s="82"/>
      <c r="F191" s="82"/>
      <c r="G191" s="82"/>
      <c r="H191" s="82"/>
      <c r="I191" s="82"/>
      <c r="J191" s="82"/>
      <c r="K191" s="82"/>
      <c r="L191" s="82"/>
      <c r="M191" s="94"/>
      <c r="N191" s="113"/>
      <c r="O191" s="82"/>
    </row>
    <row r="192" spans="1:16" x14ac:dyDescent="0.2">
      <c r="B192" s="120"/>
      <c r="C192" s="92"/>
      <c r="D192" s="82"/>
      <c r="E192" s="82"/>
      <c r="F192" s="82"/>
      <c r="G192" s="82"/>
      <c r="H192" s="82"/>
      <c r="I192" s="82"/>
      <c r="J192" s="82"/>
      <c r="K192" s="82"/>
      <c r="L192" s="90" t="s">
        <v>1250</v>
      </c>
      <c r="M192" s="94">
        <f>SUM(L193:L199)</f>
        <v>663.62</v>
      </c>
      <c r="N192" s="113"/>
      <c r="O192" s="82"/>
    </row>
    <row r="193" spans="2:16" x14ac:dyDescent="0.2">
      <c r="B193" s="120"/>
      <c r="C193" s="92"/>
      <c r="D193" s="82"/>
      <c r="E193" s="82"/>
      <c r="F193" s="82"/>
      <c r="G193" s="82"/>
      <c r="H193" s="82"/>
      <c r="I193" s="82"/>
      <c r="J193" s="82"/>
      <c r="K193" s="82" t="s">
        <v>1128</v>
      </c>
      <c r="L193" s="90">
        <v>75.17</v>
      </c>
      <c r="M193" s="94"/>
      <c r="N193" s="113"/>
      <c r="O193" s="90"/>
      <c r="P193" s="75"/>
    </row>
    <row r="194" spans="2:16" x14ac:dyDescent="0.2">
      <c r="B194" s="120"/>
      <c r="C194" s="92"/>
      <c r="D194" s="82"/>
      <c r="E194" s="82"/>
      <c r="F194" s="82"/>
      <c r="G194" s="82"/>
      <c r="H194" s="82"/>
      <c r="I194" s="82"/>
      <c r="J194" s="82"/>
      <c r="K194" s="82" t="s">
        <v>1129</v>
      </c>
      <c r="L194" s="106">
        <v>55.32</v>
      </c>
      <c r="M194" s="82"/>
      <c r="N194" s="113"/>
      <c r="O194" s="90"/>
      <c r="P194" s="75"/>
    </row>
    <row r="195" spans="2:16" x14ac:dyDescent="0.2">
      <c r="B195" s="120"/>
      <c r="C195" s="92"/>
      <c r="D195" s="82"/>
      <c r="E195" s="82"/>
      <c r="F195" s="82"/>
      <c r="G195" s="82"/>
      <c r="H195" s="82"/>
      <c r="I195" s="82"/>
      <c r="J195" s="82"/>
      <c r="K195" s="82" t="s">
        <v>1130</v>
      </c>
      <c r="L195" s="106">
        <v>297.31</v>
      </c>
      <c r="M195" s="94"/>
      <c r="N195" s="113"/>
      <c r="O195" s="90"/>
      <c r="P195" s="75"/>
    </row>
    <row r="196" spans="2:16" x14ac:dyDescent="0.2">
      <c r="B196" s="120"/>
      <c r="C196" s="92"/>
      <c r="D196" s="82"/>
      <c r="E196" s="82"/>
      <c r="F196" s="82"/>
      <c r="G196" s="82"/>
      <c r="H196" s="82"/>
      <c r="I196" s="82"/>
      <c r="J196" s="82"/>
      <c r="K196" s="82" t="s">
        <v>1131</v>
      </c>
      <c r="L196" s="106">
        <v>56.77</v>
      </c>
      <c r="M196" s="94"/>
      <c r="N196" s="113"/>
      <c r="O196" s="90"/>
      <c r="P196" s="75"/>
    </row>
    <row r="197" spans="2:16" x14ac:dyDescent="0.2">
      <c r="B197" s="120"/>
      <c r="C197" s="92"/>
      <c r="D197" s="82"/>
      <c r="E197" s="82"/>
      <c r="F197" s="82"/>
      <c r="G197" s="82"/>
      <c r="H197" s="82"/>
      <c r="I197" s="82"/>
      <c r="J197" s="82"/>
      <c r="K197" s="82" t="s">
        <v>1132</v>
      </c>
      <c r="L197" s="106">
        <v>6.19</v>
      </c>
      <c r="M197" s="94"/>
      <c r="N197" s="113"/>
      <c r="O197" s="90"/>
      <c r="P197" s="75"/>
    </row>
    <row r="198" spans="2:16" x14ac:dyDescent="0.2">
      <c r="B198" s="120"/>
      <c r="C198" s="92"/>
      <c r="D198" s="82"/>
      <c r="E198" s="82"/>
      <c r="F198" s="82"/>
      <c r="G198" s="82"/>
      <c r="H198" s="82"/>
      <c r="I198" s="82"/>
      <c r="J198" s="82"/>
      <c r="K198" s="82" t="s">
        <v>1133</v>
      </c>
      <c r="L198" s="106">
        <v>70.930000000000007</v>
      </c>
      <c r="M198" s="94"/>
      <c r="N198" s="113"/>
      <c r="O198" s="90"/>
      <c r="P198" s="75"/>
    </row>
    <row r="199" spans="2:16" x14ac:dyDescent="0.2">
      <c r="B199" s="120"/>
      <c r="C199" s="92"/>
      <c r="D199" s="82"/>
      <c r="E199" s="82"/>
      <c r="F199" s="82"/>
      <c r="G199" s="82"/>
      <c r="H199" s="82"/>
      <c r="I199" s="82"/>
      <c r="J199" s="82"/>
      <c r="K199" s="82" t="s">
        <v>1134</v>
      </c>
      <c r="L199" s="106">
        <v>101.93</v>
      </c>
      <c r="M199" s="94"/>
      <c r="N199" s="113"/>
      <c r="O199" s="90"/>
      <c r="P199" s="75"/>
    </row>
    <row r="200" spans="2:16" x14ac:dyDescent="0.2">
      <c r="B200" s="120"/>
      <c r="C200" s="92"/>
      <c r="D200" s="82"/>
      <c r="E200" s="82"/>
      <c r="F200" s="82"/>
      <c r="G200" s="82"/>
      <c r="H200" s="82"/>
      <c r="I200" s="82"/>
      <c r="J200" s="82"/>
      <c r="K200" s="82"/>
      <c r="L200" s="90"/>
      <c r="M200" s="94"/>
      <c r="N200" s="113"/>
      <c r="O200" s="82"/>
      <c r="P200" s="75"/>
    </row>
    <row r="201" spans="2:16" x14ac:dyDescent="0.2">
      <c r="B201" s="120"/>
      <c r="C201" s="92"/>
      <c r="D201" s="82"/>
      <c r="E201" s="82"/>
      <c r="F201" s="82"/>
      <c r="G201" s="82"/>
      <c r="H201" s="82"/>
      <c r="I201" s="82"/>
      <c r="J201" s="82"/>
      <c r="K201" s="82"/>
      <c r="L201" s="90" t="s">
        <v>1251</v>
      </c>
      <c r="M201" s="94">
        <f>SUM(L202:L204)</f>
        <v>176.85</v>
      </c>
      <c r="N201" s="113"/>
      <c r="O201" s="82"/>
      <c r="P201" s="75"/>
    </row>
    <row r="202" spans="2:16" x14ac:dyDescent="0.2">
      <c r="B202" s="120"/>
      <c r="C202" s="92"/>
      <c r="D202" s="82"/>
      <c r="E202" s="82"/>
      <c r="F202" s="82"/>
      <c r="G202" s="82"/>
      <c r="H202" s="82"/>
      <c r="I202" s="82"/>
      <c r="J202" s="82"/>
      <c r="K202" s="82" t="s">
        <v>1142</v>
      </c>
      <c r="L202" s="91">
        <v>130.66</v>
      </c>
      <c r="M202" s="94"/>
      <c r="N202" s="113"/>
      <c r="O202" s="91"/>
      <c r="P202" s="83"/>
    </row>
    <row r="203" spans="2:16" x14ac:dyDescent="0.2">
      <c r="B203" s="120"/>
      <c r="C203" s="92"/>
      <c r="D203" s="82"/>
      <c r="E203" s="82"/>
      <c r="F203" s="82"/>
      <c r="G203" s="82"/>
      <c r="H203" s="82"/>
      <c r="I203" s="82"/>
      <c r="J203" s="82"/>
      <c r="K203" s="82" t="s">
        <v>1135</v>
      </c>
      <c r="L203" s="91">
        <v>22.25</v>
      </c>
      <c r="M203" s="94"/>
      <c r="N203" s="113"/>
      <c r="O203" s="91"/>
      <c r="P203" s="83"/>
    </row>
    <row r="204" spans="2:16" x14ac:dyDescent="0.2">
      <c r="B204" s="120"/>
      <c r="C204" s="92"/>
      <c r="D204" s="82"/>
      <c r="E204" s="82"/>
      <c r="F204" s="82"/>
      <c r="G204" s="82"/>
      <c r="H204" s="82"/>
      <c r="I204" s="82"/>
      <c r="J204" s="82"/>
      <c r="K204" s="82" t="s">
        <v>1143</v>
      </c>
      <c r="L204" s="91">
        <v>23.94</v>
      </c>
      <c r="M204" s="94"/>
      <c r="N204" s="113"/>
      <c r="O204" s="91"/>
      <c r="P204" s="83"/>
    </row>
    <row r="205" spans="2:16" x14ac:dyDescent="0.2">
      <c r="B205" s="120"/>
      <c r="C205" s="92"/>
      <c r="D205" s="82"/>
      <c r="E205" s="82"/>
      <c r="F205" s="82"/>
      <c r="G205" s="82"/>
      <c r="H205" s="82"/>
      <c r="I205" s="82"/>
      <c r="J205" s="82"/>
      <c r="K205" s="82"/>
      <c r="L205" s="91"/>
      <c r="M205" s="94"/>
      <c r="N205" s="113"/>
      <c r="O205" s="82"/>
      <c r="P205" s="83"/>
    </row>
    <row r="206" spans="2:16" x14ac:dyDescent="0.2">
      <c r="B206" s="120"/>
      <c r="C206" s="92"/>
      <c r="D206" s="82"/>
      <c r="E206" s="82"/>
      <c r="F206" s="82"/>
      <c r="G206" s="82"/>
      <c r="H206" s="82"/>
      <c r="I206" s="82"/>
      <c r="J206" s="82"/>
      <c r="K206" s="82"/>
      <c r="L206" s="90" t="s">
        <v>1252</v>
      </c>
      <c r="M206" s="94">
        <f>SUM(L207:L213)</f>
        <v>1419.69</v>
      </c>
      <c r="N206" s="113"/>
      <c r="O206" s="82"/>
      <c r="P206" s="75"/>
    </row>
    <row r="207" spans="2:16" x14ac:dyDescent="0.2">
      <c r="B207" s="120"/>
      <c r="C207" s="92"/>
      <c r="D207" s="82"/>
      <c r="E207" s="82"/>
      <c r="F207" s="82"/>
      <c r="G207" s="82"/>
      <c r="H207" s="82"/>
      <c r="I207" s="82"/>
      <c r="J207" s="82"/>
      <c r="K207" s="82" t="s">
        <v>1135</v>
      </c>
      <c r="L207" s="91">
        <v>135.15</v>
      </c>
      <c r="M207" s="94"/>
      <c r="N207" s="113"/>
      <c r="O207" s="91"/>
      <c r="P207" s="83"/>
    </row>
    <row r="208" spans="2:16" x14ac:dyDescent="0.2">
      <c r="B208" s="120"/>
      <c r="C208" s="92"/>
      <c r="D208" s="82"/>
      <c r="E208" s="82"/>
      <c r="F208" s="82"/>
      <c r="G208" s="82"/>
      <c r="H208" s="82"/>
      <c r="I208" s="82"/>
      <c r="J208" s="82"/>
      <c r="K208" s="82" t="s">
        <v>1136</v>
      </c>
      <c r="L208" s="91">
        <v>119.25</v>
      </c>
      <c r="M208" s="94"/>
      <c r="N208" s="113"/>
      <c r="O208" s="91"/>
      <c r="P208" s="83"/>
    </row>
    <row r="209" spans="1:16" x14ac:dyDescent="0.2">
      <c r="B209" s="120"/>
      <c r="C209" s="92"/>
      <c r="D209" s="82"/>
      <c r="E209" s="82"/>
      <c r="F209" s="82"/>
      <c r="G209" s="82"/>
      <c r="H209" s="82"/>
      <c r="I209" s="82"/>
      <c r="J209" s="82"/>
      <c r="K209" s="82" t="s">
        <v>1137</v>
      </c>
      <c r="L209" s="91">
        <v>57.28</v>
      </c>
      <c r="M209" s="94"/>
      <c r="N209" s="113"/>
      <c r="O209" s="91"/>
      <c r="P209" s="83"/>
    </row>
    <row r="210" spans="1:16" x14ac:dyDescent="0.2">
      <c r="B210" s="120"/>
      <c r="C210" s="92"/>
      <c r="D210" s="82"/>
      <c r="E210" s="82"/>
      <c r="F210" s="82"/>
      <c r="G210" s="82"/>
      <c r="H210" s="82"/>
      <c r="I210" s="82"/>
      <c r="J210" s="82"/>
      <c r="K210" s="82" t="s">
        <v>1141</v>
      </c>
      <c r="L210" s="91">
        <v>46.49</v>
      </c>
      <c r="M210" s="94"/>
      <c r="N210" s="113"/>
      <c r="O210" s="91"/>
      <c r="P210" s="83"/>
    </row>
    <row r="211" spans="1:16" x14ac:dyDescent="0.2">
      <c r="B211" s="120"/>
      <c r="C211" s="92"/>
      <c r="D211" s="82"/>
      <c r="E211" s="82"/>
      <c r="F211" s="82"/>
      <c r="G211" s="82"/>
      <c r="H211" s="82"/>
      <c r="I211" s="82"/>
      <c r="J211" s="82"/>
      <c r="K211" s="82" t="s">
        <v>1138</v>
      </c>
      <c r="L211" s="91">
        <v>266.86</v>
      </c>
      <c r="M211" s="94"/>
      <c r="N211" s="113"/>
      <c r="O211" s="91"/>
      <c r="P211" s="83"/>
    </row>
    <row r="212" spans="1:16" x14ac:dyDescent="0.2">
      <c r="B212" s="120"/>
      <c r="C212" s="92"/>
      <c r="D212" s="82"/>
      <c r="E212" s="82"/>
      <c r="F212" s="82"/>
      <c r="G212" s="82"/>
      <c r="H212" s="82"/>
      <c r="I212" s="82"/>
      <c r="J212" s="82"/>
      <c r="K212" s="82" t="s">
        <v>1139</v>
      </c>
      <c r="L212" s="91">
        <v>215.04</v>
      </c>
      <c r="M212" s="94"/>
      <c r="N212" s="113"/>
      <c r="O212" s="91"/>
      <c r="P212" s="83"/>
    </row>
    <row r="213" spans="1:16" x14ac:dyDescent="0.2">
      <c r="B213" s="120"/>
      <c r="C213" s="92"/>
      <c r="D213" s="82"/>
      <c r="E213" s="82"/>
      <c r="F213" s="82"/>
      <c r="G213" s="82"/>
      <c r="H213" s="82"/>
      <c r="I213" s="82"/>
      <c r="J213" s="82"/>
      <c r="K213" s="82" t="s">
        <v>1140</v>
      </c>
      <c r="L213" s="91">
        <v>579.62</v>
      </c>
      <c r="M213" s="94"/>
      <c r="N213" s="113"/>
      <c r="O213" s="91"/>
      <c r="P213" s="83"/>
    </row>
    <row r="214" spans="1:16" x14ac:dyDescent="0.2">
      <c r="B214" s="120"/>
      <c r="C214" s="92"/>
      <c r="D214" s="82"/>
      <c r="E214" s="82"/>
      <c r="F214" s="82"/>
      <c r="G214" s="82"/>
      <c r="H214" s="82"/>
      <c r="I214" s="82"/>
      <c r="J214" s="82"/>
      <c r="K214" s="82"/>
      <c r="L214" s="107" t="s">
        <v>1146</v>
      </c>
      <c r="M214" s="108">
        <f>SUM(M192:M213)</f>
        <v>2260.16</v>
      </c>
      <c r="N214" s="109" t="str">
        <f>VLOOKUP(B190,'Orçamento Sintético'!A:I,5,FALSE)</f>
        <v>m³</v>
      </c>
      <c r="O214" s="91"/>
      <c r="P214" s="83"/>
    </row>
    <row r="215" spans="1:16" x14ac:dyDescent="0.2">
      <c r="B215" s="120"/>
      <c r="C215" s="92"/>
      <c r="D215" s="82"/>
      <c r="E215" s="82"/>
      <c r="F215" s="82"/>
      <c r="G215" s="82"/>
      <c r="H215" s="82"/>
      <c r="I215" s="82"/>
      <c r="J215" s="82"/>
      <c r="K215" s="82"/>
      <c r="L215" s="110" t="s">
        <v>1145</v>
      </c>
      <c r="M215" s="94">
        <v>1.25</v>
      </c>
      <c r="N215" s="113"/>
      <c r="O215" s="91"/>
      <c r="P215" s="83"/>
    </row>
    <row r="216" spans="1:16" ht="15.75" x14ac:dyDescent="0.25">
      <c r="B216" s="120"/>
      <c r="C216" s="92"/>
      <c r="D216" s="82"/>
      <c r="E216" s="82"/>
      <c r="F216" s="82"/>
      <c r="G216" s="82"/>
      <c r="H216" s="82"/>
      <c r="I216" s="82"/>
      <c r="J216" s="82"/>
      <c r="K216" s="82"/>
      <c r="L216" s="95" t="s">
        <v>1174</v>
      </c>
      <c r="M216" s="96">
        <f>SUM(M192:M213)*M215</f>
        <v>2825.2</v>
      </c>
      <c r="N216" s="97" t="str">
        <f>VLOOKUP(B190,'Orçamento Sintético'!A:I,5,FALSE)</f>
        <v>m³</v>
      </c>
      <c r="O216" s="82"/>
    </row>
    <row r="217" spans="1:16" ht="15.75" x14ac:dyDescent="0.25">
      <c r="B217" s="120"/>
      <c r="C217" s="92"/>
      <c r="D217" s="144"/>
      <c r="E217" s="144"/>
      <c r="F217" s="144"/>
      <c r="G217" s="144"/>
      <c r="H217" s="144"/>
      <c r="I217" s="144"/>
      <c r="J217" s="144"/>
      <c r="K217" s="144"/>
      <c r="L217" s="95" t="s">
        <v>1175</v>
      </c>
      <c r="M217" s="96">
        <f>'Planilha de Readequação'!F21</f>
        <v>7839.55</v>
      </c>
      <c r="N217" s="97" t="s">
        <v>53</v>
      </c>
      <c r="O217" s="144"/>
    </row>
    <row r="218" spans="1:16" ht="15.75" x14ac:dyDescent="0.25">
      <c r="B218" s="120"/>
      <c r="C218" s="92"/>
      <c r="D218" s="144"/>
      <c r="E218" s="144"/>
      <c r="F218" s="144"/>
      <c r="G218" s="144"/>
      <c r="H218" s="144"/>
      <c r="I218" s="144"/>
      <c r="J218" s="144"/>
      <c r="K218" s="144"/>
      <c r="L218" s="95" t="s">
        <v>1249</v>
      </c>
      <c r="M218" s="96">
        <f>M217-M216</f>
        <v>5014.3500000000004</v>
      </c>
      <c r="N218" s="97" t="s">
        <v>53</v>
      </c>
      <c r="O218" s="144"/>
    </row>
    <row r="219" spans="1:16" ht="15.75" x14ac:dyDescent="0.25">
      <c r="B219" s="120"/>
      <c r="C219" s="92"/>
      <c r="D219" s="144"/>
      <c r="E219" s="144"/>
      <c r="F219" s="144"/>
      <c r="G219" s="144"/>
      <c r="H219" s="144"/>
      <c r="I219" s="144"/>
      <c r="J219" s="144"/>
      <c r="K219" s="144"/>
      <c r="L219" s="95"/>
      <c r="M219" s="96"/>
      <c r="N219" s="97"/>
      <c r="O219" s="144"/>
    </row>
    <row r="220" spans="1:16" x14ac:dyDescent="0.2">
      <c r="B220" s="120"/>
      <c r="C220" s="92"/>
      <c r="D220" s="82"/>
      <c r="E220" s="82"/>
      <c r="F220" s="82"/>
      <c r="G220" s="82"/>
      <c r="H220" s="82"/>
      <c r="I220" s="82"/>
      <c r="J220" s="82"/>
      <c r="K220" s="82"/>
      <c r="L220" s="82"/>
      <c r="M220" s="94"/>
      <c r="N220" s="113"/>
      <c r="O220" s="82"/>
    </row>
    <row r="221" spans="1:16" s="86" customFormat="1" ht="30" customHeight="1" x14ac:dyDescent="0.2">
      <c r="A221" s="2"/>
      <c r="B221" s="121" t="str">
        <f>'Orçamento Sintético'!A21</f>
        <v xml:space="preserve"> 3.7 </v>
      </c>
      <c r="C221" s="461" t="str">
        <f>VLOOKUP(B221,'Orçamento Sintético'!A:I,4,FALSE)</f>
        <v>TRANSPORTE COMERCIAL COM CAMINHAO CARROCERIA 9 T, RODOVIA EM LEITO NATURAL -SINAPI (72882) -</v>
      </c>
      <c r="D221" s="461"/>
      <c r="E221" s="461"/>
      <c r="F221" s="461"/>
      <c r="G221" s="461"/>
      <c r="H221" s="461"/>
      <c r="I221" s="461"/>
      <c r="J221" s="461"/>
      <c r="K221" s="461"/>
      <c r="L221" s="461"/>
      <c r="M221" s="461"/>
      <c r="N221" s="461"/>
      <c r="O221" s="120"/>
    </row>
    <row r="222" spans="1:16" ht="15.75" x14ac:dyDescent="0.2">
      <c r="B222" s="120"/>
      <c r="C222" s="101" t="s">
        <v>1144</v>
      </c>
      <c r="D222" s="82"/>
      <c r="E222" s="82"/>
      <c r="F222" s="82"/>
      <c r="G222" s="82"/>
      <c r="H222" s="82"/>
      <c r="I222" s="82"/>
      <c r="J222" s="82"/>
      <c r="K222" s="82"/>
      <c r="L222" s="82"/>
      <c r="M222" s="94"/>
      <c r="N222" s="113"/>
      <c r="O222" s="82"/>
    </row>
    <row r="223" spans="1:16" x14ac:dyDescent="0.2">
      <c r="B223" s="120"/>
      <c r="C223" s="92"/>
      <c r="D223" s="82"/>
      <c r="E223" s="82"/>
      <c r="F223" s="82"/>
      <c r="G223" s="82"/>
      <c r="H223" s="82"/>
      <c r="I223" s="82"/>
      <c r="J223" s="82"/>
      <c r="K223" s="82"/>
      <c r="L223" s="90" t="s">
        <v>1250</v>
      </c>
      <c r="M223" s="94">
        <f>SUM(L224:L230)</f>
        <v>692.1</v>
      </c>
      <c r="N223" s="113"/>
      <c r="O223" s="82"/>
    </row>
    <row r="224" spans="1:16" x14ac:dyDescent="0.2">
      <c r="B224" s="120"/>
      <c r="C224" s="92"/>
      <c r="D224" s="82"/>
      <c r="E224" s="82"/>
      <c r="F224" s="82"/>
      <c r="G224" s="82"/>
      <c r="H224" s="82"/>
      <c r="I224" s="82"/>
      <c r="J224" s="82"/>
      <c r="K224" s="82" t="s">
        <v>1128</v>
      </c>
      <c r="L224" s="106">
        <v>346.24</v>
      </c>
      <c r="M224" s="94"/>
      <c r="N224" s="113"/>
      <c r="O224" s="90"/>
      <c r="P224" s="75"/>
    </row>
    <row r="225" spans="2:16" x14ac:dyDescent="0.2">
      <c r="B225" s="120"/>
      <c r="C225" s="92"/>
      <c r="D225" s="82"/>
      <c r="E225" s="82"/>
      <c r="F225" s="82"/>
      <c r="G225" s="82"/>
      <c r="H225" s="82"/>
      <c r="I225" s="82"/>
      <c r="J225" s="82"/>
      <c r="K225" s="82" t="s">
        <v>1129</v>
      </c>
      <c r="L225" s="106">
        <v>0</v>
      </c>
      <c r="M225" s="82"/>
      <c r="N225" s="113"/>
      <c r="O225" s="90"/>
      <c r="P225" s="75"/>
    </row>
    <row r="226" spans="2:16" x14ac:dyDescent="0.2">
      <c r="B226" s="120"/>
      <c r="C226" s="92"/>
      <c r="D226" s="82"/>
      <c r="E226" s="82"/>
      <c r="F226" s="82"/>
      <c r="G226" s="82"/>
      <c r="H226" s="82"/>
      <c r="I226" s="82"/>
      <c r="J226" s="82"/>
      <c r="K226" s="82" t="s">
        <v>1130</v>
      </c>
      <c r="L226" s="106">
        <v>163.13</v>
      </c>
      <c r="M226" s="94"/>
      <c r="N226" s="113"/>
      <c r="O226" s="90"/>
      <c r="P226" s="75"/>
    </row>
    <row r="227" spans="2:16" x14ac:dyDescent="0.2">
      <c r="B227" s="120"/>
      <c r="C227" s="92"/>
      <c r="D227" s="82"/>
      <c r="E227" s="82"/>
      <c r="F227" s="82"/>
      <c r="G227" s="82"/>
      <c r="H227" s="82"/>
      <c r="I227" s="82"/>
      <c r="J227" s="82"/>
      <c r="K227" s="82" t="s">
        <v>1131</v>
      </c>
      <c r="L227" s="106">
        <v>97.84</v>
      </c>
      <c r="M227" s="94"/>
      <c r="N227" s="113"/>
      <c r="O227" s="90"/>
      <c r="P227" s="75"/>
    </row>
    <row r="228" spans="2:16" x14ac:dyDescent="0.2">
      <c r="B228" s="120"/>
      <c r="C228" s="92"/>
      <c r="D228" s="82"/>
      <c r="E228" s="82"/>
      <c r="F228" s="82"/>
      <c r="G228" s="82"/>
      <c r="H228" s="82"/>
      <c r="I228" s="82"/>
      <c r="J228" s="82"/>
      <c r="K228" s="82" t="s">
        <v>1132</v>
      </c>
      <c r="L228" s="106">
        <v>18.559999999999999</v>
      </c>
      <c r="M228" s="94"/>
      <c r="N228" s="113"/>
      <c r="O228" s="90"/>
      <c r="P228" s="75"/>
    </row>
    <row r="229" spans="2:16" x14ac:dyDescent="0.2">
      <c r="B229" s="120"/>
      <c r="C229" s="92"/>
      <c r="D229" s="82"/>
      <c r="E229" s="82"/>
      <c r="F229" s="82"/>
      <c r="G229" s="82"/>
      <c r="H229" s="82"/>
      <c r="I229" s="82"/>
      <c r="J229" s="82"/>
      <c r="K229" s="82" t="s">
        <v>1133</v>
      </c>
      <c r="L229" s="106">
        <v>25.3</v>
      </c>
      <c r="M229" s="94"/>
      <c r="N229" s="113"/>
      <c r="O229" s="90"/>
      <c r="P229" s="75"/>
    </row>
    <row r="230" spans="2:16" x14ac:dyDescent="0.2">
      <c r="B230" s="120"/>
      <c r="C230" s="92"/>
      <c r="D230" s="82"/>
      <c r="E230" s="82"/>
      <c r="F230" s="82"/>
      <c r="G230" s="82"/>
      <c r="H230" s="82"/>
      <c r="I230" s="82"/>
      <c r="J230" s="82"/>
      <c r="K230" s="82" t="s">
        <v>1134</v>
      </c>
      <c r="L230" s="106">
        <v>41.03</v>
      </c>
      <c r="M230" s="94"/>
      <c r="N230" s="113"/>
      <c r="O230" s="90"/>
      <c r="P230" s="75"/>
    </row>
    <row r="231" spans="2:16" x14ac:dyDescent="0.2">
      <c r="B231" s="120"/>
      <c r="C231" s="92"/>
      <c r="D231" s="82"/>
      <c r="E231" s="82"/>
      <c r="F231" s="82"/>
      <c r="G231" s="82"/>
      <c r="H231" s="82"/>
      <c r="I231" s="82"/>
      <c r="J231" s="82"/>
      <c r="K231" s="82"/>
      <c r="L231" s="90"/>
      <c r="M231" s="94"/>
      <c r="N231" s="113"/>
      <c r="O231" s="90"/>
      <c r="P231" s="75"/>
    </row>
    <row r="232" spans="2:16" x14ac:dyDescent="0.2">
      <c r="B232" s="120"/>
      <c r="C232" s="92"/>
      <c r="D232" s="82"/>
      <c r="E232" s="82"/>
      <c r="F232" s="82"/>
      <c r="G232" s="82"/>
      <c r="H232" s="82"/>
      <c r="I232" s="82"/>
      <c r="J232" s="82"/>
      <c r="K232" s="82"/>
      <c r="L232" s="90" t="s">
        <v>1251</v>
      </c>
      <c r="M232" s="94">
        <f>SUM(L233:L235)</f>
        <v>381.37</v>
      </c>
      <c r="N232" s="113"/>
      <c r="O232" s="90"/>
      <c r="P232" s="75"/>
    </row>
    <row r="233" spans="2:16" x14ac:dyDescent="0.2">
      <c r="B233" s="120"/>
      <c r="C233" s="92"/>
      <c r="D233" s="82"/>
      <c r="E233" s="82"/>
      <c r="F233" s="82"/>
      <c r="G233" s="82"/>
      <c r="H233" s="82"/>
      <c r="I233" s="82"/>
      <c r="J233" s="82"/>
      <c r="K233" s="82" t="s">
        <v>1142</v>
      </c>
      <c r="L233" s="91">
        <v>65.239999999999995</v>
      </c>
      <c r="M233" s="94"/>
      <c r="N233" s="113"/>
      <c r="O233" s="91"/>
      <c r="P233" s="83"/>
    </row>
    <row r="234" spans="2:16" x14ac:dyDescent="0.2">
      <c r="B234" s="120"/>
      <c r="C234" s="92"/>
      <c r="D234" s="82"/>
      <c r="E234" s="82"/>
      <c r="F234" s="82"/>
      <c r="G234" s="82"/>
      <c r="H234" s="82"/>
      <c r="I234" s="82"/>
      <c r="J234" s="82"/>
      <c r="K234" s="82" t="s">
        <v>1135</v>
      </c>
      <c r="L234" s="91">
        <v>216.58</v>
      </c>
      <c r="M234" s="94"/>
      <c r="N234" s="113"/>
      <c r="O234" s="91"/>
      <c r="P234" s="83"/>
    </row>
    <row r="235" spans="2:16" x14ac:dyDescent="0.2">
      <c r="B235" s="120"/>
      <c r="C235" s="92"/>
      <c r="D235" s="82"/>
      <c r="E235" s="82"/>
      <c r="F235" s="82"/>
      <c r="G235" s="82"/>
      <c r="H235" s="82"/>
      <c r="I235" s="82"/>
      <c r="J235" s="82"/>
      <c r="K235" s="82" t="s">
        <v>1143</v>
      </c>
      <c r="L235" s="91">
        <v>99.55</v>
      </c>
      <c r="M235" s="94"/>
      <c r="N235" s="113"/>
      <c r="O235" s="91"/>
      <c r="P235" s="83"/>
    </row>
    <row r="236" spans="2:16" x14ac:dyDescent="0.2">
      <c r="B236" s="120"/>
      <c r="C236" s="92"/>
      <c r="D236" s="82"/>
      <c r="E236" s="82"/>
      <c r="F236" s="82"/>
      <c r="G236" s="82"/>
      <c r="H236" s="82"/>
      <c r="I236" s="82"/>
      <c r="J236" s="82"/>
      <c r="K236" s="82"/>
      <c r="L236" s="91"/>
      <c r="M236" s="94"/>
      <c r="N236" s="113"/>
      <c r="O236" s="91"/>
      <c r="P236" s="83"/>
    </row>
    <row r="237" spans="2:16" x14ac:dyDescent="0.2">
      <c r="B237" s="120"/>
      <c r="C237" s="92"/>
      <c r="D237" s="82"/>
      <c r="E237" s="82"/>
      <c r="F237" s="82"/>
      <c r="G237" s="82"/>
      <c r="H237" s="82"/>
      <c r="I237" s="82"/>
      <c r="J237" s="82"/>
      <c r="K237" s="82"/>
      <c r="L237" s="90" t="s">
        <v>1252</v>
      </c>
      <c r="M237" s="94">
        <f>SUM(L238:L244)</f>
        <v>42.08</v>
      </c>
      <c r="N237" s="113"/>
      <c r="O237" s="90"/>
      <c r="P237" s="75"/>
    </row>
    <row r="238" spans="2:16" x14ac:dyDescent="0.2">
      <c r="B238" s="120"/>
      <c r="C238" s="92"/>
      <c r="D238" s="82"/>
      <c r="E238" s="82"/>
      <c r="F238" s="82"/>
      <c r="G238" s="82"/>
      <c r="H238" s="82"/>
      <c r="I238" s="82"/>
      <c r="J238" s="82"/>
      <c r="K238" s="82" t="s">
        <v>1135</v>
      </c>
      <c r="L238" s="111">
        <v>0</v>
      </c>
      <c r="M238" s="94"/>
      <c r="N238" s="113"/>
      <c r="O238" s="91"/>
      <c r="P238" s="83"/>
    </row>
    <row r="239" spans="2:16" x14ac:dyDescent="0.2">
      <c r="B239" s="120"/>
      <c r="C239" s="92"/>
      <c r="D239" s="82"/>
      <c r="E239" s="82"/>
      <c r="F239" s="82"/>
      <c r="G239" s="82"/>
      <c r="H239" s="82"/>
      <c r="I239" s="82"/>
      <c r="J239" s="82"/>
      <c r="K239" s="82" t="s">
        <v>1136</v>
      </c>
      <c r="L239" s="111">
        <v>0</v>
      </c>
      <c r="M239" s="94"/>
      <c r="N239" s="113"/>
      <c r="O239" s="91"/>
      <c r="P239" s="83"/>
    </row>
    <row r="240" spans="2:16" x14ac:dyDescent="0.2">
      <c r="B240" s="120"/>
      <c r="C240" s="92"/>
      <c r="D240" s="82"/>
      <c r="E240" s="82"/>
      <c r="F240" s="82"/>
      <c r="G240" s="82"/>
      <c r="H240" s="82"/>
      <c r="I240" s="82"/>
      <c r="J240" s="82"/>
      <c r="K240" s="82" t="s">
        <v>1137</v>
      </c>
      <c r="L240" s="111">
        <v>9.8000000000000007</v>
      </c>
      <c r="M240" s="94"/>
      <c r="N240" s="113"/>
      <c r="O240" s="91"/>
      <c r="P240" s="83"/>
    </row>
    <row r="241" spans="1:16" x14ac:dyDescent="0.2">
      <c r="B241" s="120"/>
      <c r="C241" s="92"/>
      <c r="D241" s="82"/>
      <c r="E241" s="82"/>
      <c r="F241" s="82"/>
      <c r="G241" s="82"/>
      <c r="H241" s="82"/>
      <c r="I241" s="82"/>
      <c r="J241" s="82"/>
      <c r="K241" s="82" t="s">
        <v>1141</v>
      </c>
      <c r="L241" s="111">
        <v>0</v>
      </c>
      <c r="M241" s="94"/>
      <c r="N241" s="113"/>
      <c r="O241" s="91"/>
      <c r="P241" s="83"/>
    </row>
    <row r="242" spans="1:16" x14ac:dyDescent="0.2">
      <c r="B242" s="120"/>
      <c r="C242" s="92"/>
      <c r="D242" s="82"/>
      <c r="E242" s="82"/>
      <c r="F242" s="82"/>
      <c r="G242" s="82"/>
      <c r="H242" s="82"/>
      <c r="I242" s="82"/>
      <c r="J242" s="82"/>
      <c r="K242" s="82" t="s">
        <v>1138</v>
      </c>
      <c r="L242" s="111">
        <v>0</v>
      </c>
      <c r="M242" s="94"/>
      <c r="N242" s="113"/>
      <c r="O242" s="91"/>
      <c r="P242" s="83"/>
    </row>
    <row r="243" spans="1:16" x14ac:dyDescent="0.2">
      <c r="B243" s="120"/>
      <c r="C243" s="92"/>
      <c r="D243" s="82"/>
      <c r="E243" s="82"/>
      <c r="F243" s="82"/>
      <c r="G243" s="82"/>
      <c r="H243" s="82"/>
      <c r="I243" s="82"/>
      <c r="J243" s="82"/>
      <c r="K243" s="82" t="s">
        <v>1139</v>
      </c>
      <c r="L243" s="111">
        <v>18.91</v>
      </c>
      <c r="M243" s="94"/>
      <c r="N243" s="113"/>
      <c r="O243" s="91"/>
      <c r="P243" s="83"/>
    </row>
    <row r="244" spans="1:16" x14ac:dyDescent="0.2">
      <c r="B244" s="120"/>
      <c r="C244" s="92"/>
      <c r="D244" s="82"/>
      <c r="E244" s="82"/>
      <c r="F244" s="82"/>
      <c r="G244" s="82"/>
      <c r="H244" s="82"/>
      <c r="I244" s="82"/>
      <c r="J244" s="82"/>
      <c r="K244" s="82" t="s">
        <v>1140</v>
      </c>
      <c r="L244" s="111">
        <v>13.37</v>
      </c>
      <c r="M244" s="94"/>
      <c r="N244" s="113"/>
      <c r="O244" s="91"/>
      <c r="P244" s="83"/>
    </row>
    <row r="245" spans="1:16" x14ac:dyDescent="0.2">
      <c r="B245" s="120"/>
      <c r="C245" s="92"/>
      <c r="D245" s="82"/>
      <c r="E245" s="82"/>
      <c r="F245" s="82"/>
      <c r="G245" s="82"/>
      <c r="H245" s="82"/>
      <c r="I245" s="82"/>
      <c r="J245" s="82"/>
      <c r="K245" s="112"/>
      <c r="L245" s="107" t="s">
        <v>1146</v>
      </c>
      <c r="M245" s="108">
        <f>SUM(M223:M244)</f>
        <v>1115.55</v>
      </c>
      <c r="N245" s="109" t="s">
        <v>1149</v>
      </c>
      <c r="O245" s="91"/>
      <c r="P245" s="83"/>
    </row>
    <row r="246" spans="1:16" x14ac:dyDescent="0.2">
      <c r="B246" s="120"/>
      <c r="C246" s="92"/>
      <c r="D246" s="82"/>
      <c r="E246" s="82"/>
      <c r="F246" s="82"/>
      <c r="G246" s="82"/>
      <c r="H246" s="82"/>
      <c r="I246" s="82"/>
      <c r="J246" s="82"/>
      <c r="K246" s="82"/>
      <c r="L246" s="110" t="s">
        <v>1145</v>
      </c>
      <c r="M246" s="94">
        <v>1.25</v>
      </c>
      <c r="N246" s="113"/>
      <c r="O246" s="91"/>
      <c r="P246" s="83"/>
    </row>
    <row r="247" spans="1:16" x14ac:dyDescent="0.2">
      <c r="B247" s="120"/>
      <c r="C247" s="92"/>
      <c r="D247" s="82"/>
      <c r="E247" s="82"/>
      <c r="F247" s="82"/>
      <c r="G247" s="82"/>
      <c r="H247" s="82"/>
      <c r="I247" s="82"/>
      <c r="J247" s="82"/>
      <c r="K247" s="82"/>
      <c r="L247" s="110" t="s">
        <v>1147</v>
      </c>
      <c r="M247" s="94">
        <v>1</v>
      </c>
      <c r="N247" s="113" t="s">
        <v>1148</v>
      </c>
      <c r="O247" s="91"/>
      <c r="P247" s="83"/>
    </row>
    <row r="248" spans="1:16" ht="15.75" x14ac:dyDescent="0.25">
      <c r="B248" s="120"/>
      <c r="C248" s="92"/>
      <c r="D248" s="82"/>
      <c r="E248" s="82"/>
      <c r="F248" s="82"/>
      <c r="G248" s="82"/>
      <c r="H248" s="82"/>
      <c r="I248" s="82"/>
      <c r="J248" s="82"/>
      <c r="K248" s="82"/>
      <c r="L248" s="95" t="s">
        <v>1174</v>
      </c>
      <c r="M248" s="96">
        <f>M245*M246*M247</f>
        <v>1394.44</v>
      </c>
      <c r="N248" s="97" t="str">
        <f>VLOOKUP(B221,'Orçamento Sintético'!A:I,5,FALSE)</f>
        <v>M3XKM</v>
      </c>
      <c r="O248" s="82"/>
    </row>
    <row r="249" spans="1:16" ht="15.75" x14ac:dyDescent="0.25">
      <c r="B249" s="120"/>
      <c r="C249" s="92"/>
      <c r="D249" s="146"/>
      <c r="E249" s="146"/>
      <c r="F249" s="146"/>
      <c r="G249" s="146"/>
      <c r="H249" s="146"/>
      <c r="I249" s="146"/>
      <c r="J249" s="146"/>
      <c r="K249" s="146"/>
      <c r="L249" s="95" t="s">
        <v>1175</v>
      </c>
      <c r="M249" s="96">
        <f>'Planilha de Readequação'!F22</f>
        <v>3007.01</v>
      </c>
      <c r="N249" s="97" t="s">
        <v>126</v>
      </c>
      <c r="O249" s="146"/>
    </row>
    <row r="250" spans="1:16" ht="15.75" x14ac:dyDescent="0.25">
      <c r="B250" s="120"/>
      <c r="C250" s="92"/>
      <c r="D250" s="146"/>
      <c r="E250" s="146"/>
      <c r="F250" s="146"/>
      <c r="G250" s="146"/>
      <c r="H250" s="146"/>
      <c r="I250" s="146"/>
      <c r="J250" s="146"/>
      <c r="K250" s="146"/>
      <c r="L250" s="95" t="s">
        <v>1249</v>
      </c>
      <c r="M250" s="96">
        <f>M249-M248</f>
        <v>1612.57</v>
      </c>
      <c r="N250" s="97" t="s">
        <v>126</v>
      </c>
      <c r="O250" s="146"/>
    </row>
    <row r="251" spans="1:16" ht="15.75" x14ac:dyDescent="0.25">
      <c r="B251" s="120"/>
      <c r="C251" s="92"/>
      <c r="D251" s="146"/>
      <c r="E251" s="146"/>
      <c r="F251" s="146"/>
      <c r="G251" s="146"/>
      <c r="H251" s="146"/>
      <c r="I251" s="146"/>
      <c r="J251" s="146"/>
      <c r="K251" s="146"/>
      <c r="L251" s="95"/>
      <c r="M251" s="96"/>
      <c r="N251" s="97"/>
      <c r="O251" s="146"/>
    </row>
    <row r="252" spans="1:16" x14ac:dyDescent="0.2">
      <c r="B252" s="120"/>
      <c r="C252" s="92"/>
      <c r="D252" s="82"/>
      <c r="E252" s="82"/>
      <c r="F252" s="82"/>
      <c r="G252" s="82"/>
      <c r="H252" s="82"/>
      <c r="I252" s="82"/>
      <c r="J252" s="82"/>
      <c r="K252" s="82"/>
      <c r="L252" s="82"/>
      <c r="M252" s="94"/>
      <c r="N252" s="113"/>
      <c r="O252" s="82"/>
    </row>
    <row r="253" spans="1:16" s="86" customFormat="1" ht="30" customHeight="1" x14ac:dyDescent="0.2">
      <c r="A253" s="2"/>
      <c r="B253" s="121" t="str">
        <f>'Orçamento Sintético'!A22</f>
        <v xml:space="preserve"> 3.8 </v>
      </c>
      <c r="C253" s="461" t="str">
        <f>VLOOKUP(B253,'Orçamento Sintético'!A:I,4,FALSE)</f>
        <v>ESPALHAMENTO DE MATERIAL EM BOTA FORA, COM UTILIZACAO DE TRATOR DE ESTEIRAS DE 165 HP - SINAPI (83344) -</v>
      </c>
      <c r="D253" s="461"/>
      <c r="E253" s="461"/>
      <c r="F253" s="461"/>
      <c r="G253" s="461"/>
      <c r="H253" s="461"/>
      <c r="I253" s="461"/>
      <c r="J253" s="461"/>
      <c r="K253" s="461"/>
      <c r="L253" s="461"/>
      <c r="M253" s="461"/>
      <c r="N253" s="461"/>
      <c r="O253" s="120"/>
    </row>
    <row r="254" spans="1:16" ht="15.75" x14ac:dyDescent="0.2">
      <c r="B254" s="120"/>
      <c r="C254" s="101" t="s">
        <v>1144</v>
      </c>
      <c r="D254" s="82"/>
      <c r="E254" s="82"/>
      <c r="F254" s="82"/>
      <c r="G254" s="82"/>
      <c r="H254" s="82"/>
      <c r="I254" s="82"/>
      <c r="J254" s="82"/>
      <c r="K254" s="82"/>
      <c r="L254" s="82"/>
      <c r="M254" s="94"/>
      <c r="N254" s="113"/>
      <c r="O254" s="82"/>
    </row>
    <row r="255" spans="1:16" x14ac:dyDescent="0.2">
      <c r="B255" s="120"/>
      <c r="C255" s="92"/>
      <c r="D255" s="82"/>
      <c r="E255" s="82"/>
      <c r="F255" s="82"/>
      <c r="G255" s="82"/>
      <c r="H255" s="82"/>
      <c r="I255" s="82"/>
      <c r="J255" s="82"/>
      <c r="K255" s="82"/>
      <c r="L255" s="90" t="s">
        <v>1250</v>
      </c>
      <c r="M255" s="94">
        <f>SUM(L256:L262)</f>
        <v>692.1</v>
      </c>
      <c r="N255" s="113"/>
      <c r="O255" s="82"/>
    </row>
    <row r="256" spans="1:16" x14ac:dyDescent="0.2">
      <c r="B256" s="120"/>
      <c r="C256" s="92"/>
      <c r="D256" s="82"/>
      <c r="E256" s="82"/>
      <c r="F256" s="82"/>
      <c r="G256" s="82"/>
      <c r="H256" s="82"/>
      <c r="I256" s="82"/>
      <c r="J256" s="82"/>
      <c r="K256" s="82" t="s">
        <v>1128</v>
      </c>
      <c r="L256" s="106">
        <v>346.24</v>
      </c>
      <c r="M256" s="94"/>
      <c r="N256" s="113"/>
      <c r="O256" s="90"/>
      <c r="P256" s="75"/>
    </row>
    <row r="257" spans="2:16" x14ac:dyDescent="0.2">
      <c r="B257" s="120"/>
      <c r="C257" s="92"/>
      <c r="D257" s="82"/>
      <c r="E257" s="82"/>
      <c r="F257" s="82"/>
      <c r="G257" s="82"/>
      <c r="H257" s="82"/>
      <c r="I257" s="82"/>
      <c r="J257" s="82"/>
      <c r="K257" s="82" t="s">
        <v>1129</v>
      </c>
      <c r="L257" s="106">
        <v>0</v>
      </c>
      <c r="M257" s="82"/>
      <c r="N257" s="113"/>
      <c r="O257" s="90"/>
      <c r="P257" s="75"/>
    </row>
    <row r="258" spans="2:16" x14ac:dyDescent="0.2">
      <c r="B258" s="120"/>
      <c r="C258" s="92"/>
      <c r="D258" s="82"/>
      <c r="E258" s="82"/>
      <c r="F258" s="82"/>
      <c r="G258" s="82"/>
      <c r="H258" s="82"/>
      <c r="I258" s="82"/>
      <c r="J258" s="82"/>
      <c r="K258" s="82" t="s">
        <v>1130</v>
      </c>
      <c r="L258" s="106">
        <v>163.13</v>
      </c>
      <c r="M258" s="94"/>
      <c r="N258" s="113"/>
      <c r="O258" s="90"/>
      <c r="P258" s="75"/>
    </row>
    <row r="259" spans="2:16" x14ac:dyDescent="0.2">
      <c r="B259" s="120"/>
      <c r="C259" s="92"/>
      <c r="D259" s="82"/>
      <c r="E259" s="82"/>
      <c r="F259" s="82"/>
      <c r="G259" s="82"/>
      <c r="H259" s="82"/>
      <c r="I259" s="82"/>
      <c r="J259" s="82"/>
      <c r="K259" s="82" t="s">
        <v>1131</v>
      </c>
      <c r="L259" s="106">
        <v>97.84</v>
      </c>
      <c r="M259" s="94"/>
      <c r="N259" s="113"/>
      <c r="O259" s="90"/>
      <c r="P259" s="75"/>
    </row>
    <row r="260" spans="2:16" x14ac:dyDescent="0.2">
      <c r="B260" s="120"/>
      <c r="C260" s="92"/>
      <c r="D260" s="82"/>
      <c r="E260" s="82"/>
      <c r="F260" s="82"/>
      <c r="G260" s="82"/>
      <c r="H260" s="82"/>
      <c r="I260" s="82"/>
      <c r="J260" s="82"/>
      <c r="K260" s="82" t="s">
        <v>1132</v>
      </c>
      <c r="L260" s="106">
        <v>18.559999999999999</v>
      </c>
      <c r="M260" s="94"/>
      <c r="N260" s="113"/>
      <c r="O260" s="90"/>
      <c r="P260" s="75"/>
    </row>
    <row r="261" spans="2:16" x14ac:dyDescent="0.2">
      <c r="B261" s="120"/>
      <c r="C261" s="92"/>
      <c r="D261" s="82"/>
      <c r="E261" s="82"/>
      <c r="F261" s="82"/>
      <c r="G261" s="82"/>
      <c r="H261" s="82"/>
      <c r="I261" s="82"/>
      <c r="J261" s="82"/>
      <c r="K261" s="82" t="s">
        <v>1133</v>
      </c>
      <c r="L261" s="106">
        <v>25.3</v>
      </c>
      <c r="M261" s="94"/>
      <c r="N261" s="113"/>
      <c r="O261" s="90"/>
      <c r="P261" s="75"/>
    </row>
    <row r="262" spans="2:16" x14ac:dyDescent="0.2">
      <c r="B262" s="120"/>
      <c r="C262" s="92"/>
      <c r="D262" s="82"/>
      <c r="E262" s="82"/>
      <c r="F262" s="82"/>
      <c r="G262" s="82"/>
      <c r="H262" s="82"/>
      <c r="I262" s="82"/>
      <c r="J262" s="82"/>
      <c r="K262" s="82" t="s">
        <v>1134</v>
      </c>
      <c r="L262" s="106">
        <v>41.03</v>
      </c>
      <c r="M262" s="94"/>
      <c r="N262" s="113"/>
      <c r="O262" s="90"/>
      <c r="P262" s="75"/>
    </row>
    <row r="263" spans="2:16" x14ac:dyDescent="0.2">
      <c r="B263" s="120"/>
      <c r="C263" s="92"/>
      <c r="D263" s="82"/>
      <c r="E263" s="82"/>
      <c r="F263" s="82"/>
      <c r="G263" s="82"/>
      <c r="H263" s="82"/>
      <c r="I263" s="82"/>
      <c r="J263" s="82"/>
      <c r="K263" s="82"/>
      <c r="L263" s="90"/>
      <c r="M263" s="94"/>
      <c r="N263" s="113"/>
      <c r="O263" s="90"/>
      <c r="P263" s="75"/>
    </row>
    <row r="264" spans="2:16" x14ac:dyDescent="0.2">
      <c r="B264" s="120"/>
      <c r="C264" s="92"/>
      <c r="D264" s="82"/>
      <c r="E264" s="82"/>
      <c r="F264" s="82"/>
      <c r="G264" s="82"/>
      <c r="H264" s="82"/>
      <c r="I264" s="82"/>
      <c r="J264" s="82"/>
      <c r="K264" s="82"/>
      <c r="L264" s="90" t="s">
        <v>1251</v>
      </c>
      <c r="M264" s="94">
        <f>SUM(L265:L267)</f>
        <v>381.37</v>
      </c>
      <c r="N264" s="113"/>
      <c r="O264" s="90"/>
      <c r="P264" s="75"/>
    </row>
    <row r="265" spans="2:16" x14ac:dyDescent="0.2">
      <c r="B265" s="120"/>
      <c r="C265" s="92"/>
      <c r="D265" s="82"/>
      <c r="E265" s="82"/>
      <c r="F265" s="82"/>
      <c r="G265" s="82"/>
      <c r="H265" s="82"/>
      <c r="I265" s="82"/>
      <c r="J265" s="82"/>
      <c r="K265" s="82" t="s">
        <v>1142</v>
      </c>
      <c r="L265" s="91">
        <v>65.239999999999995</v>
      </c>
      <c r="M265" s="94"/>
      <c r="N265" s="113"/>
      <c r="O265" s="91"/>
      <c r="P265" s="83"/>
    </row>
    <row r="266" spans="2:16" x14ac:dyDescent="0.2">
      <c r="B266" s="120"/>
      <c r="C266" s="92"/>
      <c r="D266" s="82"/>
      <c r="E266" s="82"/>
      <c r="F266" s="82"/>
      <c r="G266" s="82"/>
      <c r="H266" s="82"/>
      <c r="I266" s="82"/>
      <c r="J266" s="82"/>
      <c r="K266" s="82" t="s">
        <v>1135</v>
      </c>
      <c r="L266" s="91">
        <v>216.58</v>
      </c>
      <c r="M266" s="94"/>
      <c r="N266" s="113"/>
      <c r="O266" s="91"/>
      <c r="P266" s="83"/>
    </row>
    <row r="267" spans="2:16" x14ac:dyDescent="0.2">
      <c r="B267" s="120"/>
      <c r="C267" s="92"/>
      <c r="D267" s="82"/>
      <c r="E267" s="82"/>
      <c r="F267" s="82"/>
      <c r="G267" s="82"/>
      <c r="H267" s="82"/>
      <c r="I267" s="82"/>
      <c r="J267" s="82"/>
      <c r="K267" s="82" t="s">
        <v>1143</v>
      </c>
      <c r="L267" s="91">
        <v>99.55</v>
      </c>
      <c r="M267" s="94"/>
      <c r="N267" s="113"/>
      <c r="O267" s="91"/>
      <c r="P267" s="83"/>
    </row>
    <row r="268" spans="2:16" x14ac:dyDescent="0.2">
      <c r="B268" s="120"/>
      <c r="C268" s="92"/>
      <c r="D268" s="82"/>
      <c r="E268" s="82"/>
      <c r="F268" s="82"/>
      <c r="G268" s="82"/>
      <c r="H268" s="82"/>
      <c r="I268" s="82"/>
      <c r="J268" s="82"/>
      <c r="K268" s="82"/>
      <c r="L268" s="91"/>
      <c r="M268" s="94"/>
      <c r="N268" s="113"/>
      <c r="O268" s="91"/>
      <c r="P268" s="83"/>
    </row>
    <row r="269" spans="2:16" x14ac:dyDescent="0.2">
      <c r="B269" s="120"/>
      <c r="C269" s="92"/>
      <c r="D269" s="82"/>
      <c r="E269" s="82"/>
      <c r="F269" s="82"/>
      <c r="G269" s="82"/>
      <c r="H269" s="82"/>
      <c r="I269" s="82"/>
      <c r="J269" s="82"/>
      <c r="K269" s="82"/>
      <c r="L269" s="90" t="s">
        <v>1252</v>
      </c>
      <c r="M269" s="94">
        <f>SUM(L270:L276)</f>
        <v>42.08</v>
      </c>
      <c r="N269" s="113"/>
      <c r="O269" s="90"/>
      <c r="P269" s="75"/>
    </row>
    <row r="270" spans="2:16" x14ac:dyDescent="0.2">
      <c r="B270" s="120"/>
      <c r="C270" s="92"/>
      <c r="D270" s="82"/>
      <c r="E270" s="82"/>
      <c r="F270" s="82"/>
      <c r="G270" s="82"/>
      <c r="H270" s="82"/>
      <c r="I270" s="82"/>
      <c r="J270" s="82"/>
      <c r="K270" s="82" t="s">
        <v>1135</v>
      </c>
      <c r="L270" s="111">
        <v>0</v>
      </c>
      <c r="M270" s="94"/>
      <c r="N270" s="113"/>
      <c r="O270" s="91"/>
      <c r="P270" s="83"/>
    </row>
    <row r="271" spans="2:16" x14ac:dyDescent="0.2">
      <c r="B271" s="120"/>
      <c r="C271" s="92"/>
      <c r="D271" s="82"/>
      <c r="E271" s="82"/>
      <c r="F271" s="82"/>
      <c r="G271" s="82"/>
      <c r="H271" s="82"/>
      <c r="I271" s="82"/>
      <c r="J271" s="82"/>
      <c r="K271" s="82" t="s">
        <v>1136</v>
      </c>
      <c r="L271" s="111">
        <v>0</v>
      </c>
      <c r="M271" s="94"/>
      <c r="N271" s="113"/>
      <c r="O271" s="91"/>
      <c r="P271" s="83"/>
    </row>
    <row r="272" spans="2:16" x14ac:dyDescent="0.2">
      <c r="B272" s="120"/>
      <c r="C272" s="92"/>
      <c r="D272" s="82"/>
      <c r="E272" s="82"/>
      <c r="F272" s="82"/>
      <c r="G272" s="82"/>
      <c r="H272" s="82"/>
      <c r="I272" s="82"/>
      <c r="J272" s="82"/>
      <c r="K272" s="82" t="s">
        <v>1137</v>
      </c>
      <c r="L272" s="111">
        <v>9.8000000000000007</v>
      </c>
      <c r="M272" s="94"/>
      <c r="N272" s="113"/>
      <c r="O272" s="91"/>
      <c r="P272" s="83"/>
    </row>
    <row r="273" spans="1:16" x14ac:dyDescent="0.2">
      <c r="B273" s="120"/>
      <c r="C273" s="92"/>
      <c r="D273" s="82"/>
      <c r="E273" s="82"/>
      <c r="F273" s="82"/>
      <c r="G273" s="82"/>
      <c r="H273" s="82"/>
      <c r="I273" s="82"/>
      <c r="J273" s="82"/>
      <c r="K273" s="82" t="s">
        <v>1141</v>
      </c>
      <c r="L273" s="111">
        <v>0</v>
      </c>
      <c r="M273" s="94"/>
      <c r="N273" s="113"/>
      <c r="O273" s="91"/>
      <c r="P273" s="83"/>
    </row>
    <row r="274" spans="1:16" x14ac:dyDescent="0.2">
      <c r="B274" s="120"/>
      <c r="C274" s="92"/>
      <c r="D274" s="82"/>
      <c r="E274" s="82"/>
      <c r="F274" s="82"/>
      <c r="G274" s="82"/>
      <c r="H274" s="82"/>
      <c r="I274" s="82"/>
      <c r="J274" s="82"/>
      <c r="K274" s="82" t="s">
        <v>1138</v>
      </c>
      <c r="L274" s="111">
        <v>0</v>
      </c>
      <c r="M274" s="94"/>
      <c r="N274" s="113"/>
      <c r="O274" s="91"/>
      <c r="P274" s="83"/>
    </row>
    <row r="275" spans="1:16" x14ac:dyDescent="0.2">
      <c r="B275" s="120"/>
      <c r="C275" s="92"/>
      <c r="D275" s="82"/>
      <c r="E275" s="82"/>
      <c r="F275" s="82"/>
      <c r="G275" s="82"/>
      <c r="H275" s="82"/>
      <c r="I275" s="82"/>
      <c r="J275" s="82"/>
      <c r="K275" s="82" t="s">
        <v>1139</v>
      </c>
      <c r="L275" s="111">
        <v>18.91</v>
      </c>
      <c r="M275" s="94"/>
      <c r="N275" s="113"/>
      <c r="O275" s="91"/>
      <c r="P275" s="83"/>
    </row>
    <row r="276" spans="1:16" x14ac:dyDescent="0.2">
      <c r="B276" s="120"/>
      <c r="C276" s="92"/>
      <c r="D276" s="82"/>
      <c r="E276" s="82"/>
      <c r="F276" s="82"/>
      <c r="G276" s="82"/>
      <c r="H276" s="82"/>
      <c r="I276" s="82"/>
      <c r="J276" s="82"/>
      <c r="K276" s="82" t="s">
        <v>1140</v>
      </c>
      <c r="L276" s="111">
        <v>13.37</v>
      </c>
      <c r="M276" s="94"/>
      <c r="N276" s="113"/>
      <c r="O276" s="91"/>
      <c r="P276" s="83"/>
    </row>
    <row r="277" spans="1:16" x14ac:dyDescent="0.2">
      <c r="B277" s="120"/>
      <c r="C277" s="92"/>
      <c r="D277" s="82"/>
      <c r="E277" s="82"/>
      <c r="F277" s="82"/>
      <c r="G277" s="82"/>
      <c r="H277" s="82"/>
      <c r="I277" s="82"/>
      <c r="J277" s="82"/>
      <c r="K277" s="112"/>
      <c r="L277" s="107" t="s">
        <v>1146</v>
      </c>
      <c r="M277" s="108">
        <f>SUM(M255:M276)</f>
        <v>1115.55</v>
      </c>
      <c r="N277" s="109" t="s">
        <v>1149</v>
      </c>
      <c r="O277" s="91"/>
      <c r="P277" s="83"/>
    </row>
    <row r="278" spans="1:16" x14ac:dyDescent="0.2">
      <c r="B278" s="120"/>
      <c r="C278" s="92"/>
      <c r="D278" s="82"/>
      <c r="E278" s="82"/>
      <c r="F278" s="82"/>
      <c r="G278" s="82"/>
      <c r="H278" s="82"/>
      <c r="I278" s="82"/>
      <c r="J278" s="82"/>
      <c r="K278" s="82"/>
      <c r="L278" s="110" t="s">
        <v>1145</v>
      </c>
      <c r="M278" s="94">
        <v>1.25</v>
      </c>
      <c r="N278" s="113"/>
      <c r="O278" s="91"/>
      <c r="P278" s="83"/>
    </row>
    <row r="279" spans="1:16" ht="15.75" x14ac:dyDescent="0.25">
      <c r="B279" s="120"/>
      <c r="C279" s="92"/>
      <c r="D279" s="82"/>
      <c r="E279" s="82"/>
      <c r="F279" s="82"/>
      <c r="G279" s="82"/>
      <c r="H279" s="82"/>
      <c r="I279" s="82"/>
      <c r="J279" s="82"/>
      <c r="K279" s="82"/>
      <c r="L279" s="95" t="s">
        <v>1174</v>
      </c>
      <c r="M279" s="96">
        <f>SUM(M255:M276)*M278</f>
        <v>1394.44</v>
      </c>
      <c r="N279" s="97" t="str">
        <f>VLOOKUP(B253,'Orçamento Sintético'!A:I,5,FALSE)</f>
        <v>m³</v>
      </c>
      <c r="O279" s="82"/>
    </row>
    <row r="280" spans="1:16" ht="15.75" x14ac:dyDescent="0.25">
      <c r="B280" s="120"/>
      <c r="C280" s="92"/>
      <c r="D280" s="146"/>
      <c r="E280" s="146"/>
      <c r="F280" s="146"/>
      <c r="G280" s="146"/>
      <c r="H280" s="146"/>
      <c r="I280" s="146"/>
      <c r="J280" s="146"/>
      <c r="K280" s="146"/>
      <c r="L280" s="95" t="s">
        <v>1175</v>
      </c>
      <c r="M280" s="96">
        <f>'Planilha de Readequação'!F23</f>
        <v>3007.01</v>
      </c>
      <c r="N280" s="97" t="s">
        <v>53</v>
      </c>
      <c r="O280" s="146"/>
    </row>
    <row r="281" spans="1:16" ht="15.75" x14ac:dyDescent="0.25">
      <c r="B281" s="120"/>
      <c r="C281" s="92"/>
      <c r="D281" s="146"/>
      <c r="E281" s="146"/>
      <c r="F281" s="146"/>
      <c r="G281" s="146"/>
      <c r="H281" s="146"/>
      <c r="I281" s="146"/>
      <c r="J281" s="146"/>
      <c r="K281" s="146"/>
      <c r="L281" s="95" t="s">
        <v>1249</v>
      </c>
      <c r="M281" s="96">
        <f>M280-M279</f>
        <v>1612.57</v>
      </c>
      <c r="N281" s="97" t="s">
        <v>53</v>
      </c>
      <c r="O281" s="146"/>
    </row>
    <row r="282" spans="1:16" x14ac:dyDescent="0.2">
      <c r="B282" s="120"/>
      <c r="C282" s="92"/>
      <c r="D282" s="82"/>
      <c r="E282" s="82"/>
      <c r="F282" s="82"/>
      <c r="G282" s="82"/>
      <c r="H282" s="82"/>
      <c r="I282" s="82"/>
      <c r="J282" s="82"/>
      <c r="K282" s="82"/>
      <c r="L282" s="82"/>
      <c r="M282" s="94"/>
      <c r="N282" s="113"/>
      <c r="O282" s="82"/>
    </row>
    <row r="283" spans="1:16" ht="15.6" customHeight="1" x14ac:dyDescent="0.2">
      <c r="B283" s="135" t="str">
        <f>'Orçamento Sintético'!A23</f>
        <v xml:space="preserve"> 4 </v>
      </c>
      <c r="C283" s="465" t="str">
        <f>VLOOKUP(B283,'Orçamento Sintético'!A:I,4,FALSE)</f>
        <v>DRENAGEM DE ÁGUAS PLUVIAIS</v>
      </c>
      <c r="D283" s="465"/>
      <c r="E283" s="465"/>
      <c r="F283" s="465"/>
      <c r="G283" s="465"/>
      <c r="H283" s="465"/>
      <c r="I283" s="465"/>
      <c r="J283" s="465"/>
      <c r="K283" s="465"/>
      <c r="L283" s="465"/>
      <c r="M283" s="465"/>
      <c r="N283" s="466"/>
      <c r="O283" s="88"/>
    </row>
    <row r="284" spans="1:16" x14ac:dyDescent="0.2">
      <c r="B284" s="120"/>
      <c r="C284" s="92"/>
      <c r="D284" s="82"/>
      <c r="E284" s="82"/>
      <c r="F284" s="82"/>
      <c r="G284" s="82"/>
      <c r="H284" s="82"/>
      <c r="I284" s="82"/>
      <c r="J284" s="82"/>
      <c r="K284" s="82"/>
      <c r="L284" s="82"/>
      <c r="M284" s="94"/>
      <c r="N284" s="113"/>
      <c r="O284" s="82"/>
    </row>
    <row r="285" spans="1:16" s="86" customFormat="1" ht="30" customHeight="1" x14ac:dyDescent="0.2">
      <c r="A285" s="2"/>
      <c r="B285" s="121" t="str">
        <f>'Orçamento Sintético'!A24</f>
        <v xml:space="preserve"> 4.1 </v>
      </c>
      <c r="C285" s="461" t="str">
        <f>VLOOKUP(B285,'Orçamento Sintético'!A:I,4,FALSE)</f>
        <v>LOCAÇÃO DE ADUTORAS, COLETORES TRONCO E INTERCEPTORES - ATÉ DN 500 MM - SINAPI (73679) -</v>
      </c>
      <c r="D285" s="461"/>
      <c r="E285" s="461"/>
      <c r="F285" s="461"/>
      <c r="G285" s="461"/>
      <c r="H285" s="461"/>
      <c r="I285" s="461"/>
      <c r="J285" s="461"/>
      <c r="K285" s="461"/>
      <c r="L285" s="461"/>
      <c r="M285" s="461"/>
      <c r="N285" s="461"/>
      <c r="O285" s="120"/>
    </row>
    <row r="286" spans="1:16" x14ac:dyDescent="0.2">
      <c r="B286" s="120"/>
      <c r="C286" s="92"/>
      <c r="D286" s="82"/>
      <c r="E286" s="82"/>
      <c r="F286" s="82"/>
      <c r="G286" s="82"/>
      <c r="H286" s="82"/>
      <c r="I286" s="82"/>
      <c r="J286" s="82"/>
      <c r="K286" s="82"/>
      <c r="L286" s="82"/>
      <c r="M286" s="94"/>
      <c r="N286" s="113"/>
      <c r="O286" s="82"/>
    </row>
    <row r="287" spans="1:16" ht="15.75" x14ac:dyDescent="0.25">
      <c r="B287" s="120"/>
      <c r="C287" s="114" t="s">
        <v>1152</v>
      </c>
      <c r="D287" s="82"/>
      <c r="E287" s="82"/>
      <c r="F287" s="82"/>
      <c r="G287" s="82"/>
      <c r="H287" s="82"/>
      <c r="I287" s="82"/>
      <c r="J287" s="82"/>
      <c r="K287" s="82"/>
      <c r="L287" s="95" t="s">
        <v>1126</v>
      </c>
      <c r="M287" s="96">
        <f>VLOOKUP(B285,'Orçamento Sintético'!A:I,6,FALSE)</f>
        <v>370.83</v>
      </c>
      <c r="N287" s="97" t="str">
        <f>VLOOKUP(B285,'Orçamento Sintético'!A:I,5,FALSE)</f>
        <v>M</v>
      </c>
      <c r="O287" s="82"/>
    </row>
    <row r="288" spans="1:16" x14ac:dyDescent="0.2">
      <c r="B288" s="120"/>
      <c r="C288" s="92"/>
      <c r="D288" s="82"/>
      <c r="E288" s="82"/>
      <c r="F288" s="82"/>
      <c r="G288" s="82"/>
      <c r="H288" s="82"/>
      <c r="I288" s="82"/>
      <c r="J288" s="82"/>
      <c r="K288" s="82"/>
      <c r="L288" s="82"/>
      <c r="M288" s="94"/>
      <c r="N288" s="113"/>
      <c r="O288" s="82"/>
    </row>
    <row r="289" spans="1:15" s="86" customFormat="1" ht="30" customHeight="1" x14ac:dyDescent="0.2">
      <c r="A289" s="2"/>
      <c r="B289" s="121" t="str">
        <f>'Orçamento Sintético'!A25</f>
        <v xml:space="preserve"> 4.2</v>
      </c>
      <c r="C289" s="461" t="str">
        <f>VLOOKUP(B289,'Orçamento Sintético'!A:I,4,FALSE)</f>
        <v>SINALIZACAO DE TRANSITO - NOTURNA - SINAPI (74221/001) -</v>
      </c>
      <c r="D289" s="461"/>
      <c r="E289" s="461"/>
      <c r="F289" s="461"/>
      <c r="G289" s="461"/>
      <c r="H289" s="461"/>
      <c r="I289" s="461"/>
      <c r="J289" s="461"/>
      <c r="K289" s="461"/>
      <c r="L289" s="461"/>
      <c r="M289" s="461"/>
      <c r="N289" s="461"/>
      <c r="O289" s="120"/>
    </row>
    <row r="290" spans="1:15" x14ac:dyDescent="0.2">
      <c r="B290" s="120"/>
      <c r="C290" s="92"/>
      <c r="D290" s="82"/>
      <c r="E290" s="82"/>
      <c r="F290" s="82"/>
      <c r="G290" s="82"/>
      <c r="H290" s="82"/>
      <c r="I290" s="82"/>
      <c r="J290" s="82"/>
      <c r="K290" s="82"/>
      <c r="L290" s="82"/>
      <c r="M290" s="94"/>
      <c r="N290" s="113"/>
      <c r="O290" s="82"/>
    </row>
    <row r="291" spans="1:15" ht="15.75" x14ac:dyDescent="0.25">
      <c r="B291" s="120"/>
      <c r="C291" s="92"/>
      <c r="D291" s="82"/>
      <c r="E291" s="82"/>
      <c r="F291" s="82"/>
      <c r="G291" s="82"/>
      <c r="H291" s="82"/>
      <c r="I291" s="82"/>
      <c r="J291" s="82"/>
      <c r="K291" s="82"/>
      <c r="L291" s="95" t="s">
        <v>1126</v>
      </c>
      <c r="M291" s="96">
        <f>VLOOKUP(B289,'Orçamento Sintético'!A:I,6,FALSE)</f>
        <v>45</v>
      </c>
      <c r="N291" s="97" t="str">
        <f>VLOOKUP(B289,'Orçamento Sintético'!A:I,5,FALSE)</f>
        <v>M</v>
      </c>
      <c r="O291" s="82"/>
    </row>
    <row r="292" spans="1:15" x14ac:dyDescent="0.2">
      <c r="B292" s="120"/>
      <c r="C292" s="92"/>
      <c r="D292" s="82"/>
      <c r="E292" s="82"/>
      <c r="F292" s="82"/>
      <c r="G292" s="82"/>
      <c r="H292" s="82"/>
      <c r="I292" s="82"/>
      <c r="J292" s="82"/>
      <c r="K292" s="82"/>
      <c r="L292" s="82"/>
      <c r="M292" s="94"/>
      <c r="N292" s="113"/>
      <c r="O292" s="82"/>
    </row>
    <row r="293" spans="1:15" s="86" customFormat="1" ht="30" customHeight="1" x14ac:dyDescent="0.2">
      <c r="A293" s="2"/>
      <c r="B293" s="121" t="str">
        <f>'Orçamento Sintético'!A26</f>
        <v xml:space="preserve"> 4.3</v>
      </c>
      <c r="C293" s="461" t="str">
        <f>VLOOKUP(B293,'Orçamento Sintético'!A:I,4,FALSE)</f>
        <v>ESCAVAÇÃO MECANIZADA DE VALA COM PROF. ATÉ 1,5 M (MÉDIA MONTANTE E JUSANTE/UMA COMPOSIÇÃO POR TRECHO), ESCAVADEIRA (0,8 M3), LARG. DE 1,5 M A 2,5 M, EM SOLO DE 1A CATEGORIA, LOCAIS COM BAIXO NÍVEL DE INTERFERÊNCIA. AF_02/2021</v>
      </c>
      <c r="D293" s="461"/>
      <c r="E293" s="461"/>
      <c r="F293" s="461"/>
      <c r="G293" s="461"/>
      <c r="H293" s="461"/>
      <c r="I293" s="461"/>
      <c r="J293" s="461"/>
      <c r="K293" s="461"/>
      <c r="L293" s="461"/>
      <c r="M293" s="461"/>
      <c r="N293" s="461"/>
      <c r="O293" s="120"/>
    </row>
    <row r="294" spans="1:15" x14ac:dyDescent="0.2">
      <c r="B294" s="120"/>
      <c r="C294" s="92"/>
      <c r="D294" s="82"/>
      <c r="E294" s="82"/>
      <c r="F294" s="82"/>
      <c r="G294" s="82"/>
      <c r="H294" s="82"/>
      <c r="I294" s="82"/>
      <c r="J294" s="82"/>
      <c r="K294" s="82"/>
      <c r="L294" s="82"/>
      <c r="M294" s="94"/>
      <c r="N294" s="113"/>
      <c r="O294" s="82"/>
    </row>
    <row r="295" spans="1:15" ht="15.75" x14ac:dyDescent="0.25">
      <c r="B295" s="120"/>
      <c r="C295" s="114" t="s">
        <v>1152</v>
      </c>
      <c r="D295" s="82"/>
      <c r="E295" s="82"/>
      <c r="F295" s="82"/>
      <c r="G295" s="82"/>
      <c r="H295" s="82"/>
      <c r="I295" s="82"/>
      <c r="J295" s="82"/>
      <c r="K295" s="82"/>
      <c r="L295" s="95" t="s">
        <v>1126</v>
      </c>
      <c r="M295" s="96">
        <f>VLOOKUP(B293,'Orçamento Sintético'!A:I,6,FALSE)</f>
        <v>437.05</v>
      </c>
      <c r="N295" s="97" t="str">
        <f>VLOOKUP(B293,'Orçamento Sintético'!A:I,5,FALSE)</f>
        <v>m³</v>
      </c>
      <c r="O295" s="82"/>
    </row>
    <row r="296" spans="1:15" x14ac:dyDescent="0.2">
      <c r="B296" s="120"/>
      <c r="C296" s="92"/>
      <c r="D296" s="82"/>
      <c r="E296" s="82"/>
      <c r="F296" s="82"/>
      <c r="G296" s="82"/>
      <c r="H296" s="82"/>
      <c r="I296" s="82"/>
      <c r="J296" s="82"/>
      <c r="K296" s="82"/>
      <c r="L296" s="82"/>
      <c r="M296" s="94"/>
      <c r="N296" s="113"/>
      <c r="O296" s="82"/>
    </row>
    <row r="297" spans="1:15" s="86" customFormat="1" ht="30" customHeight="1" x14ac:dyDescent="0.2">
      <c r="A297" s="2"/>
      <c r="B297" s="121" t="str">
        <f>'Orçamento Sintético'!A27</f>
        <v xml:space="preserve"> 4.4</v>
      </c>
      <c r="C297" s="461" t="str">
        <f>VLOOKUP(B297,'Orçamento Sintético'!A:I,4,FALSE)</f>
        <v>ESCORAMENTO DE VALA, TIPO PONTALETEAMENTO, COM PROFUNDIDADE DE 0 A 1,5 M, LARGURA MENOR QUE 1,5 M, EM LOCAL COM NÍVEL BAIXO DE INTERFERÊNCIA. AF_06/2016 -SINAPI (94043) -</v>
      </c>
      <c r="D297" s="461"/>
      <c r="E297" s="461"/>
      <c r="F297" s="461"/>
      <c r="G297" s="461"/>
      <c r="H297" s="461"/>
      <c r="I297" s="461"/>
      <c r="J297" s="461"/>
      <c r="K297" s="461"/>
      <c r="L297" s="461"/>
      <c r="M297" s="461"/>
      <c r="N297" s="461"/>
      <c r="O297" s="120"/>
    </row>
    <row r="298" spans="1:15" x14ac:dyDescent="0.2">
      <c r="B298" s="120"/>
      <c r="C298" s="92"/>
      <c r="D298" s="82"/>
      <c r="E298" s="82"/>
      <c r="F298" s="82"/>
      <c r="G298" s="82"/>
      <c r="H298" s="82"/>
      <c r="I298" s="82"/>
      <c r="J298" s="82"/>
      <c r="K298" s="82"/>
      <c r="L298" s="82"/>
      <c r="M298" s="94"/>
      <c r="N298" s="113"/>
      <c r="O298" s="82"/>
    </row>
    <row r="299" spans="1:15" ht="15.75" x14ac:dyDescent="0.25">
      <c r="B299" s="120"/>
      <c r="C299" s="114" t="s">
        <v>1152</v>
      </c>
      <c r="D299" s="82"/>
      <c r="E299" s="82"/>
      <c r="F299" s="82"/>
      <c r="G299" s="82"/>
      <c r="H299" s="82"/>
      <c r="I299" s="82"/>
      <c r="J299" s="82"/>
      <c r="K299" s="82"/>
      <c r="L299" s="95" t="s">
        <v>1126</v>
      </c>
      <c r="M299" s="96">
        <f>VLOOKUP(B297,'Orçamento Sintético'!A:I,6,FALSE)</f>
        <v>1090.49</v>
      </c>
      <c r="N299" s="97" t="str">
        <f>VLOOKUP(B297,'Orçamento Sintético'!A:I,5,FALSE)</f>
        <v>m²</v>
      </c>
      <c r="O299" s="82"/>
    </row>
    <row r="300" spans="1:15" x14ac:dyDescent="0.2">
      <c r="B300" s="120"/>
      <c r="C300" s="92"/>
      <c r="D300" s="82"/>
      <c r="E300" s="82"/>
      <c r="F300" s="82"/>
      <c r="G300" s="82"/>
      <c r="H300" s="82"/>
      <c r="I300" s="82"/>
      <c r="J300" s="82"/>
      <c r="K300" s="82"/>
      <c r="L300" s="82"/>
      <c r="M300" s="94"/>
      <c r="N300" s="113"/>
      <c r="O300" s="82"/>
    </row>
    <row r="301" spans="1:15" s="86" customFormat="1" ht="30" customHeight="1" x14ac:dyDescent="0.2">
      <c r="A301" s="2"/>
      <c r="B301" s="121" t="str">
        <f>'Orçamento Sintético'!A28</f>
        <v xml:space="preserve"> 4.5</v>
      </c>
      <c r="C301" s="461" t="str">
        <f>VLOOKUP(B301,'Orçamento Sintético'!A:I,4,FALSE)</f>
        <v>REATERRO MECANIZADO DE VALA COM ESCAVADEIRA HIDRÁULICA (CAPACIDADE DA CAÇAMBA: 0,8 M³ / POTÊNCIA: 111 HP), LARGURA ATÉ 1,5 M, PROFUNDIDADE DE 1,5 A 3,0 M, COM SOLO DE 1ª CATEGORIA EM LOCAIS COM BAIXO NÍVEL DE INTERFERÊNCIA. AF_04/2016</v>
      </c>
      <c r="D301" s="461"/>
      <c r="E301" s="461"/>
      <c r="F301" s="461"/>
      <c r="G301" s="461"/>
      <c r="H301" s="461"/>
      <c r="I301" s="461"/>
      <c r="J301" s="461"/>
      <c r="K301" s="461"/>
      <c r="L301" s="461"/>
      <c r="M301" s="461"/>
      <c r="N301" s="461"/>
      <c r="O301" s="120"/>
    </row>
    <row r="302" spans="1:15" x14ac:dyDescent="0.2">
      <c r="B302" s="120"/>
      <c r="C302" s="92"/>
      <c r="D302" s="82"/>
      <c r="E302" s="82"/>
      <c r="F302" s="82"/>
      <c r="G302" s="82"/>
      <c r="H302" s="82"/>
      <c r="I302" s="82"/>
      <c r="J302" s="82"/>
      <c r="K302" s="82"/>
      <c r="L302" s="82"/>
      <c r="M302" s="94"/>
      <c r="N302" s="113"/>
      <c r="O302" s="82"/>
    </row>
    <row r="303" spans="1:15" ht="15.75" x14ac:dyDescent="0.25">
      <c r="B303" s="120"/>
      <c r="C303" s="114" t="s">
        <v>1152</v>
      </c>
      <c r="D303" s="82"/>
      <c r="E303" s="82"/>
      <c r="F303" s="82"/>
      <c r="G303" s="82"/>
      <c r="H303" s="82"/>
      <c r="I303" s="82"/>
      <c r="J303" s="82"/>
      <c r="K303" s="82"/>
      <c r="L303" s="95" t="s">
        <v>1126</v>
      </c>
      <c r="M303" s="96">
        <f>VLOOKUP(B301,'Orçamento Sintético'!A:I,6,FALSE)</f>
        <v>361.93</v>
      </c>
      <c r="N303" s="97" t="str">
        <f>VLOOKUP(B301,'Orçamento Sintético'!A:I,5,FALSE)</f>
        <v>m³</v>
      </c>
      <c r="O303" s="82"/>
    </row>
    <row r="304" spans="1:15" x14ac:dyDescent="0.2">
      <c r="B304" s="120"/>
      <c r="C304" s="92"/>
      <c r="D304" s="82"/>
      <c r="E304" s="82"/>
      <c r="F304" s="82"/>
      <c r="G304" s="82"/>
      <c r="H304" s="82"/>
      <c r="I304" s="82"/>
      <c r="J304" s="82"/>
      <c r="K304" s="82"/>
      <c r="L304" s="82"/>
      <c r="M304" s="94"/>
      <c r="N304" s="113"/>
      <c r="O304" s="82"/>
    </row>
    <row r="305" spans="1:15" s="86" customFormat="1" ht="30" customHeight="1" x14ac:dyDescent="0.2">
      <c r="A305" s="2"/>
      <c r="B305" s="121" t="str">
        <f>'Orçamento Sintético'!A29</f>
        <v xml:space="preserve"> 4.6</v>
      </c>
      <c r="C305" s="461" t="str">
        <f>VLOOKUP(B305,'Orçamento Sintético'!A:I,4,FALSE)</f>
        <v>CARGA E DESCARGA MECANICA DE SOLO UTILIZANDO CAMINHAO BASCULANTE 6,0M3/16T E PA CARREGADEIRA SOBRE PNEUS 128 HP, CAPACIDADE DA CAÇAMBA 1,7 A 2,8 M3, PESO OPERACIONAL 11632 KG -SINAPI (74010/001) -</v>
      </c>
      <c r="D305" s="461"/>
      <c r="E305" s="461"/>
      <c r="F305" s="461"/>
      <c r="G305" s="461"/>
      <c r="H305" s="461"/>
      <c r="I305" s="461"/>
      <c r="J305" s="461"/>
      <c r="K305" s="461"/>
      <c r="L305" s="461"/>
      <c r="M305" s="461"/>
      <c r="N305" s="461"/>
      <c r="O305" s="120"/>
    </row>
    <row r="306" spans="1:15" x14ac:dyDescent="0.2">
      <c r="B306" s="120"/>
      <c r="C306" s="92"/>
      <c r="D306" s="82"/>
      <c r="E306" s="82"/>
      <c r="F306" s="82"/>
      <c r="G306" s="82"/>
      <c r="H306" s="82"/>
      <c r="I306" s="82"/>
      <c r="J306" s="82"/>
      <c r="K306" s="82"/>
      <c r="L306" s="82"/>
      <c r="M306" s="94"/>
      <c r="N306" s="113"/>
      <c r="O306" s="82"/>
    </row>
    <row r="307" spans="1:15" ht="15.75" x14ac:dyDescent="0.25">
      <c r="B307" s="120"/>
      <c r="C307" s="114" t="s">
        <v>1152</v>
      </c>
      <c r="D307" s="82"/>
      <c r="E307" s="82"/>
      <c r="F307" s="82"/>
      <c r="G307" s="82"/>
      <c r="H307" s="82"/>
      <c r="I307" s="82"/>
      <c r="J307" s="82"/>
      <c r="K307" s="82"/>
      <c r="L307" s="95" t="s">
        <v>1126</v>
      </c>
      <c r="M307" s="96">
        <f>VLOOKUP(B305,'Orçamento Sintético'!A:I,6,FALSE)</f>
        <v>361.93</v>
      </c>
      <c r="N307" s="97" t="str">
        <f>VLOOKUP(B305,'Orçamento Sintético'!A:I,5,FALSE)</f>
        <v>m³</v>
      </c>
      <c r="O307" s="82"/>
    </row>
    <row r="308" spans="1:15" x14ac:dyDescent="0.2">
      <c r="B308" s="120"/>
      <c r="C308" s="92"/>
      <c r="D308" s="82"/>
      <c r="E308" s="82"/>
      <c r="F308" s="82"/>
      <c r="G308" s="82"/>
      <c r="H308" s="82"/>
      <c r="I308" s="82"/>
      <c r="J308" s="82"/>
      <c r="K308" s="82"/>
      <c r="L308" s="82"/>
      <c r="M308" s="94"/>
      <c r="N308" s="113"/>
      <c r="O308" s="82"/>
    </row>
    <row r="309" spans="1:15" s="86" customFormat="1" ht="30" customHeight="1" x14ac:dyDescent="0.2">
      <c r="A309" s="2"/>
      <c r="B309" s="121" t="str">
        <f>'Orçamento Sintético'!A30</f>
        <v xml:space="preserve"> 4.7</v>
      </c>
      <c r="C309" s="461" t="str">
        <f>VLOOKUP(B309,'Orçamento Sintético'!A:I,4,FALSE)</f>
        <v>TRANSPORTE DE ENTULHO COM CAMINHÃO BASCULANTE 6 M3, RODOVIA PAVIMENTADA, DMT ATE 0,5 KM - SINAPI (72899) -</v>
      </c>
      <c r="D309" s="461"/>
      <c r="E309" s="461"/>
      <c r="F309" s="461"/>
      <c r="G309" s="461"/>
      <c r="H309" s="461"/>
      <c r="I309" s="461"/>
      <c r="J309" s="461"/>
      <c r="K309" s="461"/>
      <c r="L309" s="461"/>
      <c r="M309" s="461"/>
      <c r="N309" s="461"/>
      <c r="O309" s="120"/>
    </row>
    <row r="310" spans="1:15" x14ac:dyDescent="0.2">
      <c r="B310" s="120"/>
      <c r="C310" s="92"/>
      <c r="D310" s="82"/>
      <c r="E310" s="82"/>
      <c r="F310" s="82"/>
      <c r="G310" s="82"/>
      <c r="H310" s="82"/>
      <c r="I310" s="82"/>
      <c r="J310" s="82"/>
      <c r="K310" s="82"/>
      <c r="L310" s="82"/>
      <c r="M310" s="94"/>
      <c r="N310" s="113"/>
      <c r="O310" s="82"/>
    </row>
    <row r="311" spans="1:15" ht="15.75" x14ac:dyDescent="0.25">
      <c r="B311" s="120"/>
      <c r="C311" s="114" t="s">
        <v>1152</v>
      </c>
      <c r="D311" s="82"/>
      <c r="E311" s="82"/>
      <c r="F311" s="82"/>
      <c r="G311" s="82"/>
      <c r="H311" s="82"/>
      <c r="I311" s="82"/>
      <c r="J311" s="82"/>
      <c r="K311" s="82"/>
      <c r="L311" s="95" t="s">
        <v>1126</v>
      </c>
      <c r="M311" s="96">
        <f>VLOOKUP(B309,'Orçamento Sintético'!A:I,6,FALSE)</f>
        <v>361.93</v>
      </c>
      <c r="N311" s="97" t="str">
        <f>VLOOKUP(B309,'Orçamento Sintético'!A:I,5,FALSE)</f>
        <v>m³</v>
      </c>
      <c r="O311" s="82"/>
    </row>
    <row r="312" spans="1:15" x14ac:dyDescent="0.2">
      <c r="B312" s="120"/>
      <c r="C312" s="92"/>
      <c r="D312" s="82"/>
      <c r="E312" s="82"/>
      <c r="F312" s="82"/>
      <c r="G312" s="82"/>
      <c r="H312" s="82"/>
      <c r="I312" s="82"/>
      <c r="J312" s="82"/>
      <c r="K312" s="82"/>
      <c r="L312" s="82"/>
      <c r="M312" s="94"/>
      <c r="N312" s="113"/>
      <c r="O312" s="82"/>
    </row>
    <row r="313" spans="1:15" s="86" customFormat="1" ht="30" customHeight="1" x14ac:dyDescent="0.2">
      <c r="A313" s="2"/>
      <c r="B313" s="121" t="str">
        <f>'Orçamento Sintético'!A31</f>
        <v xml:space="preserve"> 4.8</v>
      </c>
      <c r="C313" s="461" t="str">
        <f>VLOOKUP(B313,'Orçamento Sintético'!A:I,4,FALSE)</f>
        <v>LASTRO DE VALA COM PREPARO DE FUNDO, LARGURA MENOR QUE 1,5 M, COM CAMADA DE AREIA, LANÇAMENTO MANUAL, EM LOCAL COM NÍVEL BAIXO DE INTERFERÊNCIA. AF_06/2016 - COPIA DA SINAPI (94102) -</v>
      </c>
      <c r="D313" s="461"/>
      <c r="E313" s="461"/>
      <c r="F313" s="461"/>
      <c r="G313" s="461"/>
      <c r="H313" s="461"/>
      <c r="I313" s="461"/>
      <c r="J313" s="461"/>
      <c r="K313" s="461"/>
      <c r="L313" s="461"/>
      <c r="M313" s="461"/>
      <c r="N313" s="461"/>
      <c r="O313" s="120"/>
    </row>
    <row r="314" spans="1:15" x14ac:dyDescent="0.2">
      <c r="B314" s="120"/>
      <c r="C314" s="92"/>
      <c r="D314" s="82"/>
      <c r="E314" s="82"/>
      <c r="F314" s="82"/>
      <c r="G314" s="82"/>
      <c r="H314" s="82"/>
      <c r="I314" s="82"/>
      <c r="J314" s="82"/>
      <c r="K314" s="82"/>
      <c r="L314" s="82"/>
      <c r="M314" s="94"/>
      <c r="N314" s="113"/>
      <c r="O314" s="82"/>
    </row>
    <row r="315" spans="1:15" ht="15.75" x14ac:dyDescent="0.25">
      <c r="B315" s="120"/>
      <c r="C315" s="114" t="s">
        <v>1152</v>
      </c>
      <c r="D315" s="82"/>
      <c r="E315" s="82"/>
      <c r="F315" s="82"/>
      <c r="G315" s="82"/>
      <c r="H315" s="82"/>
      <c r="I315" s="82"/>
      <c r="J315" s="82"/>
      <c r="K315" s="82"/>
      <c r="L315" s="95" t="s">
        <v>1126</v>
      </c>
      <c r="M315" s="96">
        <f>VLOOKUP(B313,'Orçamento Sintético'!A:I,6,FALSE)</f>
        <v>74.17</v>
      </c>
      <c r="N315" s="97" t="str">
        <f>VLOOKUP(B313,'Orçamento Sintético'!A:I,5,FALSE)</f>
        <v>m³</v>
      </c>
      <c r="O315" s="82"/>
    </row>
    <row r="316" spans="1:15" x14ac:dyDescent="0.2">
      <c r="B316" s="120"/>
      <c r="C316" s="92"/>
      <c r="D316" s="82"/>
      <c r="E316" s="82"/>
      <c r="F316" s="82"/>
      <c r="G316" s="82"/>
      <c r="H316" s="82"/>
      <c r="I316" s="82"/>
      <c r="J316" s="82"/>
      <c r="K316" s="82"/>
      <c r="L316" s="82"/>
      <c r="M316" s="94"/>
      <c r="N316" s="113"/>
      <c r="O316" s="82"/>
    </row>
    <row r="317" spans="1:15" s="86" customFormat="1" ht="30" customHeight="1" x14ac:dyDescent="0.2">
      <c r="A317" s="2"/>
      <c r="B317" s="121" t="str">
        <f>'Orçamento Sintético'!A32</f>
        <v xml:space="preserve"> 4.9</v>
      </c>
      <c r="C317" s="461" t="str">
        <f>VLOOKUP(B317,'Orçamento Sintético'!A:I,4,FALSE)</f>
        <v>FORNECIMENTO E ASSENTAMENTO DE TUBO CORRUGADO PAREDE DUPLA PEAD, D= 450MM (18"), P/SISTEMAS DRENAGEM, TIGRE-ADS N-12 OU SIMILAR</v>
      </c>
      <c r="D317" s="461"/>
      <c r="E317" s="461"/>
      <c r="F317" s="461"/>
      <c r="G317" s="461"/>
      <c r="H317" s="461"/>
      <c r="I317" s="461"/>
      <c r="J317" s="461"/>
      <c r="K317" s="461"/>
      <c r="L317" s="461"/>
      <c r="M317" s="461"/>
      <c r="N317" s="461"/>
      <c r="O317" s="120"/>
    </row>
    <row r="318" spans="1:15" x14ac:dyDescent="0.2">
      <c r="B318" s="120"/>
      <c r="C318" s="92"/>
      <c r="D318" s="82"/>
      <c r="E318" s="82"/>
      <c r="F318" s="82"/>
      <c r="G318" s="82"/>
      <c r="H318" s="82"/>
      <c r="I318" s="82"/>
      <c r="J318" s="82"/>
      <c r="K318" s="82"/>
      <c r="L318" s="82"/>
      <c r="M318" s="94"/>
      <c r="N318" s="113"/>
      <c r="O318" s="82"/>
    </row>
    <row r="319" spans="1:15" ht="15.75" x14ac:dyDescent="0.25">
      <c r="B319" s="120"/>
      <c r="C319" s="114" t="s">
        <v>1152</v>
      </c>
      <c r="D319" s="82"/>
      <c r="E319" s="82"/>
      <c r="F319" s="82"/>
      <c r="G319" s="82"/>
      <c r="H319" s="82"/>
      <c r="I319" s="82"/>
      <c r="J319" s="82"/>
      <c r="K319" s="82"/>
      <c r="L319" s="95" t="s">
        <v>1126</v>
      </c>
      <c r="M319" s="96">
        <f>VLOOKUP(B317,'Orçamento Sintético'!A:I,6,FALSE)</f>
        <v>370.83</v>
      </c>
      <c r="N319" s="97" t="str">
        <f>VLOOKUP(B317,'Orçamento Sintético'!A:I,5,FALSE)</f>
        <v>m</v>
      </c>
      <c r="O319" s="82"/>
    </row>
    <row r="320" spans="1:15" ht="14.45" customHeight="1" x14ac:dyDescent="0.2">
      <c r="B320" s="120"/>
      <c r="C320" s="92"/>
      <c r="D320" s="82"/>
      <c r="E320" s="82"/>
      <c r="F320" s="82"/>
      <c r="G320" s="82"/>
      <c r="H320" s="82"/>
      <c r="I320" s="82"/>
      <c r="J320" s="82"/>
      <c r="K320" s="82"/>
      <c r="L320" s="82"/>
      <c r="M320" s="94"/>
      <c r="N320" s="113"/>
      <c r="O320" s="82"/>
    </row>
    <row r="321" spans="1:15" s="86" customFormat="1" ht="30" customHeight="1" x14ac:dyDescent="0.2">
      <c r="A321" s="2"/>
      <c r="B321" s="121" t="str">
        <f>'Orçamento Sintético'!A33</f>
        <v xml:space="preserve"> 4.10</v>
      </c>
      <c r="C321" s="461" t="str">
        <f>VLOOKUP(B321,'Orçamento Sintético'!A:I,4,FALSE)</f>
        <v>ASSENTAMENTO DE TUBO DE PEAD CORRUGADO DE DUPLA PAREDE PARA REDE COLETORA DE ESGOTO, DN 450 MM, JUNTA ELÁSTICA INTEGRADA (NÃO INCLUI FORNECIMENTO). AF_01/2021</v>
      </c>
      <c r="D321" s="461"/>
      <c r="E321" s="461"/>
      <c r="F321" s="461"/>
      <c r="G321" s="461"/>
      <c r="H321" s="461"/>
      <c r="I321" s="461"/>
      <c r="J321" s="461"/>
      <c r="K321" s="461"/>
      <c r="L321" s="461"/>
      <c r="M321" s="461"/>
      <c r="N321" s="461"/>
      <c r="O321" s="120"/>
    </row>
    <row r="322" spans="1:15" x14ac:dyDescent="0.2">
      <c r="B322" s="120"/>
      <c r="C322" s="92"/>
      <c r="D322" s="82"/>
      <c r="E322" s="82"/>
      <c r="F322" s="82"/>
      <c r="G322" s="82"/>
      <c r="H322" s="82"/>
      <c r="I322" s="82"/>
      <c r="J322" s="82"/>
      <c r="K322" s="82"/>
      <c r="L322" s="82"/>
      <c r="M322" s="94"/>
      <c r="N322" s="113"/>
      <c r="O322" s="82"/>
    </row>
    <row r="323" spans="1:15" ht="15.75" x14ac:dyDescent="0.25">
      <c r="B323" s="120"/>
      <c r="C323" s="114" t="s">
        <v>1152</v>
      </c>
      <c r="D323" s="82"/>
      <c r="E323" s="82"/>
      <c r="F323" s="82"/>
      <c r="G323" s="82"/>
      <c r="H323" s="82"/>
      <c r="I323" s="82"/>
      <c r="J323" s="82"/>
      <c r="K323" s="82"/>
      <c r="L323" s="95" t="s">
        <v>1126</v>
      </c>
      <c r="M323" s="96">
        <f>VLOOKUP(B321,'Orçamento Sintético'!A:I,6,FALSE)</f>
        <v>370.83</v>
      </c>
      <c r="N323" s="97" t="str">
        <f>VLOOKUP(B321,'Orçamento Sintético'!A:I,5,FALSE)</f>
        <v>M</v>
      </c>
      <c r="O323" s="82"/>
    </row>
    <row r="324" spans="1:15" x14ac:dyDescent="0.2">
      <c r="B324" s="120"/>
      <c r="C324" s="114"/>
      <c r="D324" s="82"/>
      <c r="E324" s="82"/>
      <c r="F324" s="82"/>
      <c r="G324" s="82"/>
      <c r="H324" s="82"/>
      <c r="I324" s="82"/>
      <c r="J324" s="82"/>
      <c r="K324" s="82"/>
      <c r="L324" s="82"/>
      <c r="M324" s="94"/>
      <c r="N324" s="113"/>
      <c r="O324" s="82"/>
    </row>
    <row r="325" spans="1:15" s="86" customFormat="1" ht="30" customHeight="1" x14ac:dyDescent="0.2">
      <c r="A325" s="2"/>
      <c r="B325" s="121" t="str">
        <f>'Orçamento Sintético'!A34</f>
        <v xml:space="preserve"> 4.11</v>
      </c>
      <c r="C325" s="461" t="str">
        <f>VLOOKUP(B325,'Orçamento Sintético'!A:I,4,FALSE)</f>
        <v>POCO VISITA AG PLUV:CONC ARM 1X1X1,40M COLETOR D=40 A 50CM PAREDE E=15CM BASE CONC FCK=10MPA REVEST C/ARG CIM/AREIA 1:4 INCL FORN TODOS MATERIAIS - SINAPI (74124/001) -</v>
      </c>
      <c r="D325" s="461"/>
      <c r="E325" s="461"/>
      <c r="F325" s="461"/>
      <c r="G325" s="461"/>
      <c r="H325" s="461"/>
      <c r="I325" s="461"/>
      <c r="J325" s="461"/>
      <c r="K325" s="461"/>
      <c r="L325" s="461"/>
      <c r="M325" s="461"/>
      <c r="N325" s="461"/>
      <c r="O325" s="120"/>
    </row>
    <row r="326" spans="1:15" x14ac:dyDescent="0.2">
      <c r="B326" s="120"/>
      <c r="C326" s="92"/>
      <c r="D326" s="82"/>
      <c r="E326" s="82"/>
      <c r="F326" s="82"/>
      <c r="G326" s="82"/>
      <c r="H326" s="82"/>
      <c r="I326" s="82"/>
      <c r="J326" s="82"/>
      <c r="K326" s="82"/>
      <c r="L326" s="82"/>
      <c r="M326" s="94"/>
      <c r="N326" s="113"/>
      <c r="O326" s="82"/>
    </row>
    <row r="327" spans="1:15" ht="15.75" x14ac:dyDescent="0.25">
      <c r="B327" s="120"/>
      <c r="C327" s="114" t="s">
        <v>1152</v>
      </c>
      <c r="D327" s="82"/>
      <c r="E327" s="82"/>
      <c r="F327" s="82"/>
      <c r="G327" s="82"/>
      <c r="H327" s="82"/>
      <c r="I327" s="82"/>
      <c r="J327" s="82"/>
      <c r="K327" s="82"/>
      <c r="L327" s="95" t="s">
        <v>1126</v>
      </c>
      <c r="M327" s="96">
        <f>VLOOKUP(B325,'Orçamento Sintético'!A:I,6,FALSE)</f>
        <v>5</v>
      </c>
      <c r="N327" s="97" t="str">
        <f>VLOOKUP(B325,'Orçamento Sintético'!A:I,5,FALSE)</f>
        <v>UN</v>
      </c>
      <c r="O327" s="82"/>
    </row>
    <row r="328" spans="1:15" x14ac:dyDescent="0.2">
      <c r="B328" s="120"/>
      <c r="C328" s="92"/>
      <c r="D328" s="82"/>
      <c r="E328" s="82"/>
      <c r="F328" s="82"/>
      <c r="G328" s="82"/>
      <c r="H328" s="82"/>
      <c r="I328" s="82"/>
      <c r="J328" s="82"/>
      <c r="K328" s="82"/>
      <c r="L328" s="82"/>
      <c r="M328" s="94"/>
      <c r="N328" s="113"/>
      <c r="O328" s="82"/>
    </row>
    <row r="329" spans="1:15" s="86" customFormat="1" ht="30" customHeight="1" x14ac:dyDescent="0.2">
      <c r="A329" s="2"/>
      <c r="B329" s="121" t="str">
        <f>'Orçamento Sintético'!A35</f>
        <v xml:space="preserve"> 4.12</v>
      </c>
      <c r="C329" s="461" t="str">
        <f>VLOOKUP(B329,'Orçamento Sintético'!A:I,4,FALSE)</f>
        <v>TAMPAO FOFO SIMPLES COM BASE, CLASSE D400 CARGA MAX 40 T, REDONDO, TAMPA 600 MM, REDE PLUVIAL/ESGOTO (COM INSCRICAO EM RELEVO DO TIPO DE REDE)</v>
      </c>
      <c r="D329" s="461"/>
      <c r="E329" s="461"/>
      <c r="F329" s="461"/>
      <c r="G329" s="461"/>
      <c r="H329" s="461"/>
      <c r="I329" s="461"/>
      <c r="J329" s="461"/>
      <c r="K329" s="461"/>
      <c r="L329" s="461"/>
      <c r="M329" s="461"/>
      <c r="N329" s="461"/>
      <c r="O329" s="120"/>
    </row>
    <row r="330" spans="1:15" x14ac:dyDescent="0.2">
      <c r="B330" s="120"/>
      <c r="C330" s="92"/>
      <c r="D330" s="82"/>
      <c r="E330" s="82"/>
      <c r="F330" s="82"/>
      <c r="G330" s="82"/>
      <c r="H330" s="82"/>
      <c r="I330" s="82"/>
      <c r="J330" s="82"/>
      <c r="K330" s="82"/>
      <c r="L330" s="82"/>
      <c r="M330" s="94"/>
      <c r="N330" s="113"/>
      <c r="O330" s="82"/>
    </row>
    <row r="331" spans="1:15" ht="15.75" x14ac:dyDescent="0.25">
      <c r="B331" s="120"/>
      <c r="C331" s="114" t="s">
        <v>1152</v>
      </c>
      <c r="D331" s="82"/>
      <c r="E331" s="82"/>
      <c r="F331" s="82"/>
      <c r="G331" s="82"/>
      <c r="H331" s="82"/>
      <c r="I331" s="82"/>
      <c r="J331" s="82"/>
      <c r="K331" s="82"/>
      <c r="L331" s="95" t="s">
        <v>1126</v>
      </c>
      <c r="M331" s="96">
        <f>VLOOKUP(B329,'Orçamento Sintético'!A:I,6,FALSE)</f>
        <v>5</v>
      </c>
      <c r="N331" s="97" t="str">
        <f>VLOOKUP(B329,'Orçamento Sintético'!A:I,5,FALSE)</f>
        <v>UN</v>
      </c>
      <c r="O331" s="82"/>
    </row>
    <row r="332" spans="1:15" x14ac:dyDescent="0.2">
      <c r="B332" s="120"/>
      <c r="C332" s="92"/>
      <c r="D332" s="82"/>
      <c r="E332" s="82"/>
      <c r="F332" s="82"/>
      <c r="G332" s="82"/>
      <c r="H332" s="82"/>
      <c r="I332" s="82"/>
      <c r="J332" s="82"/>
      <c r="K332" s="82"/>
      <c r="L332" s="82"/>
      <c r="M332" s="94"/>
      <c r="N332" s="113"/>
      <c r="O332" s="82"/>
    </row>
    <row r="333" spans="1:15" s="86" customFormat="1" ht="30" customHeight="1" x14ac:dyDescent="0.2">
      <c r="A333" s="2"/>
      <c r="B333" s="121" t="str">
        <f>'Orçamento Sintético'!A36</f>
        <v xml:space="preserve"> 4.13</v>
      </c>
      <c r="C333" s="461" t="str">
        <f>VLOOKUP(B333,'Orçamento Sintético'!A:I,4,FALSE)</f>
        <v>BOCA DE LOBO EM ALVENARIA TIJOLO MACICO, REVESTIDA C/ ARGAMASSA DE CIMENTO E AREIA 1:3, SOBRE LASTRO DE CONCRETO 10CM E TAMPA DE CONCRETO ARMADO - SINAPI (83659) -</v>
      </c>
      <c r="D333" s="461"/>
      <c r="E333" s="461"/>
      <c r="F333" s="461"/>
      <c r="G333" s="461"/>
      <c r="H333" s="461"/>
      <c r="I333" s="461"/>
      <c r="J333" s="461"/>
      <c r="K333" s="461"/>
      <c r="L333" s="461"/>
      <c r="M333" s="461"/>
      <c r="N333" s="461"/>
      <c r="O333" s="120"/>
    </row>
    <row r="334" spans="1:15" x14ac:dyDescent="0.2">
      <c r="B334" s="120"/>
      <c r="C334" s="92"/>
      <c r="D334" s="82"/>
      <c r="E334" s="82"/>
      <c r="F334" s="82"/>
      <c r="G334" s="82"/>
      <c r="H334" s="82"/>
      <c r="I334" s="82"/>
      <c r="J334" s="82"/>
      <c r="K334" s="82"/>
      <c r="L334" s="82"/>
      <c r="M334" s="94"/>
      <c r="N334" s="113"/>
      <c r="O334" s="82"/>
    </row>
    <row r="335" spans="1:15" ht="15.75" x14ac:dyDescent="0.25">
      <c r="B335" s="120"/>
      <c r="C335" s="114" t="s">
        <v>1152</v>
      </c>
      <c r="D335" s="82"/>
      <c r="E335" s="82"/>
      <c r="F335" s="82"/>
      <c r="G335" s="82"/>
      <c r="H335" s="82"/>
      <c r="I335" s="82"/>
      <c r="J335" s="82"/>
      <c r="K335" s="82"/>
      <c r="L335" s="95" t="s">
        <v>1126</v>
      </c>
      <c r="M335" s="96">
        <f>VLOOKUP(B333,'Orçamento Sintético'!A:I,6,FALSE)</f>
        <v>15</v>
      </c>
      <c r="N335" s="97" t="str">
        <f>VLOOKUP(B333,'Orçamento Sintético'!A:I,5,FALSE)</f>
        <v>UN</v>
      </c>
      <c r="O335" s="82"/>
    </row>
    <row r="336" spans="1:15" x14ac:dyDescent="0.2">
      <c r="B336" s="120"/>
      <c r="C336" s="92"/>
      <c r="D336" s="82"/>
      <c r="E336" s="82"/>
      <c r="F336" s="82"/>
      <c r="G336" s="82"/>
      <c r="H336" s="82"/>
      <c r="I336" s="82"/>
      <c r="J336" s="82"/>
      <c r="K336" s="82"/>
      <c r="L336" s="82"/>
      <c r="M336" s="94"/>
      <c r="N336" s="113"/>
      <c r="O336" s="82"/>
    </row>
    <row r="337" spans="1:17" s="86" customFormat="1" ht="30" customHeight="1" x14ac:dyDescent="0.2">
      <c r="A337" s="2"/>
      <c r="B337" s="121" t="str">
        <f>'Orçamento Sintético'!A37</f>
        <v xml:space="preserve"> 4.14</v>
      </c>
      <c r="C337" s="461" t="str">
        <f>VLOOKUP(B337,'Orçamento Sintético'!A:I,4,FALSE)</f>
        <v>BOCA P/BUEIRO SIMPLES TUBULAR D=0,40M EM CONCRETO CICLOPICO, INCLINDO FORMAS, ESCAVACAO, REATERRO E MATERIAIS, EXCLUINDO MATERIAL REATERRO JAZIDA E TRANSPORTE - SINAPI (73856/001) -</v>
      </c>
      <c r="D337" s="461"/>
      <c r="E337" s="461"/>
      <c r="F337" s="461"/>
      <c r="G337" s="461"/>
      <c r="H337" s="461"/>
      <c r="I337" s="461"/>
      <c r="J337" s="461"/>
      <c r="K337" s="461"/>
      <c r="L337" s="461"/>
      <c r="M337" s="461"/>
      <c r="N337" s="461"/>
      <c r="O337" s="120"/>
    </row>
    <row r="338" spans="1:17" x14ac:dyDescent="0.2">
      <c r="B338" s="120"/>
      <c r="C338" s="92"/>
      <c r="D338" s="82"/>
      <c r="E338" s="82"/>
      <c r="F338" s="82"/>
      <c r="G338" s="82"/>
      <c r="H338" s="82"/>
      <c r="I338" s="82"/>
      <c r="J338" s="82"/>
      <c r="K338" s="82"/>
      <c r="L338" s="82"/>
      <c r="M338" s="94"/>
      <c r="N338" s="113"/>
      <c r="O338" s="82"/>
    </row>
    <row r="339" spans="1:17" ht="15.75" x14ac:dyDescent="0.25">
      <c r="B339" s="120"/>
      <c r="C339" s="92"/>
      <c r="D339" s="82"/>
      <c r="E339" s="82"/>
      <c r="F339" s="82"/>
      <c r="G339" s="82"/>
      <c r="H339" s="82"/>
      <c r="I339" s="82"/>
      <c r="J339" s="82"/>
      <c r="K339" s="82"/>
      <c r="L339" s="95" t="s">
        <v>1126</v>
      </c>
      <c r="M339" s="96">
        <f>VLOOKUP(B337,'Orçamento Sintético'!A:I,6,FALSE)</f>
        <v>1</v>
      </c>
      <c r="N339" s="97" t="str">
        <f>VLOOKUP(B337,'Orçamento Sintético'!A:I,5,FALSE)</f>
        <v>UN</v>
      </c>
      <c r="O339" s="82"/>
    </row>
    <row r="340" spans="1:17" x14ac:dyDescent="0.2">
      <c r="B340" s="120"/>
      <c r="C340" s="92"/>
      <c r="D340" s="82"/>
      <c r="E340" s="82"/>
      <c r="F340" s="82"/>
      <c r="G340" s="82"/>
      <c r="H340" s="82"/>
      <c r="I340" s="82"/>
      <c r="J340" s="82"/>
      <c r="K340" s="82"/>
      <c r="L340" s="82"/>
      <c r="M340" s="94"/>
      <c r="N340" s="113"/>
      <c r="O340" s="82"/>
    </row>
    <row r="341" spans="1:17" s="86" customFormat="1" ht="30" customHeight="1" x14ac:dyDescent="0.2">
      <c r="A341" s="2"/>
      <c r="B341" s="121" t="str">
        <f>'Orçamento Sintético'!A38</f>
        <v xml:space="preserve"> 4.15</v>
      </c>
      <c r="C341" s="461" t="str">
        <f>VLOOKUP(B341,'Orçamento Sintético'!A:I,4,FALSE)</f>
        <v>DISSIPADOR DE ENERGIA EM PEDRA ARGAMASSADA ESPESSURA 6CM INCL MATERIAIS E COLOCACAO MEDIDO P/ VOLUME DE PEDRA ARGAMASSADA - SINAPI (83690) -</v>
      </c>
      <c r="D341" s="461"/>
      <c r="E341" s="461"/>
      <c r="F341" s="461"/>
      <c r="G341" s="461"/>
      <c r="H341" s="461"/>
      <c r="I341" s="461"/>
      <c r="J341" s="461"/>
      <c r="K341" s="461"/>
      <c r="L341" s="461"/>
      <c r="M341" s="461"/>
      <c r="N341" s="461"/>
      <c r="O341" s="120"/>
    </row>
    <row r="342" spans="1:17" s="78" customFormat="1" ht="30" x14ac:dyDescent="0.2">
      <c r="A342" s="2"/>
      <c r="B342" s="100"/>
      <c r="C342" s="115"/>
      <c r="D342" s="102"/>
      <c r="E342" s="102"/>
      <c r="F342" s="102"/>
      <c r="G342" s="102"/>
      <c r="H342" s="102"/>
      <c r="I342" s="102"/>
      <c r="J342" s="102"/>
      <c r="K342" s="102"/>
      <c r="L342" s="116" t="s">
        <v>1127</v>
      </c>
      <c r="M342" s="102">
        <v>3</v>
      </c>
      <c r="N342" s="103" t="s">
        <v>1156</v>
      </c>
      <c r="O342" s="89"/>
      <c r="Q342" s="85"/>
    </row>
    <row r="343" spans="1:17" s="78" customFormat="1" ht="30" x14ac:dyDescent="0.2">
      <c r="A343" s="2"/>
      <c r="B343" s="100"/>
      <c r="C343" s="115"/>
      <c r="D343" s="102"/>
      <c r="E343" s="102"/>
      <c r="F343" s="102"/>
      <c r="G343" s="102"/>
      <c r="H343" s="102"/>
      <c r="I343" s="102"/>
      <c r="J343" s="102"/>
      <c r="K343" s="102"/>
      <c r="L343" s="116" t="s">
        <v>1153</v>
      </c>
      <c r="M343" s="102">
        <v>2</v>
      </c>
      <c r="N343" s="103" t="s">
        <v>71</v>
      </c>
      <c r="O343" s="89"/>
      <c r="Q343" s="85"/>
    </row>
    <row r="344" spans="1:17" s="78" customFormat="1" x14ac:dyDescent="0.2">
      <c r="A344" s="2"/>
      <c r="B344" s="100"/>
      <c r="C344" s="115"/>
      <c r="D344" s="102"/>
      <c r="E344" s="102"/>
      <c r="F344" s="102"/>
      <c r="G344" s="102"/>
      <c r="H344" s="102"/>
      <c r="I344" s="102"/>
      <c r="J344" s="102"/>
      <c r="K344" s="102"/>
      <c r="L344" s="116" t="s">
        <v>1154</v>
      </c>
      <c r="M344" s="102">
        <v>1.5</v>
      </c>
      <c r="N344" s="103" t="s">
        <v>71</v>
      </c>
      <c r="O344" s="89"/>
      <c r="Q344" s="85"/>
    </row>
    <row r="345" spans="1:17" s="78" customFormat="1" x14ac:dyDescent="0.2">
      <c r="A345" s="2"/>
      <c r="B345" s="100"/>
      <c r="C345" s="115"/>
      <c r="D345" s="102"/>
      <c r="E345" s="102"/>
      <c r="F345" s="102"/>
      <c r="G345" s="102"/>
      <c r="H345" s="102"/>
      <c r="I345" s="102"/>
      <c r="J345" s="102"/>
      <c r="K345" s="102"/>
      <c r="L345" s="116" t="s">
        <v>1155</v>
      </c>
      <c r="M345" s="102">
        <v>0.28000000000000003</v>
      </c>
      <c r="N345" s="103" t="s">
        <v>71</v>
      </c>
      <c r="O345" s="89"/>
      <c r="Q345" s="85"/>
    </row>
    <row r="346" spans="1:17" ht="15.75" x14ac:dyDescent="0.25">
      <c r="B346" s="120"/>
      <c r="C346" s="92"/>
      <c r="D346" s="82"/>
      <c r="E346" s="82"/>
      <c r="F346" s="82"/>
      <c r="G346" s="82"/>
      <c r="H346" s="82"/>
      <c r="I346" s="82"/>
      <c r="J346" s="82"/>
      <c r="K346" s="82"/>
      <c r="L346" s="95" t="s">
        <v>1126</v>
      </c>
      <c r="M346" s="96">
        <f>VLOOKUP(B341,'Orçamento Sintético'!A:I,6,FALSE)</f>
        <v>2.52</v>
      </c>
      <c r="N346" s="97" t="str">
        <f>VLOOKUP(B341,'Orçamento Sintético'!A:I,5,FALSE)</f>
        <v>m³</v>
      </c>
      <c r="O346" s="82"/>
    </row>
    <row r="347" spans="1:17" x14ac:dyDescent="0.2">
      <c r="B347" s="120"/>
      <c r="C347" s="92"/>
      <c r="D347" s="82"/>
      <c r="E347" s="82"/>
      <c r="F347" s="82"/>
      <c r="G347" s="82"/>
      <c r="H347" s="82"/>
      <c r="I347" s="82"/>
      <c r="J347" s="82"/>
      <c r="K347" s="82"/>
      <c r="L347" s="82"/>
      <c r="M347" s="94"/>
      <c r="N347" s="113"/>
      <c r="O347" s="82"/>
    </row>
    <row r="348" spans="1:17" s="86" customFormat="1" ht="30" customHeight="1" x14ac:dyDescent="0.2">
      <c r="A348" s="2"/>
      <c r="B348" s="121" t="str">
        <f>'Orçamento Sintético'!A39</f>
        <v xml:space="preserve"> 4.16</v>
      </c>
      <c r="C348" s="461" t="str">
        <f>VLOOKUP(B348,'Orçamento Sintético'!A:I,4,FALSE)</f>
        <v>REGISTRO DE ESFERA, PVC, COM VOLANTE, VS, SOLDAVEL, DN 32 MM, COM CORPO DIVIDIDO</v>
      </c>
      <c r="D348" s="461"/>
      <c r="E348" s="461"/>
      <c r="F348" s="461"/>
      <c r="G348" s="461"/>
      <c r="H348" s="461"/>
      <c r="I348" s="461"/>
      <c r="J348" s="461"/>
      <c r="K348" s="461"/>
      <c r="L348" s="461"/>
      <c r="M348" s="461"/>
      <c r="N348" s="461"/>
      <c r="O348" s="120"/>
    </row>
    <row r="349" spans="1:17" x14ac:dyDescent="0.2">
      <c r="B349" s="120"/>
      <c r="C349" s="92"/>
      <c r="D349" s="82"/>
      <c r="E349" s="82"/>
      <c r="F349" s="82"/>
      <c r="G349" s="82"/>
      <c r="H349" s="82"/>
      <c r="I349" s="82"/>
      <c r="J349" s="82"/>
      <c r="K349" s="82"/>
      <c r="L349" s="82"/>
      <c r="M349" s="94"/>
      <c r="N349" s="113"/>
      <c r="O349" s="82"/>
    </row>
    <row r="350" spans="1:17" ht="15.75" x14ac:dyDescent="0.25">
      <c r="B350" s="120"/>
      <c r="C350" s="114" t="s">
        <v>1152</v>
      </c>
      <c r="D350" s="82"/>
      <c r="E350" s="82"/>
      <c r="F350" s="82"/>
      <c r="G350" s="82"/>
      <c r="H350" s="82"/>
      <c r="I350" s="82"/>
      <c r="J350" s="82"/>
      <c r="K350" s="82"/>
      <c r="L350" s="95" t="s">
        <v>1126</v>
      </c>
      <c r="M350" s="96">
        <f>VLOOKUP(B348,'Orçamento Sintético'!A:I,6,FALSE)</f>
        <v>370.83</v>
      </c>
      <c r="N350" s="97" t="str">
        <f>VLOOKUP(B348,'Orçamento Sintético'!A:I,5,FALSE)</f>
        <v>UN</v>
      </c>
      <c r="O350" s="82"/>
    </row>
    <row r="351" spans="1:17" x14ac:dyDescent="0.2">
      <c r="B351" s="120"/>
      <c r="C351" s="92"/>
      <c r="D351" s="82"/>
      <c r="E351" s="82"/>
      <c r="F351" s="82"/>
      <c r="G351" s="82"/>
      <c r="H351" s="82"/>
      <c r="I351" s="82"/>
      <c r="J351" s="82"/>
      <c r="K351" s="82"/>
      <c r="L351" s="82"/>
      <c r="M351" s="94"/>
      <c r="N351" s="113"/>
      <c r="O351" s="82"/>
    </row>
    <row r="352" spans="1:17" s="86" customFormat="1" ht="30" customHeight="1" x14ac:dyDescent="0.2">
      <c r="A352" s="2"/>
      <c r="B352" s="121" t="str">
        <f>'Orçamento Sintético'!A40</f>
        <v xml:space="preserve"> 4.17</v>
      </c>
      <c r="C352" s="461" t="str">
        <f>VLOOKUP(B352,'Orçamento Sintético'!A:I,4,FALSE)</f>
        <v>TESTE HIDROSTÁTICO EM REDE DE ÁGUA / ADUTORA</v>
      </c>
      <c r="D352" s="461"/>
      <c r="E352" s="461"/>
      <c r="F352" s="461"/>
      <c r="G352" s="461"/>
      <c r="H352" s="461"/>
      <c r="I352" s="461"/>
      <c r="J352" s="461"/>
      <c r="K352" s="461"/>
      <c r="L352" s="461"/>
      <c r="M352" s="461"/>
      <c r="N352" s="461"/>
      <c r="O352" s="120"/>
    </row>
    <row r="353" spans="1:17" x14ac:dyDescent="0.2">
      <c r="B353" s="120"/>
      <c r="C353" s="92"/>
      <c r="D353" s="82"/>
      <c r="E353" s="82"/>
      <c r="F353" s="82"/>
      <c r="G353" s="82"/>
      <c r="H353" s="82"/>
      <c r="I353" s="82"/>
      <c r="J353" s="82"/>
      <c r="K353" s="82"/>
      <c r="L353" s="82"/>
      <c r="M353" s="94"/>
      <c r="N353" s="113"/>
      <c r="O353" s="82"/>
    </row>
    <row r="354" spans="1:17" ht="15.75" x14ac:dyDescent="0.25">
      <c r="B354" s="120"/>
      <c r="C354" s="92"/>
      <c r="D354" s="82"/>
      <c r="E354" s="82"/>
      <c r="F354" s="82"/>
      <c r="G354" s="82"/>
      <c r="H354" s="82"/>
      <c r="I354" s="82"/>
      <c r="J354" s="82"/>
      <c r="K354" s="82"/>
      <c r="L354" s="95" t="s">
        <v>1126</v>
      </c>
      <c r="M354" s="96">
        <f>VLOOKUP(B352,'Orçamento Sintético'!A:I,6,FALSE)</f>
        <v>370.83</v>
      </c>
      <c r="N354" s="97" t="str">
        <f>VLOOKUP(B352,'Orçamento Sintético'!A:I,5,FALSE)</f>
        <v>m</v>
      </c>
      <c r="O354" s="82"/>
    </row>
    <row r="355" spans="1:17" x14ac:dyDescent="0.2">
      <c r="B355" s="120"/>
      <c r="C355" s="92"/>
      <c r="D355" s="82"/>
      <c r="E355" s="82"/>
      <c r="F355" s="82"/>
      <c r="G355" s="82"/>
      <c r="H355" s="82"/>
      <c r="I355" s="82"/>
      <c r="J355" s="82"/>
      <c r="K355" s="82"/>
      <c r="L355" s="82"/>
      <c r="M355" s="94"/>
      <c r="N355" s="113"/>
      <c r="O355" s="82"/>
    </row>
    <row r="356" spans="1:17" ht="15.6" customHeight="1" x14ac:dyDescent="0.2">
      <c r="B356" s="135" t="str">
        <f>'Orçamento Sintético'!A41</f>
        <v xml:space="preserve"> 5 </v>
      </c>
      <c r="C356" s="465" t="str">
        <f>VLOOKUP(B356,'Orçamento Sintético'!A:I,4,FALSE)</f>
        <v>PAVIMENTAÇÃO</v>
      </c>
      <c r="D356" s="465"/>
      <c r="E356" s="465"/>
      <c r="F356" s="465"/>
      <c r="G356" s="465"/>
      <c r="H356" s="465"/>
      <c r="I356" s="465"/>
      <c r="J356" s="465"/>
      <c r="K356" s="465"/>
      <c r="L356" s="465"/>
      <c r="M356" s="465"/>
      <c r="N356" s="466"/>
      <c r="O356" s="88"/>
    </row>
    <row r="357" spans="1:17" s="78" customFormat="1" x14ac:dyDescent="0.2">
      <c r="A357" s="2"/>
      <c r="B357" s="100"/>
      <c r="C357" s="115"/>
      <c r="D357" s="102"/>
      <c r="E357" s="102"/>
      <c r="F357" s="102"/>
      <c r="G357" s="102"/>
      <c r="H357" s="102"/>
      <c r="I357" s="102"/>
      <c r="J357" s="102"/>
      <c r="K357" s="102"/>
      <c r="L357" s="102"/>
      <c r="M357" s="102"/>
      <c r="N357" s="103"/>
      <c r="O357" s="89"/>
      <c r="Q357" s="85"/>
    </row>
    <row r="358" spans="1:17" s="86" customFormat="1" ht="30" customHeight="1" x14ac:dyDescent="0.2">
      <c r="A358" s="2"/>
      <c r="B358" s="121" t="str">
        <f>'Orçamento Sintético'!A42</f>
        <v xml:space="preserve"> 5.1 </v>
      </c>
      <c r="C358" s="461" t="str">
        <f>VLOOKUP(B358,'Orçamento Sintético'!A:I,4,FALSE)</f>
        <v>SERVICOS TOPOGRAFICOS PARA PAVIMENTACAO, INCLUSIVE NOTA DE SERVICOS, ACOMPANHAMENTO E GREIDE -SINAPI (78472) -</v>
      </c>
      <c r="D358" s="461"/>
      <c r="E358" s="461"/>
      <c r="F358" s="461"/>
      <c r="G358" s="461"/>
      <c r="H358" s="461"/>
      <c r="I358" s="461"/>
      <c r="J358" s="461"/>
      <c r="K358" s="461"/>
      <c r="L358" s="461"/>
      <c r="M358" s="461"/>
      <c r="N358" s="461"/>
      <c r="O358" s="120"/>
    </row>
    <row r="359" spans="1:17" s="78" customFormat="1" ht="15.75" x14ac:dyDescent="0.2">
      <c r="A359" s="2"/>
      <c r="B359" s="100"/>
      <c r="C359" s="101" t="s">
        <v>1144</v>
      </c>
      <c r="D359" s="102"/>
      <c r="E359" s="102"/>
      <c r="F359" s="102"/>
      <c r="G359" s="102"/>
      <c r="H359" s="102"/>
      <c r="I359" s="102"/>
      <c r="J359" s="102"/>
      <c r="K359" s="102"/>
      <c r="L359" s="102"/>
      <c r="M359" s="102"/>
      <c r="N359" s="103"/>
      <c r="O359" s="89"/>
    </row>
    <row r="360" spans="1:17" x14ac:dyDescent="0.2">
      <c r="B360" s="120"/>
      <c r="C360" s="92"/>
      <c r="D360" s="82"/>
      <c r="E360" s="82"/>
      <c r="F360" s="82"/>
      <c r="G360" s="82"/>
      <c r="H360" s="82"/>
      <c r="I360" s="82"/>
      <c r="J360" s="82"/>
      <c r="K360" s="82"/>
      <c r="L360" s="90" t="s">
        <v>1250</v>
      </c>
      <c r="M360" s="94">
        <f>SUMPRODUCT(L363:L369,M363:M369)</f>
        <v>6490.02</v>
      </c>
      <c r="N360" s="104"/>
      <c r="O360" s="82"/>
    </row>
    <row r="361" spans="1:17" x14ac:dyDescent="0.2">
      <c r="B361" s="120"/>
      <c r="C361" s="92"/>
      <c r="D361" s="82"/>
      <c r="E361" s="82"/>
      <c r="F361" s="82"/>
      <c r="G361" s="82"/>
      <c r="H361" s="82"/>
      <c r="I361" s="82"/>
      <c r="J361" s="82"/>
      <c r="K361" s="82"/>
      <c r="L361" s="90"/>
      <c r="M361" s="94"/>
      <c r="N361" s="104"/>
      <c r="O361" s="82"/>
    </row>
    <row r="362" spans="1:17" x14ac:dyDescent="0.2">
      <c r="B362" s="120"/>
      <c r="C362" s="92"/>
      <c r="D362" s="82"/>
      <c r="E362" s="82"/>
      <c r="F362" s="82"/>
      <c r="G362" s="82"/>
      <c r="H362" s="82"/>
      <c r="I362" s="82"/>
      <c r="J362" s="82"/>
      <c r="K362" s="82"/>
      <c r="L362" s="90" t="s">
        <v>1150</v>
      </c>
      <c r="M362" s="94" t="s">
        <v>1151</v>
      </c>
      <c r="N362" s="104"/>
      <c r="O362" s="82"/>
    </row>
    <row r="363" spans="1:17" x14ac:dyDescent="0.2">
      <c r="B363" s="120"/>
      <c r="C363" s="92"/>
      <c r="D363" s="82"/>
      <c r="E363" s="82"/>
      <c r="F363" s="82"/>
      <c r="G363" s="82"/>
      <c r="H363" s="82"/>
      <c r="I363" s="82"/>
      <c r="J363" s="82"/>
      <c r="K363" s="82" t="s">
        <v>1128</v>
      </c>
      <c r="L363" s="90">
        <v>258.82</v>
      </c>
      <c r="M363" s="94">
        <v>6</v>
      </c>
      <c r="N363" s="104"/>
      <c r="O363" s="82"/>
    </row>
    <row r="364" spans="1:17" x14ac:dyDescent="0.2">
      <c r="B364" s="120"/>
      <c r="C364" s="92"/>
      <c r="D364" s="82"/>
      <c r="E364" s="82"/>
      <c r="F364" s="82"/>
      <c r="G364" s="82"/>
      <c r="H364" s="82"/>
      <c r="I364" s="82"/>
      <c r="J364" s="82"/>
      <c r="K364" s="82" t="s">
        <v>1129</v>
      </c>
      <c r="L364" s="90">
        <v>41.15</v>
      </c>
      <c r="M364" s="94">
        <v>6</v>
      </c>
      <c r="N364" s="104"/>
      <c r="O364" s="82"/>
    </row>
    <row r="365" spans="1:17" x14ac:dyDescent="0.2">
      <c r="B365" s="120"/>
      <c r="C365" s="92"/>
      <c r="D365" s="105"/>
      <c r="E365" s="105"/>
      <c r="F365" s="105"/>
      <c r="G365" s="82"/>
      <c r="H365" s="82"/>
      <c r="I365" s="82"/>
      <c r="J365" s="82"/>
      <c r="K365" s="82" t="s">
        <v>1130</v>
      </c>
      <c r="L365" s="90">
        <v>335.48</v>
      </c>
      <c r="M365" s="94">
        <v>6</v>
      </c>
      <c r="N365" s="104"/>
      <c r="O365" s="82"/>
    </row>
    <row r="366" spans="1:17" x14ac:dyDescent="0.2">
      <c r="B366" s="120"/>
      <c r="C366" s="92"/>
      <c r="D366" s="105"/>
      <c r="E366" s="105"/>
      <c r="F366" s="105"/>
      <c r="G366" s="82"/>
      <c r="H366" s="82"/>
      <c r="I366" s="82"/>
      <c r="J366" s="82"/>
      <c r="K366" s="82" t="s">
        <v>1131</v>
      </c>
      <c r="L366" s="90">
        <v>133.65</v>
      </c>
      <c r="M366" s="94">
        <v>6</v>
      </c>
      <c r="N366" s="104"/>
      <c r="O366" s="82"/>
    </row>
    <row r="367" spans="1:17" x14ac:dyDescent="0.2">
      <c r="B367" s="120"/>
      <c r="C367" s="92"/>
      <c r="D367" s="105"/>
      <c r="E367" s="105"/>
      <c r="F367" s="105"/>
      <c r="G367" s="82"/>
      <c r="H367" s="82"/>
      <c r="I367" s="82"/>
      <c r="J367" s="82"/>
      <c r="K367" s="82" t="s">
        <v>1132</v>
      </c>
      <c r="L367" s="90">
        <v>34.85</v>
      </c>
      <c r="M367" s="94">
        <v>6</v>
      </c>
      <c r="N367" s="104"/>
      <c r="O367" s="82"/>
    </row>
    <row r="368" spans="1:17" x14ac:dyDescent="0.2">
      <c r="B368" s="120"/>
      <c r="C368" s="92"/>
      <c r="D368" s="105"/>
      <c r="E368" s="105"/>
      <c r="F368" s="105"/>
      <c r="G368" s="82"/>
      <c r="H368" s="82"/>
      <c r="I368" s="82"/>
      <c r="J368" s="82"/>
      <c r="K368" s="82" t="s">
        <v>1133</v>
      </c>
      <c r="L368" s="90">
        <v>130.32</v>
      </c>
      <c r="M368" s="94">
        <v>6</v>
      </c>
      <c r="N368" s="104"/>
      <c r="O368" s="82"/>
    </row>
    <row r="369" spans="2:15" x14ac:dyDescent="0.2">
      <c r="B369" s="120"/>
      <c r="C369" s="92"/>
      <c r="D369" s="82"/>
      <c r="E369" s="82"/>
      <c r="F369" s="82"/>
      <c r="G369" s="82"/>
      <c r="H369" s="82"/>
      <c r="I369" s="82"/>
      <c r="J369" s="82"/>
      <c r="K369" s="82" t="s">
        <v>1134</v>
      </c>
      <c r="L369" s="90">
        <v>147.4</v>
      </c>
      <c r="M369" s="94">
        <v>6</v>
      </c>
      <c r="N369" s="104"/>
      <c r="O369" s="82"/>
    </row>
    <row r="370" spans="2:15" x14ac:dyDescent="0.2">
      <c r="B370" s="120"/>
      <c r="C370" s="92"/>
      <c r="D370" s="82"/>
      <c r="E370" s="82"/>
      <c r="F370" s="82"/>
      <c r="G370" s="82"/>
      <c r="H370" s="82"/>
      <c r="I370" s="82"/>
      <c r="J370" s="82"/>
      <c r="K370" s="82"/>
      <c r="L370" s="90"/>
      <c r="M370" s="94"/>
      <c r="N370" s="104"/>
      <c r="O370" s="82"/>
    </row>
    <row r="371" spans="2:15" x14ac:dyDescent="0.2">
      <c r="B371" s="120"/>
      <c r="C371" s="92"/>
      <c r="D371" s="82"/>
      <c r="E371" s="82"/>
      <c r="F371" s="82"/>
      <c r="G371" s="82"/>
      <c r="H371" s="82"/>
      <c r="I371" s="82"/>
      <c r="J371" s="82"/>
      <c r="K371" s="82"/>
      <c r="L371" s="90" t="s">
        <v>1251</v>
      </c>
      <c r="M371" s="94">
        <f>SUMPRODUCT(L374:L376,M374:M376)</f>
        <v>1674.85</v>
      </c>
      <c r="N371" s="104"/>
      <c r="O371" s="82"/>
    </row>
    <row r="372" spans="2:15" x14ac:dyDescent="0.2">
      <c r="B372" s="120"/>
      <c r="C372" s="92"/>
      <c r="D372" s="82"/>
      <c r="E372" s="82"/>
      <c r="F372" s="82"/>
      <c r="G372" s="82"/>
      <c r="H372" s="82"/>
      <c r="I372" s="82"/>
      <c r="J372" s="82"/>
      <c r="K372" s="82"/>
      <c r="L372" s="90"/>
      <c r="M372" s="94"/>
      <c r="N372" s="104"/>
      <c r="O372" s="82"/>
    </row>
    <row r="373" spans="2:15" x14ac:dyDescent="0.2">
      <c r="B373" s="120"/>
      <c r="C373" s="92"/>
      <c r="D373" s="82"/>
      <c r="E373" s="82"/>
      <c r="F373" s="82"/>
      <c r="G373" s="82"/>
      <c r="H373" s="82"/>
      <c r="I373" s="82"/>
      <c r="J373" s="82"/>
      <c r="K373" s="82"/>
      <c r="L373" s="90" t="s">
        <v>1150</v>
      </c>
      <c r="M373" s="94" t="s">
        <v>1151</v>
      </c>
      <c r="N373" s="104"/>
      <c r="O373" s="82"/>
    </row>
    <row r="374" spans="2:15" x14ac:dyDescent="0.2">
      <c r="B374" s="120"/>
      <c r="C374" s="92"/>
      <c r="D374" s="82"/>
      <c r="E374" s="82"/>
      <c r="F374" s="82"/>
      <c r="G374" s="82"/>
      <c r="H374" s="82"/>
      <c r="I374" s="82"/>
      <c r="J374" s="82"/>
      <c r="K374" s="82" t="s">
        <v>1142</v>
      </c>
      <c r="L374" s="91">
        <v>142.09</v>
      </c>
      <c r="M374" s="94">
        <v>5</v>
      </c>
      <c r="N374" s="104"/>
      <c r="O374" s="82"/>
    </row>
    <row r="375" spans="2:15" x14ac:dyDescent="0.2">
      <c r="B375" s="120"/>
      <c r="C375" s="92"/>
      <c r="D375" s="82"/>
      <c r="E375" s="82"/>
      <c r="F375" s="82"/>
      <c r="G375" s="82"/>
      <c r="H375" s="82"/>
      <c r="I375" s="82"/>
      <c r="J375" s="82"/>
      <c r="K375" s="82" t="s">
        <v>1135</v>
      </c>
      <c r="L375" s="91">
        <v>98.88</v>
      </c>
      <c r="M375" s="94">
        <v>5</v>
      </c>
      <c r="N375" s="104"/>
      <c r="O375" s="82"/>
    </row>
    <row r="376" spans="2:15" x14ac:dyDescent="0.2">
      <c r="B376" s="120"/>
      <c r="C376" s="92"/>
      <c r="D376" s="82"/>
      <c r="E376" s="82"/>
      <c r="F376" s="82"/>
      <c r="G376" s="82"/>
      <c r="H376" s="82"/>
      <c r="I376" s="82"/>
      <c r="J376" s="82"/>
      <c r="K376" s="82" t="s">
        <v>1143</v>
      </c>
      <c r="L376" s="91">
        <v>94</v>
      </c>
      <c r="M376" s="94">
        <v>5</v>
      </c>
      <c r="N376" s="104"/>
      <c r="O376" s="82"/>
    </row>
    <row r="377" spans="2:15" x14ac:dyDescent="0.2">
      <c r="B377" s="120"/>
      <c r="C377" s="92"/>
      <c r="D377" s="82"/>
      <c r="E377" s="82"/>
      <c r="F377" s="82"/>
      <c r="G377" s="82"/>
      <c r="H377" s="82"/>
      <c r="I377" s="82"/>
      <c r="J377" s="82"/>
      <c r="K377" s="82"/>
      <c r="L377" s="91"/>
      <c r="M377" s="94"/>
      <c r="N377" s="104"/>
      <c r="O377" s="82"/>
    </row>
    <row r="378" spans="2:15" x14ac:dyDescent="0.2">
      <c r="B378" s="120"/>
      <c r="C378" s="92"/>
      <c r="D378" s="82"/>
      <c r="E378" s="82"/>
      <c r="F378" s="82"/>
      <c r="G378" s="82"/>
      <c r="H378" s="82"/>
      <c r="I378" s="82"/>
      <c r="J378" s="82"/>
      <c r="K378" s="82"/>
      <c r="L378" s="90" t="s">
        <v>1252</v>
      </c>
      <c r="M378" s="94">
        <f>SUMPRODUCT(L381:L387,M381:M387)</f>
        <v>10084.799999999999</v>
      </c>
      <c r="N378" s="104"/>
      <c r="O378" s="82"/>
    </row>
    <row r="379" spans="2:15" x14ac:dyDescent="0.2">
      <c r="B379" s="120"/>
      <c r="C379" s="92"/>
      <c r="D379" s="82"/>
      <c r="E379" s="82"/>
      <c r="F379" s="82"/>
      <c r="G379" s="82"/>
      <c r="H379" s="82"/>
      <c r="I379" s="82"/>
      <c r="J379" s="82"/>
      <c r="K379" s="82"/>
      <c r="L379" s="90"/>
      <c r="M379" s="94"/>
      <c r="N379" s="104"/>
      <c r="O379" s="82"/>
    </row>
    <row r="380" spans="2:15" x14ac:dyDescent="0.2">
      <c r="B380" s="120"/>
      <c r="C380" s="92"/>
      <c r="D380" s="82"/>
      <c r="E380" s="82"/>
      <c r="F380" s="82"/>
      <c r="G380" s="82"/>
      <c r="H380" s="82"/>
      <c r="I380" s="82"/>
      <c r="J380" s="82"/>
      <c r="K380" s="82"/>
      <c r="L380" s="90" t="s">
        <v>1150</v>
      </c>
      <c r="M380" s="94" t="s">
        <v>1151</v>
      </c>
      <c r="N380" s="104"/>
      <c r="O380" s="82"/>
    </row>
    <row r="381" spans="2:15" x14ac:dyDescent="0.2">
      <c r="B381" s="120"/>
      <c r="C381" s="92"/>
      <c r="D381" s="82"/>
      <c r="E381" s="82"/>
      <c r="F381" s="82"/>
      <c r="G381" s="82"/>
      <c r="H381" s="82"/>
      <c r="I381" s="82"/>
      <c r="J381" s="82"/>
      <c r="K381" s="82" t="s">
        <v>1135</v>
      </c>
      <c r="L381" s="91">
        <v>169.56</v>
      </c>
      <c r="M381" s="94">
        <v>6</v>
      </c>
      <c r="N381" s="104"/>
      <c r="O381" s="82"/>
    </row>
    <row r="382" spans="2:15" x14ac:dyDescent="0.2">
      <c r="B382" s="120"/>
      <c r="C382" s="92"/>
      <c r="D382" s="82"/>
      <c r="E382" s="82"/>
      <c r="F382" s="82"/>
      <c r="G382" s="82"/>
      <c r="H382" s="82"/>
      <c r="I382" s="82"/>
      <c r="J382" s="82"/>
      <c r="K382" s="82" t="s">
        <v>1136</v>
      </c>
      <c r="L382" s="91">
        <v>145.5</v>
      </c>
      <c r="M382" s="94">
        <v>6</v>
      </c>
      <c r="N382" s="104"/>
      <c r="O382" s="82"/>
    </row>
    <row r="383" spans="2:15" x14ac:dyDescent="0.2">
      <c r="B383" s="120"/>
      <c r="C383" s="92"/>
      <c r="D383" s="82"/>
      <c r="E383" s="82"/>
      <c r="F383" s="82"/>
      <c r="G383" s="82"/>
      <c r="H383" s="82"/>
      <c r="I383" s="82"/>
      <c r="J383" s="82"/>
      <c r="K383" s="82" t="s">
        <v>1137</v>
      </c>
      <c r="L383" s="91">
        <v>122.16</v>
      </c>
      <c r="M383" s="94">
        <v>6</v>
      </c>
      <c r="N383" s="104"/>
      <c r="O383" s="82"/>
    </row>
    <row r="384" spans="2:15" x14ac:dyDescent="0.2">
      <c r="B384" s="120"/>
      <c r="C384" s="92"/>
      <c r="D384" s="82"/>
      <c r="E384" s="82"/>
      <c r="F384" s="82"/>
      <c r="G384" s="82"/>
      <c r="H384" s="82"/>
      <c r="I384" s="82"/>
      <c r="J384" s="82"/>
      <c r="K384" s="82" t="s">
        <v>1141</v>
      </c>
      <c r="L384" s="91">
        <v>121</v>
      </c>
      <c r="M384" s="94">
        <v>6</v>
      </c>
      <c r="N384" s="104"/>
      <c r="O384" s="82"/>
    </row>
    <row r="385" spans="1:15" x14ac:dyDescent="0.2">
      <c r="B385" s="120"/>
      <c r="C385" s="92"/>
      <c r="D385" s="82"/>
      <c r="E385" s="82"/>
      <c r="F385" s="82"/>
      <c r="G385" s="82"/>
      <c r="H385" s="82"/>
      <c r="I385" s="82"/>
      <c r="J385" s="82"/>
      <c r="K385" s="82" t="s">
        <v>1138</v>
      </c>
      <c r="L385" s="91">
        <v>335.1</v>
      </c>
      <c r="M385" s="94">
        <v>6</v>
      </c>
      <c r="N385" s="104"/>
      <c r="O385" s="82"/>
    </row>
    <row r="386" spans="1:15" x14ac:dyDescent="0.2">
      <c r="B386" s="120"/>
      <c r="C386" s="92"/>
      <c r="D386" s="82"/>
      <c r="E386" s="82"/>
      <c r="F386" s="82"/>
      <c r="G386" s="82"/>
      <c r="H386" s="82"/>
      <c r="I386" s="82"/>
      <c r="J386" s="82"/>
      <c r="K386" s="82" t="s">
        <v>1139</v>
      </c>
      <c r="L386" s="91">
        <v>340.58</v>
      </c>
      <c r="M386" s="94">
        <v>6</v>
      </c>
      <c r="N386" s="104"/>
      <c r="O386" s="82"/>
    </row>
    <row r="387" spans="1:15" x14ac:dyDescent="0.2">
      <c r="B387" s="120"/>
      <c r="C387" s="92"/>
      <c r="D387" s="82"/>
      <c r="E387" s="82"/>
      <c r="F387" s="82"/>
      <c r="G387" s="82"/>
      <c r="H387" s="82"/>
      <c r="I387" s="82"/>
      <c r="J387" s="82"/>
      <c r="K387" s="82" t="s">
        <v>1140</v>
      </c>
      <c r="L387" s="91">
        <v>446.9</v>
      </c>
      <c r="M387" s="94">
        <v>6</v>
      </c>
      <c r="N387" s="104"/>
      <c r="O387" s="82"/>
    </row>
    <row r="388" spans="1:15" ht="15.75" x14ac:dyDescent="0.25">
      <c r="B388" s="120"/>
      <c r="C388" s="92"/>
      <c r="D388" s="82"/>
      <c r="E388" s="82"/>
      <c r="F388" s="82"/>
      <c r="G388" s="82"/>
      <c r="H388" s="82"/>
      <c r="I388" s="82"/>
      <c r="J388" s="82"/>
      <c r="K388" s="82"/>
      <c r="L388" s="95" t="s">
        <v>1174</v>
      </c>
      <c r="M388" s="117">
        <f>M378+M371+M360</f>
        <v>18249.669999999998</v>
      </c>
      <c r="N388" s="97" t="str">
        <f>VLOOKUP(B358,'Orçamento Sintético'!A:I,5,FALSE)</f>
        <v>m²</v>
      </c>
      <c r="O388" s="82"/>
    </row>
    <row r="389" spans="1:15" ht="15.75" x14ac:dyDescent="0.25">
      <c r="B389" s="120"/>
      <c r="C389" s="92"/>
      <c r="D389" s="146"/>
      <c r="E389" s="146"/>
      <c r="F389" s="146"/>
      <c r="G389" s="146"/>
      <c r="H389" s="146"/>
      <c r="I389" s="146"/>
      <c r="J389" s="146"/>
      <c r="K389" s="146"/>
      <c r="L389" s="95" t="s">
        <v>1175</v>
      </c>
      <c r="M389" s="117">
        <f>'Planilha de Readequação'!F43</f>
        <v>41925.199999999997</v>
      </c>
      <c r="N389" s="97" t="s">
        <v>37</v>
      </c>
      <c r="O389" s="146"/>
    </row>
    <row r="390" spans="1:15" ht="15.75" x14ac:dyDescent="0.25">
      <c r="B390" s="120"/>
      <c r="C390" s="92"/>
      <c r="D390" s="146"/>
      <c r="E390" s="146"/>
      <c r="F390" s="146"/>
      <c r="G390" s="146"/>
      <c r="H390" s="146"/>
      <c r="I390" s="146"/>
      <c r="J390" s="146"/>
      <c r="K390" s="146"/>
      <c r="L390" s="95" t="s">
        <v>1249</v>
      </c>
      <c r="M390" s="117">
        <f>M389-M388</f>
        <v>23675.53</v>
      </c>
      <c r="N390" s="97" t="s">
        <v>37</v>
      </c>
      <c r="O390" s="146"/>
    </row>
    <row r="391" spans="1:15" ht="15.75" x14ac:dyDescent="0.25">
      <c r="B391" s="120"/>
      <c r="C391" s="92"/>
      <c r="D391" s="146"/>
      <c r="E391" s="146"/>
      <c r="F391" s="146"/>
      <c r="G391" s="146"/>
      <c r="H391" s="146"/>
      <c r="I391" s="146"/>
      <c r="J391" s="146"/>
      <c r="K391" s="146"/>
      <c r="L391" s="95"/>
      <c r="M391" s="117"/>
      <c r="N391" s="97"/>
      <c r="O391" s="146"/>
    </row>
    <row r="392" spans="1:15" x14ac:dyDescent="0.2">
      <c r="B392" s="120"/>
      <c r="C392" s="92"/>
      <c r="D392" s="82"/>
      <c r="E392" s="82"/>
      <c r="F392" s="82"/>
      <c r="G392" s="82"/>
      <c r="H392" s="82"/>
      <c r="I392" s="82"/>
      <c r="J392" s="82"/>
      <c r="K392" s="82"/>
      <c r="L392" s="82"/>
      <c r="M392" s="94"/>
      <c r="N392" s="113"/>
      <c r="O392" s="82"/>
    </row>
    <row r="393" spans="1:15" s="86" customFormat="1" ht="30" customHeight="1" x14ac:dyDescent="0.2">
      <c r="A393" s="2"/>
      <c r="B393" s="121" t="str">
        <f>'Orçamento Sintético'!A43</f>
        <v xml:space="preserve"> 5.2 </v>
      </c>
      <c r="C393" s="461" t="str">
        <f>VLOOKUP(B393,'Orçamento Sintético'!A:I,4,FALSE)</f>
        <v>REGULARIZACAO E COMPACTACAO DE SUBLEITO ATE 20 CM DE ESPESSURA - SINAPI (72961) -</v>
      </c>
      <c r="D393" s="461"/>
      <c r="E393" s="461"/>
      <c r="F393" s="461"/>
      <c r="G393" s="461"/>
      <c r="H393" s="461"/>
      <c r="I393" s="461"/>
      <c r="J393" s="461"/>
      <c r="K393" s="461"/>
      <c r="L393" s="461"/>
      <c r="M393" s="461"/>
      <c r="N393" s="461"/>
      <c r="O393" s="120"/>
    </row>
    <row r="394" spans="1:15" s="78" customFormat="1" ht="15.75" x14ac:dyDescent="0.2">
      <c r="A394" s="2"/>
      <c r="B394" s="100"/>
      <c r="C394" s="101" t="s">
        <v>1144</v>
      </c>
      <c r="D394" s="102"/>
      <c r="E394" s="102"/>
      <c r="F394" s="102"/>
      <c r="G394" s="102"/>
      <c r="H394" s="102"/>
      <c r="I394" s="102"/>
      <c r="J394" s="102"/>
      <c r="K394" s="102"/>
      <c r="L394" s="102"/>
      <c r="M394" s="102"/>
      <c r="N394" s="103"/>
      <c r="O394" s="89"/>
    </row>
    <row r="395" spans="1:15" x14ac:dyDescent="0.2">
      <c r="B395" s="120"/>
      <c r="C395" s="92"/>
      <c r="D395" s="82"/>
      <c r="E395" s="82"/>
      <c r="F395" s="82"/>
      <c r="G395" s="82"/>
      <c r="H395" s="82"/>
      <c r="I395" s="82"/>
      <c r="J395" s="82"/>
      <c r="K395" s="82"/>
      <c r="L395" s="90" t="s">
        <v>1250</v>
      </c>
      <c r="M395" s="94">
        <f>SUMPRODUCT(L398:L404,M398:M404)</f>
        <v>6490.02</v>
      </c>
      <c r="N395" s="104"/>
      <c r="O395" s="82"/>
    </row>
    <row r="396" spans="1:15" x14ac:dyDescent="0.2">
      <c r="B396" s="120"/>
      <c r="C396" s="92"/>
      <c r="D396" s="82"/>
      <c r="E396" s="82"/>
      <c r="F396" s="82"/>
      <c r="G396" s="82"/>
      <c r="H396" s="82"/>
      <c r="I396" s="82"/>
      <c r="J396" s="82"/>
      <c r="K396" s="82"/>
      <c r="L396" s="90"/>
      <c r="M396" s="94"/>
      <c r="N396" s="104"/>
      <c r="O396" s="82"/>
    </row>
    <row r="397" spans="1:15" x14ac:dyDescent="0.2">
      <c r="B397" s="120"/>
      <c r="C397" s="92"/>
      <c r="D397" s="82"/>
      <c r="E397" s="82"/>
      <c r="F397" s="82"/>
      <c r="G397" s="82"/>
      <c r="H397" s="82"/>
      <c r="I397" s="82"/>
      <c r="J397" s="82"/>
      <c r="K397" s="82"/>
      <c r="L397" s="90" t="s">
        <v>1150</v>
      </c>
      <c r="M397" s="94" t="s">
        <v>1151</v>
      </c>
      <c r="N397" s="104"/>
      <c r="O397" s="82"/>
    </row>
    <row r="398" spans="1:15" x14ac:dyDescent="0.2">
      <c r="B398" s="120"/>
      <c r="C398" s="92"/>
      <c r="D398" s="82"/>
      <c r="E398" s="82"/>
      <c r="F398" s="82"/>
      <c r="G398" s="82"/>
      <c r="H398" s="82"/>
      <c r="I398" s="82"/>
      <c r="J398" s="82"/>
      <c r="K398" s="82" t="s">
        <v>1128</v>
      </c>
      <c r="L398" s="90">
        <v>258.82</v>
      </c>
      <c r="M398" s="94">
        <v>6</v>
      </c>
      <c r="N398" s="104"/>
      <c r="O398" s="82"/>
    </row>
    <row r="399" spans="1:15" x14ac:dyDescent="0.2">
      <c r="B399" s="120"/>
      <c r="C399" s="92"/>
      <c r="D399" s="82"/>
      <c r="E399" s="82"/>
      <c r="F399" s="82"/>
      <c r="G399" s="82"/>
      <c r="H399" s="82"/>
      <c r="I399" s="82"/>
      <c r="J399" s="82"/>
      <c r="K399" s="82" t="s">
        <v>1129</v>
      </c>
      <c r="L399" s="90">
        <v>41.15</v>
      </c>
      <c r="M399" s="94">
        <v>6</v>
      </c>
      <c r="N399" s="104"/>
      <c r="O399" s="82"/>
    </row>
    <row r="400" spans="1:15" x14ac:dyDescent="0.2">
      <c r="B400" s="120"/>
      <c r="C400" s="92"/>
      <c r="D400" s="105"/>
      <c r="E400" s="105"/>
      <c r="F400" s="105"/>
      <c r="G400" s="82"/>
      <c r="H400" s="82"/>
      <c r="I400" s="82"/>
      <c r="J400" s="82"/>
      <c r="K400" s="82" t="s">
        <v>1130</v>
      </c>
      <c r="L400" s="90">
        <v>335.48</v>
      </c>
      <c r="M400" s="94">
        <v>6</v>
      </c>
      <c r="N400" s="104"/>
      <c r="O400" s="82"/>
    </row>
    <row r="401" spans="2:15" x14ac:dyDescent="0.2">
      <c r="B401" s="120"/>
      <c r="C401" s="92"/>
      <c r="D401" s="105"/>
      <c r="E401" s="105"/>
      <c r="F401" s="105"/>
      <c r="G401" s="82"/>
      <c r="H401" s="82"/>
      <c r="I401" s="82"/>
      <c r="J401" s="82"/>
      <c r="K401" s="82" t="s">
        <v>1131</v>
      </c>
      <c r="L401" s="90">
        <v>133.65</v>
      </c>
      <c r="M401" s="94">
        <v>6</v>
      </c>
      <c r="N401" s="104"/>
      <c r="O401" s="82"/>
    </row>
    <row r="402" spans="2:15" x14ac:dyDescent="0.2">
      <c r="B402" s="120"/>
      <c r="C402" s="92"/>
      <c r="D402" s="105"/>
      <c r="E402" s="105"/>
      <c r="F402" s="105"/>
      <c r="G402" s="82"/>
      <c r="H402" s="82"/>
      <c r="I402" s="82"/>
      <c r="J402" s="82"/>
      <c r="K402" s="82" t="s">
        <v>1132</v>
      </c>
      <c r="L402" s="90">
        <v>34.85</v>
      </c>
      <c r="M402" s="94">
        <v>6</v>
      </c>
      <c r="N402" s="104"/>
      <c r="O402" s="82"/>
    </row>
    <row r="403" spans="2:15" x14ac:dyDescent="0.2">
      <c r="B403" s="120"/>
      <c r="C403" s="92"/>
      <c r="D403" s="105"/>
      <c r="E403" s="105"/>
      <c r="F403" s="105"/>
      <c r="G403" s="82"/>
      <c r="H403" s="82"/>
      <c r="I403" s="82"/>
      <c r="J403" s="82"/>
      <c r="K403" s="82" t="s">
        <v>1133</v>
      </c>
      <c r="L403" s="90">
        <v>130.32</v>
      </c>
      <c r="M403" s="94">
        <v>6</v>
      </c>
      <c r="N403" s="104"/>
      <c r="O403" s="82"/>
    </row>
    <row r="404" spans="2:15" x14ac:dyDescent="0.2">
      <c r="B404" s="120"/>
      <c r="C404" s="92"/>
      <c r="D404" s="82"/>
      <c r="E404" s="82"/>
      <c r="F404" s="82"/>
      <c r="G404" s="82"/>
      <c r="H404" s="82"/>
      <c r="I404" s="82"/>
      <c r="J404" s="82"/>
      <c r="K404" s="82" t="s">
        <v>1134</v>
      </c>
      <c r="L404" s="90">
        <v>147.4</v>
      </c>
      <c r="M404" s="94">
        <v>6</v>
      </c>
      <c r="N404" s="104"/>
      <c r="O404" s="82"/>
    </row>
    <row r="405" spans="2:15" x14ac:dyDescent="0.2">
      <c r="B405" s="120"/>
      <c r="C405" s="92"/>
      <c r="D405" s="82"/>
      <c r="E405" s="82"/>
      <c r="F405" s="82"/>
      <c r="G405" s="82"/>
      <c r="H405" s="82"/>
      <c r="I405" s="82"/>
      <c r="J405" s="82"/>
      <c r="K405" s="82"/>
      <c r="L405" s="90"/>
      <c r="M405" s="94"/>
      <c r="N405" s="104"/>
      <c r="O405" s="82"/>
    </row>
    <row r="406" spans="2:15" x14ac:dyDescent="0.2">
      <c r="B406" s="120"/>
      <c r="C406" s="92"/>
      <c r="D406" s="82"/>
      <c r="E406" s="82"/>
      <c r="F406" s="82"/>
      <c r="G406" s="82"/>
      <c r="H406" s="82"/>
      <c r="I406" s="82"/>
      <c r="J406" s="82"/>
      <c r="K406" s="82"/>
      <c r="L406" s="90" t="s">
        <v>1251</v>
      </c>
      <c r="M406" s="94">
        <f>SUMPRODUCT(L409:L411,M409:M411)</f>
        <v>1674.85</v>
      </c>
      <c r="N406" s="104"/>
      <c r="O406" s="82"/>
    </row>
    <row r="407" spans="2:15" x14ac:dyDescent="0.2">
      <c r="B407" s="120"/>
      <c r="C407" s="92"/>
      <c r="D407" s="82"/>
      <c r="E407" s="82"/>
      <c r="F407" s="82"/>
      <c r="G407" s="82"/>
      <c r="H407" s="82"/>
      <c r="I407" s="82"/>
      <c r="J407" s="82"/>
      <c r="K407" s="82"/>
      <c r="L407" s="90"/>
      <c r="M407" s="94"/>
      <c r="N407" s="104"/>
      <c r="O407" s="82"/>
    </row>
    <row r="408" spans="2:15" x14ac:dyDescent="0.2">
      <c r="B408" s="120"/>
      <c r="C408" s="92"/>
      <c r="D408" s="82"/>
      <c r="E408" s="82"/>
      <c r="F408" s="82"/>
      <c r="G408" s="82"/>
      <c r="H408" s="82"/>
      <c r="I408" s="82"/>
      <c r="J408" s="82"/>
      <c r="K408" s="82"/>
      <c r="L408" s="90" t="s">
        <v>1150</v>
      </c>
      <c r="M408" s="94" t="s">
        <v>1151</v>
      </c>
      <c r="N408" s="104"/>
      <c r="O408" s="82"/>
    </row>
    <row r="409" spans="2:15" x14ac:dyDescent="0.2">
      <c r="B409" s="120"/>
      <c r="C409" s="92"/>
      <c r="D409" s="82"/>
      <c r="E409" s="82"/>
      <c r="F409" s="82"/>
      <c r="G409" s="82"/>
      <c r="H409" s="82"/>
      <c r="I409" s="82"/>
      <c r="J409" s="82"/>
      <c r="K409" s="82" t="s">
        <v>1142</v>
      </c>
      <c r="L409" s="91">
        <v>142.09</v>
      </c>
      <c r="M409" s="94">
        <v>5</v>
      </c>
      <c r="N409" s="104"/>
      <c r="O409" s="82"/>
    </row>
    <row r="410" spans="2:15" x14ac:dyDescent="0.2">
      <c r="B410" s="120"/>
      <c r="C410" s="92"/>
      <c r="D410" s="82"/>
      <c r="E410" s="82"/>
      <c r="F410" s="82"/>
      <c r="G410" s="82"/>
      <c r="H410" s="82"/>
      <c r="I410" s="82"/>
      <c r="J410" s="82"/>
      <c r="K410" s="82" t="s">
        <v>1135</v>
      </c>
      <c r="L410" s="91">
        <v>98.88</v>
      </c>
      <c r="M410" s="94">
        <v>5</v>
      </c>
      <c r="N410" s="104"/>
      <c r="O410" s="82"/>
    </row>
    <row r="411" spans="2:15" x14ac:dyDescent="0.2">
      <c r="B411" s="120"/>
      <c r="C411" s="92"/>
      <c r="D411" s="82"/>
      <c r="E411" s="82"/>
      <c r="F411" s="82"/>
      <c r="G411" s="82"/>
      <c r="H411" s="82"/>
      <c r="I411" s="82"/>
      <c r="J411" s="82"/>
      <c r="K411" s="82" t="s">
        <v>1143</v>
      </c>
      <c r="L411" s="91">
        <v>94</v>
      </c>
      <c r="M411" s="94">
        <v>5</v>
      </c>
      <c r="N411" s="104"/>
      <c r="O411" s="82"/>
    </row>
    <row r="412" spans="2:15" x14ac:dyDescent="0.2">
      <c r="B412" s="120"/>
      <c r="C412" s="92"/>
      <c r="D412" s="82"/>
      <c r="E412" s="82"/>
      <c r="F412" s="82"/>
      <c r="G412" s="82"/>
      <c r="H412" s="82"/>
      <c r="I412" s="82"/>
      <c r="J412" s="82"/>
      <c r="K412" s="82"/>
      <c r="L412" s="91"/>
      <c r="M412" s="94"/>
      <c r="N412" s="104"/>
      <c r="O412" s="82"/>
    </row>
    <row r="413" spans="2:15" x14ac:dyDescent="0.2">
      <c r="B413" s="120"/>
      <c r="C413" s="92"/>
      <c r="D413" s="82"/>
      <c r="E413" s="82"/>
      <c r="F413" s="82"/>
      <c r="G413" s="82"/>
      <c r="H413" s="82"/>
      <c r="I413" s="82"/>
      <c r="J413" s="82"/>
      <c r="K413" s="82"/>
      <c r="L413" s="90" t="s">
        <v>1252</v>
      </c>
      <c r="M413" s="94">
        <f>SUMPRODUCT(L416:L422,M416:M422)</f>
        <v>10084.799999999999</v>
      </c>
      <c r="N413" s="104"/>
      <c r="O413" s="82"/>
    </row>
    <row r="414" spans="2:15" x14ac:dyDescent="0.2">
      <c r="B414" s="120"/>
      <c r="C414" s="92"/>
      <c r="D414" s="82"/>
      <c r="E414" s="82"/>
      <c r="F414" s="82"/>
      <c r="G414" s="82"/>
      <c r="H414" s="82"/>
      <c r="I414" s="82"/>
      <c r="J414" s="82"/>
      <c r="K414" s="82"/>
      <c r="L414" s="90"/>
      <c r="M414" s="94"/>
      <c r="N414" s="104"/>
      <c r="O414" s="82"/>
    </row>
    <row r="415" spans="2:15" x14ac:dyDescent="0.2">
      <c r="B415" s="120"/>
      <c r="C415" s="92"/>
      <c r="D415" s="82"/>
      <c r="E415" s="82"/>
      <c r="F415" s="82"/>
      <c r="G415" s="82"/>
      <c r="H415" s="82"/>
      <c r="I415" s="82"/>
      <c r="J415" s="82"/>
      <c r="K415" s="82"/>
      <c r="L415" s="90" t="s">
        <v>1150</v>
      </c>
      <c r="M415" s="94" t="s">
        <v>1151</v>
      </c>
      <c r="N415" s="104"/>
      <c r="O415" s="82"/>
    </row>
    <row r="416" spans="2:15" x14ac:dyDescent="0.2">
      <c r="B416" s="120"/>
      <c r="C416" s="92"/>
      <c r="D416" s="82"/>
      <c r="E416" s="82"/>
      <c r="F416" s="82"/>
      <c r="G416" s="82"/>
      <c r="H416" s="82"/>
      <c r="I416" s="82"/>
      <c r="J416" s="82"/>
      <c r="K416" s="82" t="s">
        <v>1135</v>
      </c>
      <c r="L416" s="91">
        <v>169.56</v>
      </c>
      <c r="M416" s="94">
        <v>6</v>
      </c>
      <c r="N416" s="104"/>
      <c r="O416" s="82"/>
    </row>
    <row r="417" spans="1:15" x14ac:dyDescent="0.2">
      <c r="B417" s="120"/>
      <c r="C417" s="92"/>
      <c r="D417" s="82"/>
      <c r="E417" s="82"/>
      <c r="F417" s="82"/>
      <c r="G417" s="82"/>
      <c r="H417" s="82"/>
      <c r="I417" s="82"/>
      <c r="J417" s="82"/>
      <c r="K417" s="82" t="s">
        <v>1136</v>
      </c>
      <c r="L417" s="91">
        <v>145.5</v>
      </c>
      <c r="M417" s="94">
        <v>6</v>
      </c>
      <c r="N417" s="104"/>
      <c r="O417" s="82"/>
    </row>
    <row r="418" spans="1:15" x14ac:dyDescent="0.2">
      <c r="B418" s="120"/>
      <c r="C418" s="92"/>
      <c r="D418" s="82"/>
      <c r="E418" s="82"/>
      <c r="F418" s="82"/>
      <c r="G418" s="82"/>
      <c r="H418" s="82"/>
      <c r="I418" s="82"/>
      <c r="J418" s="82"/>
      <c r="K418" s="82" t="s">
        <v>1137</v>
      </c>
      <c r="L418" s="91">
        <v>122.16</v>
      </c>
      <c r="M418" s="94">
        <v>6</v>
      </c>
      <c r="N418" s="104"/>
      <c r="O418" s="82"/>
    </row>
    <row r="419" spans="1:15" x14ac:dyDescent="0.2">
      <c r="B419" s="120"/>
      <c r="C419" s="92"/>
      <c r="D419" s="82"/>
      <c r="E419" s="82"/>
      <c r="F419" s="82"/>
      <c r="G419" s="82"/>
      <c r="H419" s="82"/>
      <c r="I419" s="82"/>
      <c r="J419" s="82"/>
      <c r="K419" s="82" t="s">
        <v>1141</v>
      </c>
      <c r="L419" s="91">
        <v>121</v>
      </c>
      <c r="M419" s="94">
        <v>6</v>
      </c>
      <c r="N419" s="104"/>
      <c r="O419" s="82"/>
    </row>
    <row r="420" spans="1:15" x14ac:dyDescent="0.2">
      <c r="B420" s="120"/>
      <c r="C420" s="92"/>
      <c r="D420" s="82"/>
      <c r="E420" s="82"/>
      <c r="F420" s="82"/>
      <c r="G420" s="82"/>
      <c r="H420" s="82"/>
      <c r="I420" s="82"/>
      <c r="J420" s="82"/>
      <c r="K420" s="82" t="s">
        <v>1138</v>
      </c>
      <c r="L420" s="91">
        <v>335.1</v>
      </c>
      <c r="M420" s="94">
        <v>6</v>
      </c>
      <c r="N420" s="104"/>
      <c r="O420" s="82"/>
    </row>
    <row r="421" spans="1:15" x14ac:dyDescent="0.2">
      <c r="B421" s="120"/>
      <c r="C421" s="92"/>
      <c r="D421" s="82"/>
      <c r="E421" s="82"/>
      <c r="F421" s="82"/>
      <c r="G421" s="82"/>
      <c r="H421" s="82"/>
      <c r="I421" s="82"/>
      <c r="J421" s="82"/>
      <c r="K421" s="82" t="s">
        <v>1139</v>
      </c>
      <c r="L421" s="91">
        <v>340.58</v>
      </c>
      <c r="M421" s="94">
        <v>6</v>
      </c>
      <c r="N421" s="104"/>
      <c r="O421" s="82"/>
    </row>
    <row r="422" spans="1:15" x14ac:dyDescent="0.2">
      <c r="B422" s="120"/>
      <c r="C422" s="92"/>
      <c r="D422" s="82"/>
      <c r="E422" s="82"/>
      <c r="F422" s="82"/>
      <c r="G422" s="82"/>
      <c r="H422" s="82"/>
      <c r="I422" s="82"/>
      <c r="J422" s="82"/>
      <c r="K422" s="82" t="s">
        <v>1140</v>
      </c>
      <c r="L422" s="91">
        <v>446.9</v>
      </c>
      <c r="M422" s="94">
        <v>6</v>
      </c>
      <c r="N422" s="104"/>
      <c r="O422" s="82"/>
    </row>
    <row r="423" spans="1:15" ht="15.75" x14ac:dyDescent="0.25">
      <c r="B423" s="120"/>
      <c r="C423" s="92"/>
      <c r="D423" s="82"/>
      <c r="E423" s="82"/>
      <c r="F423" s="82"/>
      <c r="G423" s="82"/>
      <c r="H423" s="82"/>
      <c r="I423" s="82"/>
      <c r="J423" s="82"/>
      <c r="K423" s="82"/>
      <c r="L423" s="95" t="s">
        <v>1174</v>
      </c>
      <c r="M423" s="117">
        <f>M413+M406+M395</f>
        <v>18249.669999999998</v>
      </c>
      <c r="N423" s="97" t="str">
        <f>VLOOKUP(B393,'Orçamento Sintético'!A:I,5,FALSE)</f>
        <v>m²</v>
      </c>
      <c r="O423" s="82"/>
    </row>
    <row r="424" spans="1:15" ht="15.6" customHeight="1" x14ac:dyDescent="0.25">
      <c r="B424" s="120"/>
      <c r="C424" s="92"/>
      <c r="D424" s="82"/>
      <c r="E424" s="82"/>
      <c r="F424" s="82"/>
      <c r="G424" s="82"/>
      <c r="H424" s="82"/>
      <c r="I424" s="82"/>
      <c r="J424" s="82"/>
      <c r="K424" s="82"/>
      <c r="L424" s="95" t="s">
        <v>1175</v>
      </c>
      <c r="M424" s="117">
        <f>'Planilha de Readequação'!F44</f>
        <v>41925.199999999997</v>
      </c>
      <c r="N424" s="97" t="s">
        <v>37</v>
      </c>
      <c r="O424" s="82"/>
    </row>
    <row r="425" spans="1:15" ht="15.6" customHeight="1" x14ac:dyDescent="0.25">
      <c r="B425" s="120"/>
      <c r="C425" s="92"/>
      <c r="D425" s="146"/>
      <c r="E425" s="146"/>
      <c r="F425" s="146"/>
      <c r="G425" s="146"/>
      <c r="H425" s="146"/>
      <c r="I425" s="146"/>
      <c r="J425" s="146"/>
      <c r="K425" s="146"/>
      <c r="L425" s="95" t="s">
        <v>1249</v>
      </c>
      <c r="M425" s="117">
        <f>M424-M423</f>
        <v>23675.53</v>
      </c>
      <c r="N425" s="97" t="s">
        <v>37</v>
      </c>
      <c r="O425" s="146"/>
    </row>
    <row r="426" spans="1:15" ht="15.6" customHeight="1" x14ac:dyDescent="0.2">
      <c r="B426" s="120"/>
      <c r="C426" s="92"/>
      <c r="D426" s="146"/>
      <c r="E426" s="146"/>
      <c r="F426" s="146"/>
      <c r="G426" s="146"/>
      <c r="H426" s="146"/>
      <c r="I426" s="146"/>
      <c r="J426" s="146"/>
      <c r="K426" s="146"/>
      <c r="L426" s="146"/>
      <c r="M426" s="94"/>
      <c r="N426" s="153"/>
      <c r="O426" s="146"/>
    </row>
    <row r="427" spans="1:15" s="86" customFormat="1" ht="30" customHeight="1" x14ac:dyDescent="0.2">
      <c r="A427" s="2"/>
      <c r="B427" s="121" t="str">
        <f>'Orçamento Sintético'!A44</f>
        <v xml:space="preserve"> 5.3 </v>
      </c>
      <c r="C427" s="461" t="str">
        <f>VLOOKUP(B427,'Orçamento Sintético'!A:I,4,FALSE)</f>
        <v>GUIA (MEIO-FIO) E SARJETA CONJUGADOS DE CONCRETO, MOLDADA  IN LOCO  EM TRECHO RETO COM EXTRUSORA, 45 CM BASE (15 CM BASE DA GUIA + 30 CM BASE DA SARJETA) X 22 CM ALTURA. AF_06/2016</v>
      </c>
      <c r="D427" s="461"/>
      <c r="E427" s="461"/>
      <c r="F427" s="461"/>
      <c r="G427" s="461"/>
      <c r="H427" s="461"/>
      <c r="I427" s="461"/>
      <c r="J427" s="461"/>
      <c r="K427" s="461"/>
      <c r="L427" s="461"/>
      <c r="M427" s="461"/>
      <c r="N427" s="461"/>
      <c r="O427" s="120"/>
    </row>
    <row r="428" spans="1:15" s="78" customFormat="1" ht="15.75" x14ac:dyDescent="0.2">
      <c r="A428" s="2"/>
      <c r="B428" s="100"/>
      <c r="C428" s="101" t="s">
        <v>1144</v>
      </c>
      <c r="D428" s="102"/>
      <c r="E428" s="102"/>
      <c r="F428" s="102"/>
      <c r="G428" s="102"/>
      <c r="H428" s="102"/>
      <c r="I428" s="102"/>
      <c r="J428" s="102"/>
      <c r="K428" s="102"/>
      <c r="L428" s="102"/>
      <c r="M428" s="102"/>
      <c r="N428" s="103"/>
      <c r="O428" s="89"/>
    </row>
    <row r="429" spans="1:15" x14ac:dyDescent="0.2">
      <c r="B429" s="120"/>
      <c r="C429" s="92"/>
      <c r="D429" s="82"/>
      <c r="E429" s="82"/>
      <c r="F429" s="82"/>
      <c r="G429" s="82"/>
      <c r="H429" s="82"/>
      <c r="I429" s="82"/>
      <c r="J429" s="82"/>
      <c r="K429" s="82"/>
      <c r="L429" s="90" t="s">
        <v>1250</v>
      </c>
      <c r="M429" s="94">
        <f>SUMPRODUCT(L432:L438,M432:M438)</f>
        <v>2163.34</v>
      </c>
      <c r="N429" s="104"/>
      <c r="O429" s="82"/>
    </row>
    <row r="430" spans="1:15" x14ac:dyDescent="0.2">
      <c r="B430" s="120"/>
      <c r="C430" s="92"/>
      <c r="D430" s="82"/>
      <c r="E430" s="82"/>
      <c r="F430" s="82"/>
      <c r="G430" s="82"/>
      <c r="H430" s="82"/>
      <c r="I430" s="82"/>
      <c r="J430" s="82"/>
      <c r="K430" s="82"/>
      <c r="L430" s="90"/>
      <c r="M430" s="94"/>
      <c r="N430" s="104"/>
      <c r="O430" s="82"/>
    </row>
    <row r="431" spans="1:15" x14ac:dyDescent="0.2">
      <c r="B431" s="120"/>
      <c r="C431" s="92"/>
      <c r="D431" s="82"/>
      <c r="E431" s="82"/>
      <c r="F431" s="82"/>
      <c r="G431" s="82"/>
      <c r="H431" s="82"/>
      <c r="I431" s="82"/>
      <c r="J431" s="82"/>
      <c r="K431" s="82"/>
      <c r="L431" s="90" t="s">
        <v>1150</v>
      </c>
      <c r="M431" s="94" t="s">
        <v>223</v>
      </c>
      <c r="N431" s="104"/>
      <c r="O431" s="82"/>
    </row>
    <row r="432" spans="1:15" x14ac:dyDescent="0.2">
      <c r="B432" s="120"/>
      <c r="C432" s="92"/>
      <c r="D432" s="82"/>
      <c r="E432" s="82"/>
      <c r="F432" s="82"/>
      <c r="G432" s="82"/>
      <c r="H432" s="82"/>
      <c r="I432" s="82"/>
      <c r="J432" s="82"/>
      <c r="K432" s="82" t="s">
        <v>1128</v>
      </c>
      <c r="L432" s="90">
        <v>258.82</v>
      </c>
      <c r="M432" s="94">
        <v>2</v>
      </c>
      <c r="N432" s="104"/>
      <c r="O432" s="82"/>
    </row>
    <row r="433" spans="2:15" x14ac:dyDescent="0.2">
      <c r="B433" s="120"/>
      <c r="C433" s="92"/>
      <c r="D433" s="82"/>
      <c r="E433" s="82"/>
      <c r="F433" s="82"/>
      <c r="G433" s="82"/>
      <c r="H433" s="82"/>
      <c r="I433" s="82"/>
      <c r="J433" s="82"/>
      <c r="K433" s="82" t="s">
        <v>1129</v>
      </c>
      <c r="L433" s="90">
        <v>41.15</v>
      </c>
      <c r="M433" s="94">
        <v>2</v>
      </c>
      <c r="N433" s="104"/>
      <c r="O433" s="82"/>
    </row>
    <row r="434" spans="2:15" x14ac:dyDescent="0.2">
      <c r="B434" s="120"/>
      <c r="C434" s="92"/>
      <c r="D434" s="105"/>
      <c r="E434" s="105"/>
      <c r="F434" s="105"/>
      <c r="G434" s="82"/>
      <c r="H434" s="82"/>
      <c r="I434" s="82"/>
      <c r="J434" s="82"/>
      <c r="K434" s="82" t="s">
        <v>1130</v>
      </c>
      <c r="L434" s="90">
        <v>335.48</v>
      </c>
      <c r="M434" s="94">
        <v>2</v>
      </c>
      <c r="N434" s="104"/>
      <c r="O434" s="82"/>
    </row>
    <row r="435" spans="2:15" x14ac:dyDescent="0.2">
      <c r="B435" s="120"/>
      <c r="C435" s="92"/>
      <c r="D435" s="105"/>
      <c r="E435" s="105"/>
      <c r="F435" s="105"/>
      <c r="G435" s="82"/>
      <c r="H435" s="82"/>
      <c r="I435" s="82"/>
      <c r="J435" s="82"/>
      <c r="K435" s="82" t="s">
        <v>1131</v>
      </c>
      <c r="L435" s="90">
        <v>133.65</v>
      </c>
      <c r="M435" s="94">
        <v>2</v>
      </c>
      <c r="N435" s="104"/>
      <c r="O435" s="82"/>
    </row>
    <row r="436" spans="2:15" x14ac:dyDescent="0.2">
      <c r="B436" s="120"/>
      <c r="C436" s="92"/>
      <c r="D436" s="105"/>
      <c r="E436" s="105"/>
      <c r="F436" s="105"/>
      <c r="G436" s="82"/>
      <c r="H436" s="82"/>
      <c r="I436" s="82"/>
      <c r="J436" s="82"/>
      <c r="K436" s="82" t="s">
        <v>1132</v>
      </c>
      <c r="L436" s="90">
        <v>34.85</v>
      </c>
      <c r="M436" s="94">
        <v>2</v>
      </c>
      <c r="N436" s="104"/>
      <c r="O436" s="82"/>
    </row>
    <row r="437" spans="2:15" x14ac:dyDescent="0.2">
      <c r="B437" s="120"/>
      <c r="C437" s="92"/>
      <c r="D437" s="105"/>
      <c r="E437" s="105"/>
      <c r="F437" s="105"/>
      <c r="G437" s="82"/>
      <c r="H437" s="82"/>
      <c r="I437" s="82"/>
      <c r="J437" s="82"/>
      <c r="K437" s="82" t="s">
        <v>1133</v>
      </c>
      <c r="L437" s="90">
        <v>130.32</v>
      </c>
      <c r="M437" s="94">
        <v>2</v>
      </c>
      <c r="N437" s="104"/>
      <c r="O437" s="82"/>
    </row>
    <row r="438" spans="2:15" x14ac:dyDescent="0.2">
      <c r="B438" s="120"/>
      <c r="C438" s="92"/>
      <c r="D438" s="82"/>
      <c r="E438" s="82"/>
      <c r="F438" s="82"/>
      <c r="G438" s="82"/>
      <c r="H438" s="82"/>
      <c r="I438" s="82"/>
      <c r="J438" s="82"/>
      <c r="K438" s="82" t="s">
        <v>1134</v>
      </c>
      <c r="L438" s="90">
        <v>147.4</v>
      </c>
      <c r="M438" s="94">
        <v>2</v>
      </c>
      <c r="N438" s="104"/>
      <c r="O438" s="82"/>
    </row>
    <row r="439" spans="2:15" x14ac:dyDescent="0.2">
      <c r="B439" s="120"/>
      <c r="C439" s="92"/>
      <c r="D439" s="82"/>
      <c r="E439" s="82"/>
      <c r="F439" s="82"/>
      <c r="G439" s="82"/>
      <c r="H439" s="82"/>
      <c r="I439" s="82"/>
      <c r="J439" s="82"/>
      <c r="K439" s="82"/>
      <c r="L439" s="90"/>
      <c r="M439" s="94"/>
      <c r="N439" s="104"/>
      <c r="O439" s="82"/>
    </row>
    <row r="440" spans="2:15" x14ac:dyDescent="0.2">
      <c r="B440" s="120"/>
      <c r="C440" s="92"/>
      <c r="D440" s="82"/>
      <c r="E440" s="82"/>
      <c r="F440" s="82"/>
      <c r="G440" s="82"/>
      <c r="H440" s="82"/>
      <c r="I440" s="82"/>
      <c r="J440" s="82"/>
      <c r="K440" s="82"/>
      <c r="L440" s="90" t="s">
        <v>1251</v>
      </c>
      <c r="M440" s="94">
        <f>SUMPRODUCT(L443:L445,M443:M445)</f>
        <v>575.94000000000005</v>
      </c>
      <c r="N440" s="104"/>
      <c r="O440" s="82"/>
    </row>
    <row r="441" spans="2:15" x14ac:dyDescent="0.2">
      <c r="B441" s="120"/>
      <c r="C441" s="92"/>
      <c r="D441" s="82"/>
      <c r="E441" s="82"/>
      <c r="F441" s="82"/>
      <c r="G441" s="82"/>
      <c r="H441" s="82"/>
      <c r="I441" s="82"/>
      <c r="J441" s="82"/>
      <c r="K441" s="82"/>
      <c r="L441" s="90"/>
      <c r="M441" s="94"/>
      <c r="N441" s="104"/>
      <c r="O441" s="82"/>
    </row>
    <row r="442" spans="2:15" x14ac:dyDescent="0.2">
      <c r="B442" s="120"/>
      <c r="C442" s="92"/>
      <c r="D442" s="82"/>
      <c r="E442" s="82"/>
      <c r="F442" s="82"/>
      <c r="G442" s="82"/>
      <c r="H442" s="82"/>
      <c r="I442" s="82"/>
      <c r="J442" s="82"/>
      <c r="K442" s="82"/>
      <c r="L442" s="90" t="s">
        <v>1150</v>
      </c>
      <c r="M442" s="94" t="s">
        <v>223</v>
      </c>
      <c r="N442" s="104"/>
      <c r="O442" s="82"/>
    </row>
    <row r="443" spans="2:15" x14ac:dyDescent="0.2">
      <c r="B443" s="120"/>
      <c r="C443" s="92"/>
      <c r="D443" s="82"/>
      <c r="E443" s="82"/>
      <c r="F443" s="82"/>
      <c r="G443" s="82"/>
      <c r="H443" s="82"/>
      <c r="I443" s="82"/>
      <c r="J443" s="82"/>
      <c r="K443" s="82" t="s">
        <v>1142</v>
      </c>
      <c r="L443" s="91">
        <v>142.09</v>
      </c>
      <c r="M443" s="94">
        <v>2</v>
      </c>
      <c r="N443" s="104"/>
      <c r="O443" s="82"/>
    </row>
    <row r="444" spans="2:15" x14ac:dyDescent="0.2">
      <c r="B444" s="120"/>
      <c r="C444" s="92"/>
      <c r="D444" s="82"/>
      <c r="E444" s="82"/>
      <c r="F444" s="82"/>
      <c r="G444" s="82"/>
      <c r="H444" s="82"/>
      <c r="I444" s="82"/>
      <c r="J444" s="82"/>
      <c r="K444" s="82" t="s">
        <v>1135</v>
      </c>
      <c r="L444" s="91">
        <v>98.88</v>
      </c>
      <c r="M444" s="94">
        <v>2</v>
      </c>
      <c r="N444" s="104"/>
      <c r="O444" s="82"/>
    </row>
    <row r="445" spans="2:15" x14ac:dyDescent="0.2">
      <c r="B445" s="120"/>
      <c r="C445" s="92"/>
      <c r="D445" s="82"/>
      <c r="E445" s="82"/>
      <c r="F445" s="82"/>
      <c r="G445" s="82"/>
      <c r="H445" s="82"/>
      <c r="I445" s="82"/>
      <c r="J445" s="82"/>
      <c r="K445" s="82" t="s">
        <v>1143</v>
      </c>
      <c r="L445" s="91">
        <v>94</v>
      </c>
      <c r="M445" s="94">
        <v>1</v>
      </c>
      <c r="N445" s="104"/>
      <c r="O445" s="82"/>
    </row>
    <row r="446" spans="2:15" x14ac:dyDescent="0.2">
      <c r="B446" s="120"/>
      <c r="C446" s="92"/>
      <c r="D446" s="82"/>
      <c r="E446" s="82"/>
      <c r="F446" s="82"/>
      <c r="G446" s="82"/>
      <c r="H446" s="82"/>
      <c r="I446" s="82"/>
      <c r="J446" s="82"/>
      <c r="K446" s="82"/>
      <c r="L446" s="91"/>
      <c r="M446" s="94"/>
      <c r="N446" s="104"/>
      <c r="O446" s="82"/>
    </row>
    <row r="447" spans="2:15" x14ac:dyDescent="0.2">
      <c r="B447" s="120"/>
      <c r="C447" s="92"/>
      <c r="D447" s="82"/>
      <c r="E447" s="82"/>
      <c r="F447" s="82"/>
      <c r="G447" s="82"/>
      <c r="H447" s="82"/>
      <c r="I447" s="82"/>
      <c r="J447" s="82"/>
      <c r="K447" s="82"/>
      <c r="L447" s="90" t="s">
        <v>1252</v>
      </c>
      <c r="M447" s="94">
        <f>SUMPRODUCT(L450:L456,M450:M456)</f>
        <v>3361.6</v>
      </c>
      <c r="N447" s="104"/>
      <c r="O447" s="82"/>
    </row>
    <row r="448" spans="2:15" x14ac:dyDescent="0.2">
      <c r="B448" s="120"/>
      <c r="C448" s="92"/>
      <c r="D448" s="82"/>
      <c r="E448" s="82"/>
      <c r="F448" s="82"/>
      <c r="G448" s="82"/>
      <c r="H448" s="82"/>
      <c r="I448" s="82"/>
      <c r="J448" s="82"/>
      <c r="K448" s="82"/>
      <c r="L448" s="90"/>
      <c r="M448" s="94"/>
      <c r="N448" s="104"/>
      <c r="O448" s="82"/>
    </row>
    <row r="449" spans="1:15" x14ac:dyDescent="0.2">
      <c r="B449" s="120"/>
      <c r="C449" s="92"/>
      <c r="D449" s="82"/>
      <c r="E449" s="82"/>
      <c r="F449" s="82"/>
      <c r="G449" s="82"/>
      <c r="H449" s="82"/>
      <c r="I449" s="82"/>
      <c r="J449" s="82"/>
      <c r="K449" s="82"/>
      <c r="L449" s="90" t="s">
        <v>1150</v>
      </c>
      <c r="M449" s="94" t="s">
        <v>223</v>
      </c>
      <c r="N449" s="104"/>
      <c r="O449" s="82"/>
    </row>
    <row r="450" spans="1:15" x14ac:dyDescent="0.2">
      <c r="B450" s="120"/>
      <c r="C450" s="92"/>
      <c r="D450" s="82"/>
      <c r="E450" s="82"/>
      <c r="F450" s="82"/>
      <c r="G450" s="82"/>
      <c r="H450" s="82"/>
      <c r="I450" s="82"/>
      <c r="J450" s="82"/>
      <c r="K450" s="82" t="s">
        <v>1135</v>
      </c>
      <c r="L450" s="91">
        <v>169.56</v>
      </c>
      <c r="M450" s="94">
        <v>2</v>
      </c>
      <c r="N450" s="104"/>
      <c r="O450" s="82"/>
    </row>
    <row r="451" spans="1:15" x14ac:dyDescent="0.2">
      <c r="B451" s="120"/>
      <c r="C451" s="92"/>
      <c r="D451" s="82"/>
      <c r="E451" s="82"/>
      <c r="F451" s="82"/>
      <c r="G451" s="82"/>
      <c r="H451" s="82"/>
      <c r="I451" s="82"/>
      <c r="J451" s="82"/>
      <c r="K451" s="82" t="s">
        <v>1136</v>
      </c>
      <c r="L451" s="91">
        <v>145.5</v>
      </c>
      <c r="M451" s="94">
        <v>2</v>
      </c>
      <c r="N451" s="104"/>
      <c r="O451" s="82"/>
    </row>
    <row r="452" spans="1:15" x14ac:dyDescent="0.2">
      <c r="B452" s="120"/>
      <c r="C452" s="92"/>
      <c r="D452" s="82"/>
      <c r="E452" s="82"/>
      <c r="F452" s="82"/>
      <c r="G452" s="82"/>
      <c r="H452" s="82"/>
      <c r="I452" s="82"/>
      <c r="J452" s="82"/>
      <c r="K452" s="82" t="s">
        <v>1137</v>
      </c>
      <c r="L452" s="91">
        <v>122.16</v>
      </c>
      <c r="M452" s="94">
        <v>2</v>
      </c>
      <c r="N452" s="104"/>
      <c r="O452" s="82"/>
    </row>
    <row r="453" spans="1:15" x14ac:dyDescent="0.2">
      <c r="B453" s="120"/>
      <c r="C453" s="92"/>
      <c r="D453" s="82"/>
      <c r="E453" s="82"/>
      <c r="F453" s="82"/>
      <c r="G453" s="82"/>
      <c r="H453" s="82"/>
      <c r="I453" s="82"/>
      <c r="J453" s="82"/>
      <c r="K453" s="82" t="s">
        <v>1141</v>
      </c>
      <c r="L453" s="91">
        <v>121</v>
      </c>
      <c r="M453" s="94">
        <v>2</v>
      </c>
      <c r="N453" s="104"/>
      <c r="O453" s="82"/>
    </row>
    <row r="454" spans="1:15" x14ac:dyDescent="0.2">
      <c r="B454" s="120"/>
      <c r="C454" s="92"/>
      <c r="D454" s="82"/>
      <c r="E454" s="82"/>
      <c r="F454" s="82"/>
      <c r="G454" s="82"/>
      <c r="H454" s="82"/>
      <c r="I454" s="82"/>
      <c r="J454" s="82"/>
      <c r="K454" s="82" t="s">
        <v>1138</v>
      </c>
      <c r="L454" s="91">
        <v>335.1</v>
      </c>
      <c r="M454" s="94">
        <v>2</v>
      </c>
      <c r="N454" s="104"/>
      <c r="O454" s="82"/>
    </row>
    <row r="455" spans="1:15" x14ac:dyDescent="0.2">
      <c r="B455" s="120"/>
      <c r="C455" s="92"/>
      <c r="D455" s="82"/>
      <c r="E455" s="82"/>
      <c r="F455" s="82"/>
      <c r="G455" s="82"/>
      <c r="H455" s="82"/>
      <c r="I455" s="82"/>
      <c r="J455" s="82"/>
      <c r="K455" s="82" t="s">
        <v>1139</v>
      </c>
      <c r="L455" s="91">
        <v>340.58</v>
      </c>
      <c r="M455" s="94">
        <v>2</v>
      </c>
      <c r="N455" s="104"/>
      <c r="O455" s="82"/>
    </row>
    <row r="456" spans="1:15" x14ac:dyDescent="0.2">
      <c r="B456" s="120"/>
      <c r="C456" s="92"/>
      <c r="D456" s="82"/>
      <c r="E456" s="82"/>
      <c r="F456" s="82"/>
      <c r="G456" s="82"/>
      <c r="H456" s="82"/>
      <c r="I456" s="82"/>
      <c r="J456" s="82"/>
      <c r="K456" s="82" t="s">
        <v>1140</v>
      </c>
      <c r="L456" s="91">
        <v>446.9</v>
      </c>
      <c r="M456" s="94">
        <v>2</v>
      </c>
      <c r="N456" s="104"/>
      <c r="O456" s="82"/>
    </row>
    <row r="457" spans="1:15" ht="15.75" x14ac:dyDescent="0.25">
      <c r="B457" s="120"/>
      <c r="C457" s="92"/>
      <c r="D457" s="82"/>
      <c r="E457" s="82"/>
      <c r="F457" s="82"/>
      <c r="G457" s="82"/>
      <c r="H457" s="82"/>
      <c r="I457" s="82"/>
      <c r="J457" s="82"/>
      <c r="K457" s="82"/>
      <c r="L457" s="95" t="s">
        <v>1174</v>
      </c>
      <c r="M457" s="117">
        <f>M447+M440+M429</f>
        <v>6100.88</v>
      </c>
      <c r="N457" s="97" t="str">
        <f>VLOOKUP(B427,'Orçamento Sintético'!A:I,5,FALSE)</f>
        <v>M</v>
      </c>
      <c r="O457" s="82"/>
    </row>
    <row r="458" spans="1:15" ht="15.75" x14ac:dyDescent="0.25">
      <c r="B458" s="120"/>
      <c r="C458" s="92"/>
      <c r="D458" s="146"/>
      <c r="E458" s="146"/>
      <c r="F458" s="146"/>
      <c r="G458" s="146"/>
      <c r="H458" s="146"/>
      <c r="I458" s="146"/>
      <c r="J458" s="146"/>
      <c r="K458" s="146"/>
      <c r="L458" s="95" t="s">
        <v>1175</v>
      </c>
      <c r="M458" s="117">
        <f>'Planilha de Readequação'!F45</f>
        <v>14462.04</v>
      </c>
      <c r="N458" s="97" t="s">
        <v>61</v>
      </c>
      <c r="O458" s="146"/>
    </row>
    <row r="459" spans="1:15" ht="15.75" x14ac:dyDescent="0.25">
      <c r="B459" s="120"/>
      <c r="C459" s="92"/>
      <c r="D459" s="146"/>
      <c r="E459" s="146"/>
      <c r="F459" s="146"/>
      <c r="G459" s="146"/>
      <c r="H459" s="146"/>
      <c r="I459" s="146"/>
      <c r="J459" s="146"/>
      <c r="K459" s="146"/>
      <c r="L459" s="95" t="s">
        <v>1249</v>
      </c>
      <c r="M459" s="117">
        <f>M458-M457</f>
        <v>8361.16</v>
      </c>
      <c r="N459" s="97" t="s">
        <v>61</v>
      </c>
      <c r="O459" s="146"/>
    </row>
    <row r="460" spans="1:15" ht="15.75" x14ac:dyDescent="0.25">
      <c r="B460" s="120"/>
      <c r="C460" s="92"/>
      <c r="D460" s="146"/>
      <c r="E460" s="146"/>
      <c r="F460" s="146"/>
      <c r="G460" s="146"/>
      <c r="H460" s="146"/>
      <c r="I460" s="146"/>
      <c r="J460" s="146"/>
      <c r="K460" s="146"/>
      <c r="L460" s="95"/>
      <c r="M460" s="117"/>
      <c r="N460" s="97"/>
      <c r="O460" s="146"/>
    </row>
    <row r="461" spans="1:15" s="86" customFormat="1" ht="30" customHeight="1" x14ac:dyDescent="0.2">
      <c r="A461" s="2"/>
      <c r="B461" s="121" t="str">
        <f>'Orçamento Sintético'!A45</f>
        <v xml:space="preserve"> 5.4 </v>
      </c>
      <c r="C461" s="461" t="str">
        <f>VLOOKUP(B461,'Orçamento Sintético'!A:I,4,FALSE)</f>
        <v>PAVIMENTO EM PARALELEPIPEDO SOBRE COLCHAO DE AREIA REJUNTADO COM ARGAMASSA DE CIMENTO E AREIA NO TRAGO 1:3 (PEDRAS PEQUENAS 30 A 35 PECAS POR M2)</v>
      </c>
      <c r="D461" s="461"/>
      <c r="E461" s="461"/>
      <c r="F461" s="461"/>
      <c r="G461" s="461"/>
      <c r="H461" s="461"/>
      <c r="I461" s="461"/>
      <c r="J461" s="461"/>
      <c r="K461" s="461"/>
      <c r="L461" s="461"/>
      <c r="M461" s="461"/>
      <c r="N461" s="461"/>
      <c r="O461" s="120"/>
    </row>
    <row r="462" spans="1:15" s="78" customFormat="1" ht="15.75" x14ac:dyDescent="0.2">
      <c r="A462" s="2"/>
      <c r="B462" s="100"/>
      <c r="C462" s="101" t="s">
        <v>1144</v>
      </c>
      <c r="D462" s="102"/>
      <c r="E462" s="102"/>
      <c r="F462" s="102"/>
      <c r="G462" s="102"/>
      <c r="H462" s="102"/>
      <c r="I462" s="102"/>
      <c r="J462" s="102"/>
      <c r="K462" s="102"/>
      <c r="L462" s="102"/>
      <c r="M462" s="102"/>
      <c r="N462" s="103"/>
      <c r="O462" s="89"/>
    </row>
    <row r="463" spans="1:15" x14ac:dyDescent="0.2">
      <c r="B463" s="120"/>
      <c r="C463" s="92"/>
      <c r="D463" s="82"/>
      <c r="E463" s="82"/>
      <c r="F463" s="82"/>
      <c r="G463" s="82"/>
      <c r="H463" s="82"/>
      <c r="I463" s="82"/>
      <c r="J463" s="82"/>
      <c r="K463" s="82"/>
      <c r="L463" s="90" t="s">
        <v>1250</v>
      </c>
      <c r="M463" s="94">
        <f>SUMPRODUCT(L466:L472,M466:M472)</f>
        <v>6490.02</v>
      </c>
      <c r="N463" s="104"/>
      <c r="O463" s="82"/>
    </row>
    <row r="464" spans="1:15" x14ac:dyDescent="0.2">
      <c r="B464" s="120"/>
      <c r="C464" s="92"/>
      <c r="D464" s="82"/>
      <c r="E464" s="82"/>
      <c r="F464" s="82"/>
      <c r="G464" s="82"/>
      <c r="H464" s="82"/>
      <c r="I464" s="82"/>
      <c r="J464" s="82"/>
      <c r="K464" s="82"/>
      <c r="L464" s="90"/>
      <c r="M464" s="94"/>
      <c r="N464" s="104"/>
      <c r="O464" s="82"/>
    </row>
    <row r="465" spans="2:15" x14ac:dyDescent="0.2">
      <c r="B465" s="120"/>
      <c r="C465" s="92"/>
      <c r="D465" s="82"/>
      <c r="E465" s="82"/>
      <c r="F465" s="82"/>
      <c r="G465" s="82"/>
      <c r="H465" s="82"/>
      <c r="I465" s="82"/>
      <c r="J465" s="82"/>
      <c r="K465" s="82"/>
      <c r="L465" s="90" t="s">
        <v>1150</v>
      </c>
      <c r="M465" s="94" t="s">
        <v>1151</v>
      </c>
      <c r="N465" s="104"/>
      <c r="O465" s="82"/>
    </row>
    <row r="466" spans="2:15" x14ac:dyDescent="0.2">
      <c r="B466" s="120"/>
      <c r="C466" s="92"/>
      <c r="D466" s="82"/>
      <c r="E466" s="82"/>
      <c r="F466" s="82"/>
      <c r="G466" s="82"/>
      <c r="H466" s="82"/>
      <c r="I466" s="82"/>
      <c r="J466" s="82"/>
      <c r="K466" s="82" t="s">
        <v>1128</v>
      </c>
      <c r="L466" s="90">
        <v>258.82</v>
      </c>
      <c r="M466" s="94">
        <v>6</v>
      </c>
      <c r="N466" s="104"/>
      <c r="O466" s="82"/>
    </row>
    <row r="467" spans="2:15" x14ac:dyDescent="0.2">
      <c r="B467" s="120"/>
      <c r="C467" s="92"/>
      <c r="D467" s="82"/>
      <c r="E467" s="82"/>
      <c r="F467" s="82"/>
      <c r="G467" s="82"/>
      <c r="H467" s="82"/>
      <c r="I467" s="82"/>
      <c r="J467" s="82"/>
      <c r="K467" s="82" t="s">
        <v>1129</v>
      </c>
      <c r="L467" s="90">
        <v>41.15</v>
      </c>
      <c r="M467" s="94">
        <v>6</v>
      </c>
      <c r="N467" s="104"/>
      <c r="O467" s="82"/>
    </row>
    <row r="468" spans="2:15" x14ac:dyDescent="0.2">
      <c r="B468" s="120"/>
      <c r="C468" s="92"/>
      <c r="D468" s="105"/>
      <c r="E468" s="105"/>
      <c r="F468" s="105"/>
      <c r="G468" s="82"/>
      <c r="H468" s="82"/>
      <c r="I468" s="82"/>
      <c r="J468" s="82"/>
      <c r="K468" s="82" t="s">
        <v>1130</v>
      </c>
      <c r="L468" s="90">
        <v>335.48</v>
      </c>
      <c r="M468" s="94">
        <v>6</v>
      </c>
      <c r="N468" s="104"/>
      <c r="O468" s="82"/>
    </row>
    <row r="469" spans="2:15" x14ac:dyDescent="0.2">
      <c r="B469" s="120"/>
      <c r="C469" s="92"/>
      <c r="D469" s="105"/>
      <c r="E469" s="105"/>
      <c r="F469" s="105"/>
      <c r="G469" s="82"/>
      <c r="H469" s="82"/>
      <c r="I469" s="82"/>
      <c r="J469" s="82"/>
      <c r="K469" s="82" t="s">
        <v>1131</v>
      </c>
      <c r="L469" s="90">
        <v>133.65</v>
      </c>
      <c r="M469" s="94">
        <v>6</v>
      </c>
      <c r="N469" s="104"/>
      <c r="O469" s="82"/>
    </row>
    <row r="470" spans="2:15" x14ac:dyDescent="0.2">
      <c r="B470" s="120"/>
      <c r="C470" s="92"/>
      <c r="D470" s="105"/>
      <c r="E470" s="105"/>
      <c r="F470" s="105"/>
      <c r="G470" s="82"/>
      <c r="H470" s="82"/>
      <c r="I470" s="82"/>
      <c r="J470" s="82"/>
      <c r="K470" s="82" t="s">
        <v>1132</v>
      </c>
      <c r="L470" s="90">
        <v>34.85</v>
      </c>
      <c r="M470" s="94">
        <v>6</v>
      </c>
      <c r="N470" s="104"/>
      <c r="O470" s="82"/>
    </row>
    <row r="471" spans="2:15" x14ac:dyDescent="0.2">
      <c r="B471" s="120"/>
      <c r="C471" s="92"/>
      <c r="D471" s="105"/>
      <c r="E471" s="105"/>
      <c r="F471" s="105"/>
      <c r="G471" s="82"/>
      <c r="H471" s="82"/>
      <c r="I471" s="82"/>
      <c r="J471" s="82"/>
      <c r="K471" s="82" t="s">
        <v>1133</v>
      </c>
      <c r="L471" s="90">
        <v>130.32</v>
      </c>
      <c r="M471" s="94">
        <v>6</v>
      </c>
      <c r="N471" s="104"/>
      <c r="O471" s="82"/>
    </row>
    <row r="472" spans="2:15" x14ac:dyDescent="0.2">
      <c r="B472" s="120"/>
      <c r="C472" s="92"/>
      <c r="D472" s="82"/>
      <c r="E472" s="82"/>
      <c r="F472" s="82"/>
      <c r="G472" s="82"/>
      <c r="H472" s="82"/>
      <c r="I472" s="82"/>
      <c r="J472" s="82"/>
      <c r="K472" s="82" t="s">
        <v>1134</v>
      </c>
      <c r="L472" s="90">
        <v>147.4</v>
      </c>
      <c r="M472" s="94">
        <v>6</v>
      </c>
      <c r="N472" s="104"/>
      <c r="O472" s="82"/>
    </row>
    <row r="473" spans="2:15" x14ac:dyDescent="0.2">
      <c r="B473" s="120"/>
      <c r="C473" s="92"/>
      <c r="D473" s="82"/>
      <c r="E473" s="82"/>
      <c r="F473" s="82"/>
      <c r="G473" s="82"/>
      <c r="H473" s="82"/>
      <c r="I473" s="82"/>
      <c r="J473" s="82"/>
      <c r="K473" s="82"/>
      <c r="L473" s="90"/>
      <c r="M473" s="94"/>
      <c r="N473" s="104"/>
      <c r="O473" s="82"/>
    </row>
    <row r="474" spans="2:15" x14ac:dyDescent="0.2">
      <c r="B474" s="120"/>
      <c r="C474" s="92"/>
      <c r="D474" s="82"/>
      <c r="E474" s="82"/>
      <c r="F474" s="82"/>
      <c r="G474" s="82"/>
      <c r="H474" s="82"/>
      <c r="I474" s="82"/>
      <c r="J474" s="82"/>
      <c r="K474" s="82"/>
      <c r="L474" s="90" t="s">
        <v>1251</v>
      </c>
      <c r="M474" s="94">
        <f>SUMPRODUCT(L477:L479,M477:M479)</f>
        <v>1674.85</v>
      </c>
      <c r="N474" s="104"/>
      <c r="O474" s="82"/>
    </row>
    <row r="475" spans="2:15" x14ac:dyDescent="0.2">
      <c r="B475" s="120"/>
      <c r="C475" s="92"/>
      <c r="D475" s="82"/>
      <c r="E475" s="82"/>
      <c r="F475" s="82"/>
      <c r="G475" s="82"/>
      <c r="H475" s="82"/>
      <c r="I475" s="82"/>
      <c r="J475" s="82"/>
      <c r="K475" s="82"/>
      <c r="L475" s="90"/>
      <c r="M475" s="94"/>
      <c r="N475" s="104"/>
      <c r="O475" s="82"/>
    </row>
    <row r="476" spans="2:15" x14ac:dyDescent="0.2">
      <c r="B476" s="120"/>
      <c r="C476" s="92"/>
      <c r="D476" s="82"/>
      <c r="E476" s="82"/>
      <c r="F476" s="82"/>
      <c r="G476" s="82"/>
      <c r="H476" s="82"/>
      <c r="I476" s="82"/>
      <c r="J476" s="82"/>
      <c r="K476" s="82"/>
      <c r="L476" s="90" t="s">
        <v>1150</v>
      </c>
      <c r="M476" s="94" t="s">
        <v>1151</v>
      </c>
      <c r="N476" s="104"/>
      <c r="O476" s="82"/>
    </row>
    <row r="477" spans="2:15" x14ac:dyDescent="0.2">
      <c r="B477" s="120"/>
      <c r="C477" s="92"/>
      <c r="D477" s="82"/>
      <c r="E477" s="82"/>
      <c r="F477" s="82"/>
      <c r="G477" s="82"/>
      <c r="H477" s="82"/>
      <c r="I477" s="82"/>
      <c r="J477" s="82"/>
      <c r="K477" s="82" t="s">
        <v>1142</v>
      </c>
      <c r="L477" s="91">
        <v>142.09</v>
      </c>
      <c r="M477" s="94">
        <v>5</v>
      </c>
      <c r="N477" s="104"/>
      <c r="O477" s="82"/>
    </row>
    <row r="478" spans="2:15" x14ac:dyDescent="0.2">
      <c r="B478" s="120"/>
      <c r="C478" s="92"/>
      <c r="D478" s="82"/>
      <c r="E478" s="82"/>
      <c r="F478" s="82"/>
      <c r="G478" s="82"/>
      <c r="H478" s="82"/>
      <c r="I478" s="82"/>
      <c r="J478" s="82"/>
      <c r="K478" s="82" t="s">
        <v>1135</v>
      </c>
      <c r="L478" s="91">
        <v>98.88</v>
      </c>
      <c r="M478" s="94">
        <v>5</v>
      </c>
      <c r="N478" s="104"/>
      <c r="O478" s="82"/>
    </row>
    <row r="479" spans="2:15" x14ac:dyDescent="0.2">
      <c r="B479" s="120"/>
      <c r="C479" s="92"/>
      <c r="D479" s="82"/>
      <c r="E479" s="82"/>
      <c r="F479" s="82"/>
      <c r="G479" s="82"/>
      <c r="H479" s="82"/>
      <c r="I479" s="82"/>
      <c r="J479" s="82"/>
      <c r="K479" s="82" t="s">
        <v>1143</v>
      </c>
      <c r="L479" s="91">
        <v>94</v>
      </c>
      <c r="M479" s="94">
        <v>5</v>
      </c>
      <c r="N479" s="104"/>
      <c r="O479" s="82"/>
    </row>
    <row r="480" spans="2:15" x14ac:dyDescent="0.2">
      <c r="B480" s="120"/>
      <c r="C480" s="92"/>
      <c r="D480" s="82"/>
      <c r="E480" s="82"/>
      <c r="F480" s="82"/>
      <c r="G480" s="82"/>
      <c r="H480" s="82"/>
      <c r="I480" s="82"/>
      <c r="J480" s="82"/>
      <c r="K480" s="82"/>
      <c r="L480" s="91"/>
      <c r="M480" s="94"/>
      <c r="N480" s="104"/>
      <c r="O480" s="82"/>
    </row>
    <row r="481" spans="1:15" x14ac:dyDescent="0.2">
      <c r="B481" s="120"/>
      <c r="C481" s="92"/>
      <c r="D481" s="82"/>
      <c r="E481" s="82"/>
      <c r="F481" s="82"/>
      <c r="G481" s="82"/>
      <c r="H481" s="82"/>
      <c r="I481" s="82"/>
      <c r="J481" s="82"/>
      <c r="K481" s="82"/>
      <c r="L481" s="90" t="s">
        <v>1252</v>
      </c>
      <c r="M481" s="94">
        <f>SUMPRODUCT(L484:L490,M484:M490)</f>
        <v>10084.799999999999</v>
      </c>
      <c r="N481" s="104"/>
      <c r="O481" s="82"/>
    </row>
    <row r="482" spans="1:15" x14ac:dyDescent="0.2">
      <c r="B482" s="120"/>
      <c r="C482" s="92"/>
      <c r="D482" s="82"/>
      <c r="E482" s="82"/>
      <c r="F482" s="82"/>
      <c r="G482" s="82"/>
      <c r="H482" s="82"/>
      <c r="I482" s="82"/>
      <c r="J482" s="82"/>
      <c r="K482" s="82"/>
      <c r="L482" s="90"/>
      <c r="M482" s="94"/>
      <c r="N482" s="104"/>
      <c r="O482" s="82"/>
    </row>
    <row r="483" spans="1:15" x14ac:dyDescent="0.2">
      <c r="B483" s="120"/>
      <c r="C483" s="92"/>
      <c r="D483" s="82"/>
      <c r="E483" s="82"/>
      <c r="F483" s="82"/>
      <c r="G483" s="82"/>
      <c r="H483" s="82"/>
      <c r="I483" s="82"/>
      <c r="J483" s="82"/>
      <c r="K483" s="82"/>
      <c r="L483" s="90" t="s">
        <v>1150</v>
      </c>
      <c r="M483" s="94" t="s">
        <v>1151</v>
      </c>
      <c r="N483" s="104"/>
      <c r="O483" s="82"/>
    </row>
    <row r="484" spans="1:15" x14ac:dyDescent="0.2">
      <c r="B484" s="120"/>
      <c r="C484" s="92"/>
      <c r="D484" s="82"/>
      <c r="E484" s="82"/>
      <c r="F484" s="82"/>
      <c r="G484" s="82"/>
      <c r="H484" s="82"/>
      <c r="I484" s="82"/>
      <c r="J484" s="82"/>
      <c r="K484" s="82" t="s">
        <v>1135</v>
      </c>
      <c r="L484" s="91">
        <v>169.56</v>
      </c>
      <c r="M484" s="94">
        <v>6</v>
      </c>
      <c r="N484" s="104"/>
      <c r="O484" s="82"/>
    </row>
    <row r="485" spans="1:15" x14ac:dyDescent="0.2">
      <c r="B485" s="120"/>
      <c r="C485" s="92"/>
      <c r="D485" s="82"/>
      <c r="E485" s="82"/>
      <c r="F485" s="82"/>
      <c r="G485" s="82"/>
      <c r="H485" s="82"/>
      <c r="I485" s="82"/>
      <c r="J485" s="82"/>
      <c r="K485" s="82" t="s">
        <v>1136</v>
      </c>
      <c r="L485" s="91">
        <v>145.5</v>
      </c>
      <c r="M485" s="94">
        <v>6</v>
      </c>
      <c r="N485" s="104"/>
      <c r="O485" s="82"/>
    </row>
    <row r="486" spans="1:15" x14ac:dyDescent="0.2">
      <c r="B486" s="120"/>
      <c r="C486" s="92"/>
      <c r="D486" s="82"/>
      <c r="E486" s="82"/>
      <c r="F486" s="82"/>
      <c r="G486" s="82"/>
      <c r="H486" s="82"/>
      <c r="I486" s="82"/>
      <c r="J486" s="82"/>
      <c r="K486" s="82" t="s">
        <v>1137</v>
      </c>
      <c r="L486" s="91">
        <v>122.16</v>
      </c>
      <c r="M486" s="94">
        <v>6</v>
      </c>
      <c r="N486" s="104"/>
      <c r="O486" s="82"/>
    </row>
    <row r="487" spans="1:15" x14ac:dyDescent="0.2">
      <c r="B487" s="120"/>
      <c r="C487" s="92"/>
      <c r="D487" s="82"/>
      <c r="E487" s="82"/>
      <c r="F487" s="82"/>
      <c r="G487" s="82"/>
      <c r="H487" s="82"/>
      <c r="I487" s="82"/>
      <c r="J487" s="82"/>
      <c r="K487" s="82" t="s">
        <v>1141</v>
      </c>
      <c r="L487" s="91">
        <v>121</v>
      </c>
      <c r="M487" s="94">
        <v>6</v>
      </c>
      <c r="N487" s="104"/>
      <c r="O487" s="82"/>
    </row>
    <row r="488" spans="1:15" x14ac:dyDescent="0.2">
      <c r="B488" s="120"/>
      <c r="C488" s="92"/>
      <c r="D488" s="82"/>
      <c r="E488" s="82"/>
      <c r="F488" s="82"/>
      <c r="G488" s="82"/>
      <c r="H488" s="82"/>
      <c r="I488" s="82"/>
      <c r="J488" s="82"/>
      <c r="K488" s="82" t="s">
        <v>1138</v>
      </c>
      <c r="L488" s="91">
        <v>335.1</v>
      </c>
      <c r="M488" s="94">
        <v>6</v>
      </c>
      <c r="N488" s="104"/>
      <c r="O488" s="82"/>
    </row>
    <row r="489" spans="1:15" x14ac:dyDescent="0.2">
      <c r="B489" s="120"/>
      <c r="C489" s="92"/>
      <c r="D489" s="82"/>
      <c r="E489" s="82"/>
      <c r="F489" s="82"/>
      <c r="G489" s="82"/>
      <c r="H489" s="82"/>
      <c r="I489" s="82"/>
      <c r="J489" s="82"/>
      <c r="K489" s="82" t="s">
        <v>1139</v>
      </c>
      <c r="L489" s="91">
        <v>340.58</v>
      </c>
      <c r="M489" s="94">
        <v>6</v>
      </c>
      <c r="N489" s="104"/>
      <c r="O489" s="82"/>
    </row>
    <row r="490" spans="1:15" x14ac:dyDescent="0.2">
      <c r="B490" s="120"/>
      <c r="C490" s="92"/>
      <c r="D490" s="82"/>
      <c r="E490" s="82"/>
      <c r="F490" s="82"/>
      <c r="G490" s="82"/>
      <c r="H490" s="82"/>
      <c r="I490" s="82"/>
      <c r="J490" s="82"/>
      <c r="K490" s="82" t="s">
        <v>1140</v>
      </c>
      <c r="L490" s="91">
        <v>446.9</v>
      </c>
      <c r="M490" s="94">
        <v>6</v>
      </c>
      <c r="N490" s="104"/>
      <c r="O490" s="82"/>
    </row>
    <row r="491" spans="1:15" ht="15.75" x14ac:dyDescent="0.25">
      <c r="B491" s="120"/>
      <c r="C491" s="92"/>
      <c r="D491" s="82"/>
      <c r="E491" s="82"/>
      <c r="F491" s="82"/>
      <c r="G491" s="82"/>
      <c r="H491" s="82"/>
      <c r="I491" s="82"/>
      <c r="J491" s="82"/>
      <c r="K491" s="82"/>
      <c r="L491" s="95" t="s">
        <v>1174</v>
      </c>
      <c r="M491" s="117">
        <f>M481+M474+M463</f>
        <v>18249.669999999998</v>
      </c>
      <c r="N491" s="97" t="str">
        <f>VLOOKUP(B461,'Orçamento Sintético'!A:I,5,FALSE)</f>
        <v>m²</v>
      </c>
      <c r="O491" s="82"/>
    </row>
    <row r="492" spans="1:15" ht="15.75" x14ac:dyDescent="0.25">
      <c r="B492" s="120"/>
      <c r="C492" s="92"/>
      <c r="D492" s="82"/>
      <c r="E492" s="82"/>
      <c r="F492" s="82"/>
      <c r="G492" s="82"/>
      <c r="H492" s="82"/>
      <c r="I492" s="82"/>
      <c r="J492" s="82"/>
      <c r="K492" s="82"/>
      <c r="L492" s="95" t="s">
        <v>1175</v>
      </c>
      <c r="M492" s="117">
        <f>'Planilha de Readequação'!F46</f>
        <v>41925.199999999997</v>
      </c>
      <c r="N492" s="117" t="s">
        <v>37</v>
      </c>
      <c r="O492" s="82"/>
    </row>
    <row r="493" spans="1:15" ht="15.75" x14ac:dyDescent="0.25">
      <c r="B493" s="120"/>
      <c r="C493" s="92"/>
      <c r="D493" s="146"/>
      <c r="E493" s="146"/>
      <c r="F493" s="146"/>
      <c r="G493" s="146"/>
      <c r="H493" s="146"/>
      <c r="I493" s="146"/>
      <c r="J493" s="146"/>
      <c r="K493" s="146"/>
      <c r="L493" s="95" t="s">
        <v>1249</v>
      </c>
      <c r="M493" s="117">
        <f>M492-M491</f>
        <v>23675.53</v>
      </c>
      <c r="N493" s="117" t="s">
        <v>37</v>
      </c>
      <c r="O493" s="146"/>
    </row>
    <row r="494" spans="1:15" x14ac:dyDescent="0.2">
      <c r="B494" s="120"/>
      <c r="C494" s="92"/>
      <c r="D494" s="146"/>
      <c r="E494" s="146"/>
      <c r="F494" s="146"/>
      <c r="G494" s="146"/>
      <c r="H494" s="146"/>
      <c r="I494" s="146"/>
      <c r="J494" s="146"/>
      <c r="K494" s="146"/>
      <c r="L494" s="146"/>
      <c r="M494" s="94"/>
      <c r="N494" s="153"/>
      <c r="O494" s="146"/>
    </row>
    <row r="495" spans="1:15" s="86" customFormat="1" ht="30" customHeight="1" x14ac:dyDescent="0.2">
      <c r="A495" s="2"/>
      <c r="B495" s="121" t="str">
        <f>'Orçamento Sintético'!A46</f>
        <v xml:space="preserve"> 5.5 </v>
      </c>
      <c r="C495" s="461" t="str">
        <f>VLOOKUP(B495,'Orçamento Sintético'!A:I,4,FALSE)</f>
        <v>EXECUÇÃO DE PASSEIO (CALÇADA) OU PISO DE CONCRETO COM CONCRETO MOLDADO IN LOCO, FEITO EM OBRA, ACABAMENTO CONVENCIONAL, NÃO ARMADO. AF_07/2016</v>
      </c>
      <c r="D495" s="461"/>
      <c r="E495" s="461"/>
      <c r="F495" s="461"/>
      <c r="G495" s="461"/>
      <c r="H495" s="461"/>
      <c r="I495" s="461"/>
      <c r="J495" s="461"/>
      <c r="K495" s="461"/>
      <c r="L495" s="461"/>
      <c r="M495" s="461"/>
      <c r="N495" s="461"/>
      <c r="O495" s="120"/>
    </row>
    <row r="496" spans="1:15" s="78" customFormat="1" ht="15.75" x14ac:dyDescent="0.2">
      <c r="A496" s="2"/>
      <c r="B496" s="100"/>
      <c r="C496" s="101" t="s">
        <v>1144</v>
      </c>
      <c r="D496" s="102"/>
      <c r="E496" s="102"/>
      <c r="F496" s="102"/>
      <c r="G496" s="102"/>
      <c r="H496" s="102"/>
      <c r="I496" s="102"/>
      <c r="J496" s="102"/>
      <c r="K496" s="102"/>
      <c r="L496" s="102"/>
      <c r="M496" s="102"/>
      <c r="N496" s="103"/>
      <c r="O496" s="89"/>
    </row>
    <row r="497" spans="2:15" x14ac:dyDescent="0.2">
      <c r="B497" s="120"/>
      <c r="C497" s="92"/>
      <c r="D497" s="82"/>
      <c r="E497" s="82"/>
      <c r="F497" s="82"/>
      <c r="G497" s="82"/>
      <c r="H497" s="82"/>
      <c r="I497" s="82"/>
      <c r="J497" s="82"/>
      <c r="K497" s="82"/>
      <c r="L497" s="90" t="s">
        <v>1250</v>
      </c>
      <c r="M497" s="94">
        <f>SUMPRODUCT(L500:L506,M500:M506)</f>
        <v>2163.34</v>
      </c>
      <c r="N497" s="104"/>
      <c r="O497" s="82"/>
    </row>
    <row r="498" spans="2:15" x14ac:dyDescent="0.2">
      <c r="B498" s="120"/>
      <c r="C498" s="92"/>
      <c r="D498" s="82"/>
      <c r="E498" s="82"/>
      <c r="F498" s="82"/>
      <c r="G498" s="82"/>
      <c r="H498" s="82"/>
      <c r="I498" s="82"/>
      <c r="J498" s="82"/>
      <c r="K498" s="82"/>
      <c r="L498" s="90"/>
      <c r="M498" s="94"/>
      <c r="N498" s="104"/>
      <c r="O498" s="82"/>
    </row>
    <row r="499" spans="2:15" x14ac:dyDescent="0.2">
      <c r="B499" s="120"/>
      <c r="C499" s="92"/>
      <c r="D499" s="82"/>
      <c r="E499" s="82"/>
      <c r="F499" s="82"/>
      <c r="G499" s="82"/>
      <c r="H499" s="82"/>
      <c r="I499" s="82"/>
      <c r="J499" s="82"/>
      <c r="K499" s="82"/>
      <c r="L499" s="90" t="s">
        <v>1150</v>
      </c>
      <c r="M499" s="94" t="s">
        <v>223</v>
      </c>
      <c r="N499" s="104"/>
      <c r="O499" s="82"/>
    </row>
    <row r="500" spans="2:15" x14ac:dyDescent="0.2">
      <c r="B500" s="120"/>
      <c r="C500" s="92"/>
      <c r="D500" s="82"/>
      <c r="E500" s="82"/>
      <c r="F500" s="82"/>
      <c r="G500" s="82"/>
      <c r="H500" s="82"/>
      <c r="I500" s="82"/>
      <c r="J500" s="82"/>
      <c r="K500" s="82" t="s">
        <v>1128</v>
      </c>
      <c r="L500" s="90">
        <v>258.82</v>
      </c>
      <c r="M500" s="94">
        <v>2</v>
      </c>
      <c r="N500" s="104"/>
      <c r="O500" s="82"/>
    </row>
    <row r="501" spans="2:15" x14ac:dyDescent="0.2">
      <c r="B501" s="120"/>
      <c r="C501" s="92"/>
      <c r="D501" s="82"/>
      <c r="E501" s="82"/>
      <c r="F501" s="82"/>
      <c r="G501" s="82"/>
      <c r="H501" s="82"/>
      <c r="I501" s="82"/>
      <c r="J501" s="82"/>
      <c r="K501" s="82" t="s">
        <v>1129</v>
      </c>
      <c r="L501" s="90">
        <v>41.15</v>
      </c>
      <c r="M501" s="94">
        <v>2</v>
      </c>
      <c r="N501" s="104"/>
      <c r="O501" s="82"/>
    </row>
    <row r="502" spans="2:15" x14ac:dyDescent="0.2">
      <c r="B502" s="120"/>
      <c r="C502" s="92"/>
      <c r="D502" s="105"/>
      <c r="E502" s="105"/>
      <c r="F502" s="105"/>
      <c r="G502" s="82"/>
      <c r="H502" s="82"/>
      <c r="I502" s="82"/>
      <c r="J502" s="82"/>
      <c r="K502" s="82" t="s">
        <v>1130</v>
      </c>
      <c r="L502" s="90">
        <v>335.48</v>
      </c>
      <c r="M502" s="94">
        <v>2</v>
      </c>
      <c r="N502" s="104"/>
      <c r="O502" s="82"/>
    </row>
    <row r="503" spans="2:15" x14ac:dyDescent="0.2">
      <c r="B503" s="120"/>
      <c r="C503" s="92"/>
      <c r="D503" s="105"/>
      <c r="E503" s="105"/>
      <c r="F503" s="105"/>
      <c r="G503" s="82"/>
      <c r="H503" s="82"/>
      <c r="I503" s="82"/>
      <c r="J503" s="82"/>
      <c r="K503" s="82" t="s">
        <v>1131</v>
      </c>
      <c r="L503" s="90">
        <v>133.65</v>
      </c>
      <c r="M503" s="94">
        <v>2</v>
      </c>
      <c r="N503" s="104"/>
      <c r="O503" s="82"/>
    </row>
    <row r="504" spans="2:15" x14ac:dyDescent="0.2">
      <c r="B504" s="120"/>
      <c r="C504" s="92"/>
      <c r="D504" s="105"/>
      <c r="E504" s="105"/>
      <c r="F504" s="105"/>
      <c r="G504" s="82"/>
      <c r="H504" s="82"/>
      <c r="I504" s="82"/>
      <c r="J504" s="82"/>
      <c r="K504" s="82" t="s">
        <v>1132</v>
      </c>
      <c r="L504" s="90">
        <v>34.85</v>
      </c>
      <c r="M504" s="94">
        <v>2</v>
      </c>
      <c r="N504" s="104"/>
      <c r="O504" s="82"/>
    </row>
    <row r="505" spans="2:15" x14ac:dyDescent="0.2">
      <c r="B505" s="120"/>
      <c r="C505" s="92"/>
      <c r="D505" s="105"/>
      <c r="E505" s="105"/>
      <c r="F505" s="105"/>
      <c r="G505" s="82"/>
      <c r="H505" s="82"/>
      <c r="I505" s="82"/>
      <c r="J505" s="82"/>
      <c r="K505" s="82" t="s">
        <v>1133</v>
      </c>
      <c r="L505" s="90">
        <v>130.32</v>
      </c>
      <c r="M505" s="94">
        <v>2</v>
      </c>
      <c r="N505" s="104"/>
      <c r="O505" s="82"/>
    </row>
    <row r="506" spans="2:15" x14ac:dyDescent="0.2">
      <c r="B506" s="120"/>
      <c r="C506" s="92"/>
      <c r="D506" s="82"/>
      <c r="E506" s="82"/>
      <c r="F506" s="82"/>
      <c r="G506" s="82"/>
      <c r="H506" s="82"/>
      <c r="I506" s="82"/>
      <c r="J506" s="82"/>
      <c r="K506" s="82" t="s">
        <v>1134</v>
      </c>
      <c r="L506" s="90">
        <v>147.4</v>
      </c>
      <c r="M506" s="94">
        <v>2</v>
      </c>
      <c r="N506" s="104"/>
      <c r="O506" s="82"/>
    </row>
    <row r="507" spans="2:15" x14ac:dyDescent="0.2">
      <c r="B507" s="120"/>
      <c r="C507" s="92"/>
      <c r="D507" s="82"/>
      <c r="E507" s="82"/>
      <c r="F507" s="82"/>
      <c r="G507" s="82"/>
      <c r="H507" s="82"/>
      <c r="I507" s="82"/>
      <c r="J507" s="82"/>
      <c r="K507" s="82"/>
      <c r="L507" s="90"/>
      <c r="M507" s="94"/>
      <c r="N507" s="104"/>
      <c r="O507" s="82"/>
    </row>
    <row r="508" spans="2:15" x14ac:dyDescent="0.2">
      <c r="B508" s="120"/>
      <c r="C508" s="92"/>
      <c r="D508" s="82"/>
      <c r="E508" s="82"/>
      <c r="F508" s="82"/>
      <c r="G508" s="82"/>
      <c r="H508" s="82"/>
      <c r="I508" s="82"/>
      <c r="J508" s="82"/>
      <c r="K508" s="82"/>
      <c r="L508" s="90" t="s">
        <v>1251</v>
      </c>
      <c r="M508" s="94">
        <f>SUMPRODUCT(L511:L513,M511:M513)</f>
        <v>669.94</v>
      </c>
      <c r="N508" s="104"/>
      <c r="O508" s="82"/>
    </row>
    <row r="509" spans="2:15" x14ac:dyDescent="0.2">
      <c r="B509" s="120"/>
      <c r="C509" s="92"/>
      <c r="D509" s="82"/>
      <c r="E509" s="82"/>
      <c r="F509" s="82"/>
      <c r="G509" s="82"/>
      <c r="H509" s="82"/>
      <c r="I509" s="82"/>
      <c r="J509" s="82"/>
      <c r="K509" s="82"/>
      <c r="L509" s="90"/>
      <c r="M509" s="94"/>
      <c r="N509" s="104"/>
      <c r="O509" s="82"/>
    </row>
    <row r="510" spans="2:15" x14ac:dyDescent="0.2">
      <c r="B510" s="120"/>
      <c r="C510" s="92"/>
      <c r="D510" s="82"/>
      <c r="E510" s="82"/>
      <c r="F510" s="82"/>
      <c r="G510" s="82"/>
      <c r="H510" s="82"/>
      <c r="I510" s="82"/>
      <c r="J510" s="82"/>
      <c r="K510" s="82"/>
      <c r="L510" s="90" t="s">
        <v>1150</v>
      </c>
      <c r="M510" s="94" t="s">
        <v>223</v>
      </c>
      <c r="N510" s="104"/>
      <c r="O510" s="82"/>
    </row>
    <row r="511" spans="2:15" x14ac:dyDescent="0.2">
      <c r="B511" s="120"/>
      <c r="C511" s="92"/>
      <c r="D511" s="82"/>
      <c r="E511" s="82"/>
      <c r="F511" s="82"/>
      <c r="G511" s="82"/>
      <c r="H511" s="82"/>
      <c r="I511" s="82"/>
      <c r="J511" s="82"/>
      <c r="K511" s="82" t="s">
        <v>1142</v>
      </c>
      <c r="L511" s="91">
        <v>142.09</v>
      </c>
      <c r="M511" s="94">
        <v>2</v>
      </c>
      <c r="N511" s="104"/>
      <c r="O511" s="82"/>
    </row>
    <row r="512" spans="2:15" x14ac:dyDescent="0.2">
      <c r="B512" s="120"/>
      <c r="C512" s="92"/>
      <c r="D512" s="82"/>
      <c r="E512" s="82"/>
      <c r="F512" s="82"/>
      <c r="G512" s="82"/>
      <c r="H512" s="82"/>
      <c r="I512" s="82"/>
      <c r="J512" s="82"/>
      <c r="K512" s="82" t="s">
        <v>1135</v>
      </c>
      <c r="L512" s="91">
        <v>98.88</v>
      </c>
      <c r="M512" s="94">
        <v>2</v>
      </c>
      <c r="N512" s="104"/>
      <c r="O512" s="82"/>
    </row>
    <row r="513" spans="2:15" x14ac:dyDescent="0.2">
      <c r="B513" s="120"/>
      <c r="C513" s="92"/>
      <c r="D513" s="82"/>
      <c r="E513" s="82"/>
      <c r="F513" s="82"/>
      <c r="G513" s="82"/>
      <c r="H513" s="82"/>
      <c r="I513" s="82"/>
      <c r="J513" s="82"/>
      <c r="K513" s="82" t="s">
        <v>1143</v>
      </c>
      <c r="L513" s="91">
        <v>94</v>
      </c>
      <c r="M513" s="94">
        <v>2</v>
      </c>
      <c r="N513" s="104"/>
      <c r="O513" s="82"/>
    </row>
    <row r="514" spans="2:15" x14ac:dyDescent="0.2">
      <c r="B514" s="120"/>
      <c r="C514" s="92"/>
      <c r="D514" s="82"/>
      <c r="E514" s="82"/>
      <c r="F514" s="82"/>
      <c r="G514" s="82"/>
      <c r="H514" s="82"/>
      <c r="I514" s="82"/>
      <c r="J514" s="82"/>
      <c r="K514" s="82"/>
      <c r="L514" s="91"/>
      <c r="M514" s="94"/>
      <c r="N514" s="104"/>
      <c r="O514" s="82"/>
    </row>
    <row r="515" spans="2:15" x14ac:dyDescent="0.2">
      <c r="B515" s="120"/>
      <c r="C515" s="92"/>
      <c r="D515" s="82"/>
      <c r="E515" s="82"/>
      <c r="F515" s="82"/>
      <c r="G515" s="82"/>
      <c r="H515" s="82"/>
      <c r="I515" s="82"/>
      <c r="J515" s="82"/>
      <c r="K515" s="82"/>
      <c r="L515" s="90" t="s">
        <v>1252</v>
      </c>
      <c r="M515" s="94">
        <f>SUMPRODUCT(L518:L524,M518:M524)</f>
        <v>3361.6</v>
      </c>
      <c r="N515" s="104"/>
      <c r="O515" s="82"/>
    </row>
    <row r="516" spans="2:15" x14ac:dyDescent="0.2">
      <c r="B516" s="120"/>
      <c r="C516" s="92"/>
      <c r="D516" s="82"/>
      <c r="E516" s="82"/>
      <c r="F516" s="82"/>
      <c r="G516" s="82"/>
      <c r="H516" s="82"/>
      <c r="I516" s="82"/>
      <c r="J516" s="82"/>
      <c r="K516" s="82"/>
      <c r="L516" s="90"/>
      <c r="M516" s="94"/>
      <c r="N516" s="104"/>
      <c r="O516" s="82"/>
    </row>
    <row r="517" spans="2:15" x14ac:dyDescent="0.2">
      <c r="B517" s="120"/>
      <c r="C517" s="92"/>
      <c r="D517" s="82"/>
      <c r="E517" s="82"/>
      <c r="F517" s="82"/>
      <c r="G517" s="82"/>
      <c r="H517" s="82"/>
      <c r="I517" s="82"/>
      <c r="J517" s="82"/>
      <c r="K517" s="82"/>
      <c r="L517" s="90" t="s">
        <v>1150</v>
      </c>
      <c r="M517" s="94" t="s">
        <v>223</v>
      </c>
      <c r="N517" s="104"/>
      <c r="O517" s="82"/>
    </row>
    <row r="518" spans="2:15" x14ac:dyDescent="0.2">
      <c r="B518" s="120"/>
      <c r="C518" s="92"/>
      <c r="D518" s="82"/>
      <c r="E518" s="82"/>
      <c r="F518" s="82"/>
      <c r="G518" s="82"/>
      <c r="H518" s="82"/>
      <c r="I518" s="82"/>
      <c r="J518" s="82"/>
      <c r="K518" s="82" t="s">
        <v>1135</v>
      </c>
      <c r="L518" s="91">
        <v>169.56</v>
      </c>
      <c r="M518" s="94">
        <v>2</v>
      </c>
      <c r="N518" s="104"/>
      <c r="O518" s="82"/>
    </row>
    <row r="519" spans="2:15" x14ac:dyDescent="0.2">
      <c r="B519" s="120"/>
      <c r="C519" s="92"/>
      <c r="D519" s="82"/>
      <c r="E519" s="82"/>
      <c r="F519" s="82"/>
      <c r="G519" s="82"/>
      <c r="H519" s="82"/>
      <c r="I519" s="82"/>
      <c r="J519" s="82"/>
      <c r="K519" s="82" t="s">
        <v>1136</v>
      </c>
      <c r="L519" s="91">
        <v>145.5</v>
      </c>
      <c r="M519" s="94">
        <v>2</v>
      </c>
      <c r="N519" s="104"/>
      <c r="O519" s="82"/>
    </row>
    <row r="520" spans="2:15" x14ac:dyDescent="0.2">
      <c r="B520" s="120"/>
      <c r="C520" s="92"/>
      <c r="D520" s="82"/>
      <c r="E520" s="82"/>
      <c r="F520" s="82"/>
      <c r="G520" s="82"/>
      <c r="H520" s="82"/>
      <c r="I520" s="82"/>
      <c r="J520" s="82"/>
      <c r="K520" s="82" t="s">
        <v>1137</v>
      </c>
      <c r="L520" s="91">
        <v>122.16</v>
      </c>
      <c r="M520" s="94">
        <v>2</v>
      </c>
      <c r="N520" s="104"/>
      <c r="O520" s="82"/>
    </row>
    <row r="521" spans="2:15" x14ac:dyDescent="0.2">
      <c r="B521" s="120"/>
      <c r="C521" s="92"/>
      <c r="D521" s="82"/>
      <c r="E521" s="82"/>
      <c r="F521" s="82"/>
      <c r="G521" s="82"/>
      <c r="H521" s="82"/>
      <c r="I521" s="82"/>
      <c r="J521" s="82"/>
      <c r="K521" s="82" t="s">
        <v>1141</v>
      </c>
      <c r="L521" s="91">
        <v>121</v>
      </c>
      <c r="M521" s="94">
        <v>2</v>
      </c>
      <c r="N521" s="104"/>
      <c r="O521" s="82"/>
    </row>
    <row r="522" spans="2:15" x14ac:dyDescent="0.2">
      <c r="B522" s="120"/>
      <c r="C522" s="92"/>
      <c r="D522" s="82"/>
      <c r="E522" s="82"/>
      <c r="F522" s="82"/>
      <c r="G522" s="82"/>
      <c r="H522" s="82"/>
      <c r="I522" s="82"/>
      <c r="J522" s="82"/>
      <c r="K522" s="82" t="s">
        <v>1138</v>
      </c>
      <c r="L522" s="91">
        <v>335.1</v>
      </c>
      <c r="M522" s="94">
        <v>2</v>
      </c>
      <c r="N522" s="104"/>
      <c r="O522" s="82"/>
    </row>
    <row r="523" spans="2:15" x14ac:dyDescent="0.2">
      <c r="B523" s="120"/>
      <c r="C523" s="92"/>
      <c r="D523" s="82"/>
      <c r="E523" s="82"/>
      <c r="F523" s="82"/>
      <c r="G523" s="82"/>
      <c r="H523" s="82"/>
      <c r="I523" s="82"/>
      <c r="J523" s="82"/>
      <c r="K523" s="82" t="s">
        <v>1139</v>
      </c>
      <c r="L523" s="91">
        <v>340.58</v>
      </c>
      <c r="M523" s="94">
        <v>2</v>
      </c>
      <c r="N523" s="104"/>
      <c r="O523" s="82"/>
    </row>
    <row r="524" spans="2:15" x14ac:dyDescent="0.2">
      <c r="B524" s="120"/>
      <c r="C524" s="92"/>
      <c r="D524" s="82"/>
      <c r="E524" s="82"/>
      <c r="F524" s="82"/>
      <c r="G524" s="82"/>
      <c r="H524" s="82"/>
      <c r="I524" s="82"/>
      <c r="J524" s="82"/>
      <c r="K524" s="82" t="s">
        <v>1140</v>
      </c>
      <c r="L524" s="91">
        <v>446.9</v>
      </c>
      <c r="M524" s="94">
        <v>2</v>
      </c>
      <c r="N524" s="104"/>
      <c r="O524" s="82"/>
    </row>
    <row r="525" spans="2:15" x14ac:dyDescent="0.2">
      <c r="B525" s="120"/>
      <c r="C525" s="92"/>
      <c r="D525" s="82"/>
      <c r="E525" s="82"/>
      <c r="F525" s="82"/>
      <c r="G525" s="82"/>
      <c r="H525" s="82"/>
      <c r="I525" s="82"/>
      <c r="J525" s="82"/>
      <c r="K525" s="82"/>
      <c r="L525" s="91" t="s">
        <v>1157</v>
      </c>
      <c r="M525" s="94">
        <f>M515+M508+M497</f>
        <v>6194.88</v>
      </c>
      <c r="N525" s="104" t="s">
        <v>71</v>
      </c>
      <c r="O525" s="82"/>
    </row>
    <row r="526" spans="2:15" x14ac:dyDescent="0.2">
      <c r="B526" s="120"/>
      <c r="C526" s="92"/>
      <c r="D526" s="82"/>
      <c r="E526" s="82"/>
      <c r="F526" s="82"/>
      <c r="G526" s="82"/>
      <c r="H526" s="82"/>
      <c r="I526" s="82"/>
      <c r="J526" s="82"/>
      <c r="K526" s="82"/>
      <c r="L526" s="91" t="s">
        <v>1158</v>
      </c>
      <c r="M526" s="94">
        <v>1.2</v>
      </c>
      <c r="N526" s="104" t="s">
        <v>71</v>
      </c>
      <c r="O526" s="82"/>
    </row>
    <row r="527" spans="2:15" x14ac:dyDescent="0.2">
      <c r="B527" s="120"/>
      <c r="C527" s="92"/>
      <c r="D527" s="82"/>
      <c r="E527" s="82"/>
      <c r="F527" s="82"/>
      <c r="G527" s="82"/>
      <c r="H527" s="82"/>
      <c r="I527" s="82"/>
      <c r="J527" s="82"/>
      <c r="K527" s="82"/>
      <c r="L527" s="91" t="s">
        <v>1159</v>
      </c>
      <c r="M527" s="94">
        <v>0.05</v>
      </c>
      <c r="N527" s="104" t="s">
        <v>71</v>
      </c>
      <c r="O527" s="82"/>
    </row>
    <row r="528" spans="2:15" ht="15.75" x14ac:dyDescent="0.25">
      <c r="B528" s="120"/>
      <c r="C528" s="92"/>
      <c r="D528" s="82"/>
      <c r="E528" s="82"/>
      <c r="F528" s="82"/>
      <c r="G528" s="82"/>
      <c r="H528" s="82"/>
      <c r="I528" s="82"/>
      <c r="J528" s="82"/>
      <c r="K528" s="82"/>
      <c r="L528" s="95" t="s">
        <v>1174</v>
      </c>
      <c r="M528" s="117">
        <f>M525*M526*M527</f>
        <v>371.69</v>
      </c>
      <c r="N528" s="97" t="str">
        <f>VLOOKUP(B495,'Orçamento Sintético'!A:I,5,FALSE)</f>
        <v>m³</v>
      </c>
      <c r="O528" s="82"/>
    </row>
    <row r="529" spans="1:15" ht="15.75" x14ac:dyDescent="0.25">
      <c r="B529" s="120"/>
      <c r="C529" s="92"/>
      <c r="D529" s="82"/>
      <c r="E529" s="82"/>
      <c r="F529" s="82"/>
      <c r="G529" s="82"/>
      <c r="H529" s="82"/>
      <c r="I529" s="82"/>
      <c r="J529" s="82"/>
      <c r="K529" s="82"/>
      <c r="L529" s="95" t="s">
        <v>1175</v>
      </c>
      <c r="M529" s="117">
        <f>'Planilha de Readequação'!F47</f>
        <v>867.72</v>
      </c>
      <c r="N529" s="97" t="s">
        <v>53</v>
      </c>
      <c r="O529" s="82"/>
    </row>
    <row r="530" spans="1:15" ht="15.75" x14ac:dyDescent="0.25">
      <c r="B530" s="120"/>
      <c r="C530" s="92"/>
      <c r="D530" s="146"/>
      <c r="E530" s="146"/>
      <c r="F530" s="146"/>
      <c r="G530" s="146"/>
      <c r="H530" s="146"/>
      <c r="I530" s="146"/>
      <c r="J530" s="146"/>
      <c r="K530" s="146"/>
      <c r="L530" s="95" t="s">
        <v>1249</v>
      </c>
      <c r="M530" s="117">
        <f>M529-M528</f>
        <v>496.03</v>
      </c>
      <c r="N530" s="97" t="s">
        <v>53</v>
      </c>
      <c r="O530" s="146"/>
    </row>
    <row r="531" spans="1:15" x14ac:dyDescent="0.2">
      <c r="B531" s="120"/>
      <c r="C531" s="92"/>
      <c r="D531" s="146"/>
      <c r="E531" s="146"/>
      <c r="F531" s="146"/>
      <c r="G531" s="146"/>
      <c r="H531" s="146"/>
      <c r="I531" s="146"/>
      <c r="J531" s="146"/>
      <c r="K531" s="146"/>
      <c r="L531" s="146"/>
      <c r="M531" s="94"/>
      <c r="N531" s="153"/>
      <c r="O531" s="146"/>
    </row>
    <row r="532" spans="1:15" s="86" customFormat="1" ht="30" customHeight="1" x14ac:dyDescent="0.2">
      <c r="A532" s="2"/>
      <c r="B532" s="121" t="str">
        <f>'Orçamento Sintético'!A47</f>
        <v xml:space="preserve"> 5.6 </v>
      </c>
      <c r="C532" s="461" t="str">
        <f>VLOOKUP(B532,'Orçamento Sintético'!A:I,4,FALSE)</f>
        <v>PLACA ESMALTADA PARA IDENTIFICAÇÃO NR DE RUA, DIMENSÕES 45X25CM - SINAPI (73916/002) -</v>
      </c>
      <c r="D532" s="461"/>
      <c r="E532" s="461"/>
      <c r="F532" s="461"/>
      <c r="G532" s="461"/>
      <c r="H532" s="461"/>
      <c r="I532" s="461"/>
      <c r="J532" s="461"/>
      <c r="K532" s="461"/>
      <c r="L532" s="461"/>
      <c r="M532" s="461"/>
      <c r="N532" s="461"/>
      <c r="O532" s="120"/>
    </row>
    <row r="533" spans="1:15" x14ac:dyDescent="0.2">
      <c r="B533" s="120"/>
      <c r="C533" s="92"/>
      <c r="D533" s="82"/>
      <c r="E533" s="82"/>
      <c r="F533" s="82"/>
      <c r="G533" s="82"/>
      <c r="H533" s="82"/>
      <c r="I533" s="82"/>
      <c r="J533" s="82"/>
      <c r="K533" s="82"/>
      <c r="L533" s="82"/>
      <c r="M533" s="94"/>
      <c r="N533" s="113"/>
      <c r="O533" s="82"/>
    </row>
    <row r="534" spans="1:15" ht="15.75" x14ac:dyDescent="0.25">
      <c r="B534" s="120"/>
      <c r="C534" s="92"/>
      <c r="D534" s="82"/>
      <c r="E534" s="82"/>
      <c r="F534" s="82"/>
      <c r="G534" s="82"/>
      <c r="H534" s="82"/>
      <c r="I534" s="82"/>
      <c r="J534" s="82"/>
      <c r="K534" s="82"/>
      <c r="L534" s="95" t="s">
        <v>1126</v>
      </c>
      <c r="M534" s="96">
        <f>VLOOKUP(B532,'Orçamento Sintético'!A:I,6,FALSE)</f>
        <v>32</v>
      </c>
      <c r="N534" s="97" t="str">
        <f>VLOOKUP(B532,'Orçamento Sintético'!A:I,5,FALSE)</f>
        <v>UN</v>
      </c>
      <c r="O534" s="82"/>
    </row>
    <row r="535" spans="1:15" x14ac:dyDescent="0.2">
      <c r="B535" s="120"/>
      <c r="C535" s="92"/>
      <c r="D535" s="82"/>
      <c r="E535" s="82"/>
      <c r="F535" s="82"/>
      <c r="G535" s="82"/>
      <c r="H535" s="82"/>
      <c r="I535" s="82"/>
      <c r="J535" s="82"/>
      <c r="K535" s="82"/>
      <c r="L535" s="82"/>
      <c r="M535" s="94"/>
      <c r="N535" s="113"/>
      <c r="O535" s="82"/>
    </row>
    <row r="536" spans="1:15" s="86" customFormat="1" ht="30" customHeight="1" x14ac:dyDescent="0.2">
      <c r="A536" s="2"/>
      <c r="B536" s="121" t="str">
        <f>'Orçamento Sintético'!A48</f>
        <v xml:space="preserve"> 5.7 </v>
      </c>
      <c r="C536" s="461" t="str">
        <f>VLOOKUP(B536,'Orçamento Sintético'!A:I,4,FALSE)</f>
        <v>PLACA EM AÇO Nº 16 GALVANIZADO COM PELÍCULA RETRORREFLETIVA TIPO I + III - CONFECÇÃO</v>
      </c>
      <c r="D536" s="461"/>
      <c r="E536" s="461"/>
      <c r="F536" s="461"/>
      <c r="G536" s="461"/>
      <c r="H536" s="461"/>
      <c r="I536" s="461"/>
      <c r="J536" s="461"/>
      <c r="K536" s="461"/>
      <c r="L536" s="461"/>
      <c r="M536" s="461"/>
      <c r="N536" s="461"/>
      <c r="O536" s="120"/>
    </row>
    <row r="537" spans="1:15" x14ac:dyDescent="0.2">
      <c r="B537" s="120"/>
      <c r="C537" s="92"/>
      <c r="D537" s="82"/>
      <c r="E537" s="82"/>
      <c r="F537" s="82"/>
      <c r="G537" s="82"/>
      <c r="H537" s="82"/>
      <c r="I537" s="82"/>
      <c r="J537" s="82"/>
      <c r="K537" s="82"/>
      <c r="L537" s="82"/>
      <c r="M537" s="94"/>
      <c r="N537" s="113"/>
      <c r="O537" s="82"/>
    </row>
    <row r="538" spans="1:15" ht="15.75" x14ac:dyDescent="0.25">
      <c r="B538" s="120"/>
      <c r="C538" s="92"/>
      <c r="D538" s="82"/>
      <c r="E538" s="82"/>
      <c r="F538" s="82"/>
      <c r="G538" s="82"/>
      <c r="H538" s="82"/>
      <c r="I538" s="82"/>
      <c r="J538" s="82"/>
      <c r="K538" s="82"/>
      <c r="L538" s="95" t="s">
        <v>1126</v>
      </c>
      <c r="M538" s="96">
        <f>VLOOKUP(B536,'Orçamento Sintético'!A:I,6,FALSE)</f>
        <v>150.75</v>
      </c>
      <c r="N538" s="97" t="str">
        <f>VLOOKUP(B536,'Orçamento Sintético'!A:I,5,FALSE)</f>
        <v>m²</v>
      </c>
      <c r="O538" s="82"/>
    </row>
    <row r="539" spans="1:15" x14ac:dyDescent="0.2">
      <c r="B539" s="120"/>
      <c r="C539" s="92"/>
      <c r="D539" s="82"/>
      <c r="E539" s="82"/>
      <c r="F539" s="82"/>
      <c r="G539" s="82"/>
      <c r="H539" s="82"/>
      <c r="I539" s="82"/>
      <c r="J539" s="82"/>
      <c r="K539" s="82"/>
      <c r="L539" s="82"/>
      <c r="M539" s="94"/>
      <c r="N539" s="113"/>
      <c r="O539" s="82"/>
    </row>
    <row r="540" spans="1:15" s="86" customFormat="1" ht="30" customHeight="1" x14ac:dyDescent="0.2">
      <c r="A540" s="2"/>
      <c r="B540" s="121" t="str">
        <f>'Orçamento Sintético'!A49</f>
        <v xml:space="preserve"> 5.8 </v>
      </c>
      <c r="C540" s="461" t="str">
        <f>VLOOKUP(B540,'Orçamento Sintético'!A:I,4,FALSE)</f>
        <v>SUPORTE PARA PLACA DE SINALIZAÇÃO EM MADEIRA DE LEI TRATADA 8 X 8 CM - FORNECIMENTO E IMPLANTAÇÃO</v>
      </c>
      <c r="D540" s="461"/>
      <c r="E540" s="461"/>
      <c r="F540" s="461"/>
      <c r="G540" s="461"/>
      <c r="H540" s="461"/>
      <c r="I540" s="461"/>
      <c r="J540" s="461"/>
      <c r="K540" s="461"/>
      <c r="L540" s="461"/>
      <c r="M540" s="461"/>
      <c r="N540" s="461"/>
      <c r="O540" s="120"/>
    </row>
    <row r="541" spans="1:15" x14ac:dyDescent="0.2">
      <c r="B541" s="120"/>
      <c r="C541" s="92"/>
      <c r="D541" s="82"/>
      <c r="E541" s="82"/>
      <c r="F541" s="82"/>
      <c r="G541" s="82"/>
      <c r="H541" s="82"/>
      <c r="I541" s="82"/>
      <c r="J541" s="82"/>
      <c r="K541" s="82"/>
      <c r="L541" s="82"/>
      <c r="M541" s="94"/>
      <c r="N541" s="113"/>
      <c r="O541" s="82"/>
    </row>
    <row r="542" spans="1:15" ht="15.75" x14ac:dyDescent="0.25">
      <c r="B542" s="120"/>
      <c r="C542" s="92"/>
      <c r="D542" s="82"/>
      <c r="E542" s="82"/>
      <c r="F542" s="82"/>
      <c r="G542" s="82"/>
      <c r="H542" s="82"/>
      <c r="I542" s="82"/>
      <c r="J542" s="82"/>
      <c r="K542" s="82"/>
      <c r="L542" s="95" t="s">
        <v>1126</v>
      </c>
      <c r="M542" s="96">
        <f>VLOOKUP(B540,'Orçamento Sintético'!A:I,6,FALSE)</f>
        <v>193</v>
      </c>
      <c r="N542" s="97" t="str">
        <f>VLOOKUP(B540,'Orçamento Sintético'!A:I,5,FALSE)</f>
        <v>un</v>
      </c>
      <c r="O542" s="82"/>
    </row>
    <row r="543" spans="1:15" x14ac:dyDescent="0.2">
      <c r="B543" s="120"/>
      <c r="C543" s="92"/>
      <c r="D543" s="82"/>
      <c r="E543" s="82"/>
      <c r="F543" s="82"/>
      <c r="G543" s="82"/>
      <c r="H543" s="82"/>
      <c r="I543" s="82"/>
      <c r="J543" s="82"/>
      <c r="K543" s="82"/>
      <c r="L543" s="82"/>
      <c r="M543" s="94"/>
      <c r="N543" s="113"/>
      <c r="O543" s="82"/>
    </row>
    <row r="544" spans="1:15" s="86" customFormat="1" ht="30" customHeight="1" x14ac:dyDescent="0.2">
      <c r="A544" s="2"/>
      <c r="B544" s="121" t="str">
        <f>'Orçamento Sintético'!A50</f>
        <v xml:space="preserve"> 5.9 </v>
      </c>
      <c r="C544" s="461" t="str">
        <f>VLOOKUP(B544,'Orçamento Sintético'!A:I,4,FALSE)</f>
        <v>LIMPEZA DE RUAS (VARRIÇÃO E REMOÇÃO DE ENTULHOS)</v>
      </c>
      <c r="D544" s="461"/>
      <c r="E544" s="461"/>
      <c r="F544" s="461"/>
      <c r="G544" s="461"/>
      <c r="H544" s="461"/>
      <c r="I544" s="461"/>
      <c r="J544" s="461"/>
      <c r="K544" s="461"/>
      <c r="L544" s="461"/>
      <c r="M544" s="461"/>
      <c r="N544" s="461"/>
      <c r="O544" s="120"/>
    </row>
    <row r="545" spans="1:15" s="78" customFormat="1" ht="15.75" x14ac:dyDescent="0.2">
      <c r="A545" s="2"/>
      <c r="B545" s="100"/>
      <c r="C545" s="101" t="s">
        <v>1144</v>
      </c>
      <c r="D545" s="102"/>
      <c r="E545" s="102"/>
      <c r="F545" s="102"/>
      <c r="G545" s="102"/>
      <c r="H545" s="102"/>
      <c r="I545" s="102"/>
      <c r="J545" s="102"/>
      <c r="K545" s="102"/>
      <c r="L545" s="102"/>
      <c r="M545" s="102"/>
      <c r="N545" s="103"/>
      <c r="O545" s="89"/>
    </row>
    <row r="546" spans="1:15" x14ac:dyDescent="0.2">
      <c r="B546" s="120"/>
      <c r="C546" s="92"/>
      <c r="D546" s="82"/>
      <c r="E546" s="82"/>
      <c r="F546" s="82"/>
      <c r="G546" s="82"/>
      <c r="H546" s="82"/>
      <c r="I546" s="82"/>
      <c r="J546" s="82"/>
      <c r="K546" s="82"/>
      <c r="L546" s="90" t="s">
        <v>1250</v>
      </c>
      <c r="M546" s="94">
        <f>SUM(L549:L555)</f>
        <v>1081.67</v>
      </c>
      <c r="N546" s="104"/>
      <c r="O546" s="82"/>
    </row>
    <row r="547" spans="1:15" x14ac:dyDescent="0.2">
      <c r="B547" s="120"/>
      <c r="C547" s="92"/>
      <c r="D547" s="82"/>
      <c r="E547" s="82"/>
      <c r="F547" s="82"/>
      <c r="G547" s="82"/>
      <c r="H547" s="82"/>
      <c r="I547" s="82"/>
      <c r="J547" s="82"/>
      <c r="K547" s="82"/>
      <c r="L547" s="90"/>
      <c r="M547" s="94"/>
      <c r="N547" s="104"/>
      <c r="O547" s="82"/>
    </row>
    <row r="548" spans="1:15" x14ac:dyDescent="0.2">
      <c r="B548" s="120"/>
      <c r="C548" s="92"/>
      <c r="D548" s="82"/>
      <c r="E548" s="82"/>
      <c r="F548" s="82"/>
      <c r="G548" s="82"/>
      <c r="H548" s="82"/>
      <c r="I548" s="82"/>
      <c r="J548" s="82"/>
      <c r="K548" s="82"/>
      <c r="L548" s="90" t="s">
        <v>1150</v>
      </c>
      <c r="M548" s="94"/>
      <c r="N548" s="104"/>
      <c r="O548" s="82"/>
    </row>
    <row r="549" spans="1:15" x14ac:dyDescent="0.2">
      <c r="B549" s="120"/>
      <c r="C549" s="92"/>
      <c r="D549" s="82"/>
      <c r="E549" s="82"/>
      <c r="F549" s="82"/>
      <c r="G549" s="82"/>
      <c r="H549" s="82"/>
      <c r="I549" s="82"/>
      <c r="J549" s="82"/>
      <c r="K549" s="82" t="s">
        <v>1128</v>
      </c>
      <c r="L549" s="90">
        <v>258.82</v>
      </c>
      <c r="M549" s="94"/>
      <c r="N549" s="104"/>
      <c r="O549" s="82"/>
    </row>
    <row r="550" spans="1:15" x14ac:dyDescent="0.2">
      <c r="B550" s="120"/>
      <c r="C550" s="92"/>
      <c r="D550" s="82"/>
      <c r="E550" s="82"/>
      <c r="F550" s="82"/>
      <c r="G550" s="82"/>
      <c r="H550" s="82"/>
      <c r="I550" s="82"/>
      <c r="J550" s="82"/>
      <c r="K550" s="82" t="s">
        <v>1129</v>
      </c>
      <c r="L550" s="90">
        <v>41.15</v>
      </c>
      <c r="M550" s="94"/>
      <c r="N550" s="104"/>
      <c r="O550" s="82"/>
    </row>
    <row r="551" spans="1:15" x14ac:dyDescent="0.2">
      <c r="B551" s="120"/>
      <c r="C551" s="92"/>
      <c r="D551" s="105"/>
      <c r="E551" s="105"/>
      <c r="F551" s="105"/>
      <c r="G551" s="82"/>
      <c r="H551" s="82"/>
      <c r="I551" s="82"/>
      <c r="J551" s="82"/>
      <c r="K551" s="82" t="s">
        <v>1130</v>
      </c>
      <c r="L551" s="90">
        <v>335.48</v>
      </c>
      <c r="M551" s="94"/>
      <c r="N551" s="104"/>
      <c r="O551" s="82"/>
    </row>
    <row r="552" spans="1:15" x14ac:dyDescent="0.2">
      <c r="B552" s="120"/>
      <c r="C552" s="92"/>
      <c r="D552" s="105"/>
      <c r="E552" s="105"/>
      <c r="F552" s="105"/>
      <c r="G552" s="82"/>
      <c r="H552" s="82"/>
      <c r="I552" s="82"/>
      <c r="J552" s="82"/>
      <c r="K552" s="82" t="s">
        <v>1131</v>
      </c>
      <c r="L552" s="90">
        <v>133.65</v>
      </c>
      <c r="M552" s="94"/>
      <c r="N552" s="104"/>
      <c r="O552" s="82"/>
    </row>
    <row r="553" spans="1:15" x14ac:dyDescent="0.2">
      <c r="B553" s="120"/>
      <c r="C553" s="92"/>
      <c r="D553" s="105"/>
      <c r="E553" s="105"/>
      <c r="F553" s="105"/>
      <c r="G553" s="82"/>
      <c r="H553" s="82"/>
      <c r="I553" s="82"/>
      <c r="J553" s="82"/>
      <c r="K553" s="82" t="s">
        <v>1132</v>
      </c>
      <c r="L553" s="90">
        <v>34.85</v>
      </c>
      <c r="M553" s="94"/>
      <c r="N553" s="104"/>
      <c r="O553" s="82"/>
    </row>
    <row r="554" spans="1:15" x14ac:dyDescent="0.2">
      <c r="B554" s="120"/>
      <c r="C554" s="92"/>
      <c r="D554" s="105"/>
      <c r="E554" s="105"/>
      <c r="F554" s="105"/>
      <c r="G554" s="82"/>
      <c r="H554" s="82"/>
      <c r="I554" s="82"/>
      <c r="J554" s="82"/>
      <c r="K554" s="82" t="s">
        <v>1133</v>
      </c>
      <c r="L554" s="90">
        <v>130.32</v>
      </c>
      <c r="M554" s="94"/>
      <c r="N554" s="104"/>
      <c r="O554" s="82"/>
    </row>
    <row r="555" spans="1:15" x14ac:dyDescent="0.2">
      <c r="B555" s="120"/>
      <c r="C555" s="92"/>
      <c r="D555" s="82"/>
      <c r="E555" s="82"/>
      <c r="F555" s="82"/>
      <c r="G555" s="82"/>
      <c r="H555" s="82"/>
      <c r="I555" s="82"/>
      <c r="J555" s="82"/>
      <c r="K555" s="82" t="s">
        <v>1134</v>
      </c>
      <c r="L555" s="90">
        <v>147.4</v>
      </c>
      <c r="M555" s="94"/>
      <c r="N555" s="104"/>
      <c r="O555" s="82"/>
    </row>
    <row r="556" spans="1:15" x14ac:dyDescent="0.2">
      <c r="B556" s="120"/>
      <c r="C556" s="92"/>
      <c r="D556" s="82"/>
      <c r="E556" s="82"/>
      <c r="F556" s="82"/>
      <c r="G556" s="82"/>
      <c r="H556" s="82"/>
      <c r="I556" s="82"/>
      <c r="J556" s="82"/>
      <c r="K556" s="82"/>
      <c r="L556" s="90"/>
      <c r="M556" s="94"/>
      <c r="N556" s="104"/>
      <c r="O556" s="82"/>
    </row>
    <row r="557" spans="1:15" x14ac:dyDescent="0.2">
      <c r="B557" s="120"/>
      <c r="C557" s="92"/>
      <c r="D557" s="82"/>
      <c r="E557" s="82"/>
      <c r="F557" s="82"/>
      <c r="G557" s="82"/>
      <c r="H557" s="82"/>
      <c r="I557" s="82"/>
      <c r="J557" s="82"/>
      <c r="K557" s="82"/>
      <c r="L557" s="90" t="s">
        <v>1251</v>
      </c>
      <c r="M557" s="94">
        <f>SUM(L560:L562)</f>
        <v>334.97</v>
      </c>
      <c r="N557" s="104"/>
      <c r="O557" s="82"/>
    </row>
    <row r="558" spans="1:15" x14ac:dyDescent="0.2">
      <c r="B558" s="120"/>
      <c r="C558" s="92"/>
      <c r="D558" s="82"/>
      <c r="E558" s="82"/>
      <c r="F558" s="82"/>
      <c r="G558" s="82"/>
      <c r="H558" s="82"/>
      <c r="I558" s="82"/>
      <c r="J558" s="82"/>
      <c r="K558" s="82"/>
      <c r="L558" s="90"/>
      <c r="M558" s="94"/>
      <c r="N558" s="104"/>
      <c r="O558" s="82"/>
    </row>
    <row r="559" spans="1:15" x14ac:dyDescent="0.2">
      <c r="B559" s="120"/>
      <c r="C559" s="92"/>
      <c r="D559" s="82"/>
      <c r="E559" s="82"/>
      <c r="F559" s="82"/>
      <c r="G559" s="82"/>
      <c r="H559" s="82"/>
      <c r="I559" s="82"/>
      <c r="J559" s="82"/>
      <c r="K559" s="82"/>
      <c r="L559" s="90" t="s">
        <v>1150</v>
      </c>
      <c r="M559" s="94"/>
      <c r="N559" s="104"/>
      <c r="O559" s="82"/>
    </row>
    <row r="560" spans="1:15" x14ac:dyDescent="0.2">
      <c r="B560" s="120"/>
      <c r="C560" s="92"/>
      <c r="D560" s="82"/>
      <c r="E560" s="82"/>
      <c r="F560" s="82"/>
      <c r="G560" s="82"/>
      <c r="H560" s="82"/>
      <c r="I560" s="82"/>
      <c r="J560" s="82"/>
      <c r="K560" s="82" t="s">
        <v>1142</v>
      </c>
      <c r="L560" s="91">
        <v>142.09</v>
      </c>
      <c r="M560" s="94"/>
      <c r="N560" s="104"/>
      <c r="O560" s="82"/>
    </row>
    <row r="561" spans="2:15" x14ac:dyDescent="0.2">
      <c r="B561" s="120"/>
      <c r="C561" s="92"/>
      <c r="D561" s="82"/>
      <c r="E561" s="82"/>
      <c r="F561" s="82"/>
      <c r="G561" s="82"/>
      <c r="H561" s="82"/>
      <c r="I561" s="82"/>
      <c r="J561" s="82"/>
      <c r="K561" s="82" t="s">
        <v>1135</v>
      </c>
      <c r="L561" s="91">
        <v>98.88</v>
      </c>
      <c r="M561" s="94"/>
      <c r="N561" s="104"/>
      <c r="O561" s="82"/>
    </row>
    <row r="562" spans="2:15" x14ac:dyDescent="0.2">
      <c r="B562" s="120"/>
      <c r="C562" s="92"/>
      <c r="D562" s="82"/>
      <c r="E562" s="82"/>
      <c r="F562" s="82"/>
      <c r="G562" s="82"/>
      <c r="H562" s="82"/>
      <c r="I562" s="82"/>
      <c r="J562" s="82"/>
      <c r="K562" s="82" t="s">
        <v>1143</v>
      </c>
      <c r="L562" s="91">
        <v>94</v>
      </c>
      <c r="M562" s="94"/>
      <c r="N562" s="104"/>
      <c r="O562" s="82"/>
    </row>
    <row r="563" spans="2:15" x14ac:dyDescent="0.2">
      <c r="B563" s="120"/>
      <c r="C563" s="92"/>
      <c r="D563" s="82"/>
      <c r="E563" s="82"/>
      <c r="F563" s="82"/>
      <c r="G563" s="82"/>
      <c r="H563" s="82"/>
      <c r="I563" s="82"/>
      <c r="J563" s="82"/>
      <c r="K563" s="82"/>
      <c r="L563" s="91"/>
      <c r="M563" s="94"/>
      <c r="N563" s="104"/>
      <c r="O563" s="82"/>
    </row>
    <row r="564" spans="2:15" x14ac:dyDescent="0.2">
      <c r="B564" s="120"/>
      <c r="C564" s="92"/>
      <c r="D564" s="82"/>
      <c r="E564" s="82"/>
      <c r="F564" s="82"/>
      <c r="G564" s="82"/>
      <c r="H564" s="82"/>
      <c r="I564" s="82"/>
      <c r="J564" s="82"/>
      <c r="K564" s="82"/>
      <c r="L564" s="90" t="s">
        <v>1252</v>
      </c>
      <c r="M564" s="94">
        <f>SUM(L567:L573)</f>
        <v>1680.8</v>
      </c>
      <c r="N564" s="104"/>
      <c r="O564" s="82"/>
    </row>
    <row r="565" spans="2:15" x14ac:dyDescent="0.2">
      <c r="B565" s="120"/>
      <c r="C565" s="92"/>
      <c r="D565" s="82"/>
      <c r="E565" s="82"/>
      <c r="F565" s="82"/>
      <c r="G565" s="82"/>
      <c r="H565" s="82"/>
      <c r="I565" s="82"/>
      <c r="J565" s="82"/>
      <c r="K565" s="82"/>
      <c r="L565" s="90"/>
      <c r="M565" s="94"/>
      <c r="N565" s="104"/>
      <c r="O565" s="82"/>
    </row>
    <row r="566" spans="2:15" x14ac:dyDescent="0.2">
      <c r="B566" s="120"/>
      <c r="C566" s="92"/>
      <c r="D566" s="82"/>
      <c r="E566" s="82"/>
      <c r="F566" s="82"/>
      <c r="G566" s="82"/>
      <c r="H566" s="82"/>
      <c r="I566" s="82"/>
      <c r="J566" s="82"/>
      <c r="K566" s="82"/>
      <c r="L566" s="90" t="s">
        <v>1150</v>
      </c>
      <c r="M566" s="94"/>
      <c r="N566" s="104"/>
      <c r="O566" s="82"/>
    </row>
    <row r="567" spans="2:15" x14ac:dyDescent="0.2">
      <c r="B567" s="120"/>
      <c r="C567" s="92"/>
      <c r="D567" s="82"/>
      <c r="E567" s="82"/>
      <c r="F567" s="82"/>
      <c r="G567" s="82"/>
      <c r="H567" s="82"/>
      <c r="I567" s="82"/>
      <c r="J567" s="82"/>
      <c r="K567" s="82" t="s">
        <v>1135</v>
      </c>
      <c r="L567" s="91">
        <v>169.56</v>
      </c>
      <c r="M567" s="94"/>
      <c r="N567" s="104"/>
      <c r="O567" s="82"/>
    </row>
    <row r="568" spans="2:15" x14ac:dyDescent="0.2">
      <c r="B568" s="120"/>
      <c r="C568" s="92"/>
      <c r="D568" s="82"/>
      <c r="E568" s="82"/>
      <c r="F568" s="82"/>
      <c r="G568" s="82"/>
      <c r="H568" s="82"/>
      <c r="I568" s="82"/>
      <c r="J568" s="82"/>
      <c r="K568" s="82" t="s">
        <v>1136</v>
      </c>
      <c r="L568" s="91">
        <v>145.5</v>
      </c>
      <c r="M568" s="94"/>
      <c r="N568" s="104"/>
      <c r="O568" s="82"/>
    </row>
    <row r="569" spans="2:15" x14ac:dyDescent="0.2">
      <c r="B569" s="120"/>
      <c r="C569" s="92"/>
      <c r="D569" s="82"/>
      <c r="E569" s="82"/>
      <c r="F569" s="82"/>
      <c r="G569" s="82"/>
      <c r="H569" s="82"/>
      <c r="I569" s="82"/>
      <c r="J569" s="82"/>
      <c r="K569" s="82" t="s">
        <v>1137</v>
      </c>
      <c r="L569" s="91">
        <v>122.16</v>
      </c>
      <c r="M569" s="94"/>
      <c r="N569" s="104"/>
      <c r="O569" s="82"/>
    </row>
    <row r="570" spans="2:15" x14ac:dyDescent="0.2">
      <c r="B570" s="120"/>
      <c r="C570" s="92"/>
      <c r="D570" s="82"/>
      <c r="E570" s="82"/>
      <c r="F570" s="82"/>
      <c r="G570" s="82"/>
      <c r="H570" s="82"/>
      <c r="I570" s="82"/>
      <c r="J570" s="82"/>
      <c r="K570" s="82" t="s">
        <v>1141</v>
      </c>
      <c r="L570" s="91">
        <v>121</v>
      </c>
      <c r="M570" s="94"/>
      <c r="N570" s="104"/>
      <c r="O570" s="82"/>
    </row>
    <row r="571" spans="2:15" x14ac:dyDescent="0.2">
      <c r="B571" s="120"/>
      <c r="C571" s="92"/>
      <c r="D571" s="82"/>
      <c r="E571" s="82"/>
      <c r="F571" s="82"/>
      <c r="G571" s="82"/>
      <c r="H571" s="82"/>
      <c r="I571" s="82"/>
      <c r="J571" s="82"/>
      <c r="K571" s="82" t="s">
        <v>1138</v>
      </c>
      <c r="L571" s="91">
        <v>335.1</v>
      </c>
      <c r="M571" s="94"/>
      <c r="N571" s="104"/>
      <c r="O571" s="82"/>
    </row>
    <row r="572" spans="2:15" x14ac:dyDescent="0.2">
      <c r="B572" s="120"/>
      <c r="C572" s="92"/>
      <c r="D572" s="82"/>
      <c r="E572" s="82"/>
      <c r="F572" s="82"/>
      <c r="G572" s="82"/>
      <c r="H572" s="82"/>
      <c r="I572" s="82"/>
      <c r="J572" s="82"/>
      <c r="K572" s="82" t="s">
        <v>1139</v>
      </c>
      <c r="L572" s="91">
        <v>340.58</v>
      </c>
      <c r="M572" s="94"/>
      <c r="N572" s="104"/>
      <c r="O572" s="82"/>
    </row>
    <row r="573" spans="2:15" x14ac:dyDescent="0.2">
      <c r="B573" s="120"/>
      <c r="C573" s="92"/>
      <c r="D573" s="82"/>
      <c r="E573" s="82"/>
      <c r="F573" s="82"/>
      <c r="G573" s="82"/>
      <c r="H573" s="82"/>
      <c r="I573" s="82"/>
      <c r="J573" s="82"/>
      <c r="K573" s="82" t="s">
        <v>1140</v>
      </c>
      <c r="L573" s="91">
        <v>446.9</v>
      </c>
      <c r="M573" s="94"/>
      <c r="N573" s="104"/>
      <c r="O573" s="82"/>
    </row>
    <row r="574" spans="2:15" x14ac:dyDescent="0.2">
      <c r="B574" s="120"/>
      <c r="C574" s="92"/>
      <c r="D574" s="82"/>
      <c r="E574" s="82"/>
      <c r="F574" s="82"/>
      <c r="G574" s="82"/>
      <c r="H574" s="82"/>
      <c r="I574" s="82"/>
      <c r="J574" s="82"/>
      <c r="K574" s="82"/>
      <c r="L574" s="91" t="s">
        <v>1157</v>
      </c>
      <c r="M574" s="94">
        <f>M564+M557+M546</f>
        <v>3097.44</v>
      </c>
      <c r="N574" s="104" t="s">
        <v>71</v>
      </c>
      <c r="O574" s="82"/>
    </row>
    <row r="575" spans="2:15" x14ac:dyDescent="0.2">
      <c r="B575" s="120"/>
      <c r="C575" s="92"/>
      <c r="D575" s="82"/>
      <c r="E575" s="82"/>
      <c r="F575" s="82"/>
      <c r="G575" s="82"/>
      <c r="H575" s="82"/>
      <c r="I575" s="82"/>
      <c r="J575" s="82"/>
      <c r="K575" s="82"/>
      <c r="L575" s="91" t="s">
        <v>1160</v>
      </c>
      <c r="M575" s="94">
        <f>1.2+6+1.2</f>
        <v>8.4</v>
      </c>
      <c r="N575" s="104" t="s">
        <v>71</v>
      </c>
      <c r="O575" s="82"/>
    </row>
    <row r="576" spans="2:15" ht="15.75" x14ac:dyDescent="0.25">
      <c r="B576" s="120"/>
      <c r="C576" s="92"/>
      <c r="D576" s="82"/>
      <c r="E576" s="82"/>
      <c r="F576" s="82"/>
      <c r="G576" s="82"/>
      <c r="H576" s="82"/>
      <c r="I576" s="82"/>
      <c r="J576" s="82"/>
      <c r="K576" s="82"/>
      <c r="L576" s="95" t="s">
        <v>1174</v>
      </c>
      <c r="M576" s="117">
        <f>M574*M575</f>
        <v>26018.5</v>
      </c>
      <c r="N576" s="97" t="str">
        <f>VLOOKUP(B544,'Orçamento Sintético'!A:I,5,FALSE)</f>
        <v>m²</v>
      </c>
      <c r="O576" s="82"/>
    </row>
    <row r="577" spans="1:15" ht="15.75" x14ac:dyDescent="0.25">
      <c r="B577" s="120"/>
      <c r="C577" s="92"/>
      <c r="D577" s="82"/>
      <c r="E577" s="82"/>
      <c r="F577" s="82"/>
      <c r="G577" s="82"/>
      <c r="H577" s="82"/>
      <c r="I577" s="82"/>
      <c r="J577" s="82"/>
      <c r="K577" s="82"/>
      <c r="L577" s="95" t="s">
        <v>1175</v>
      </c>
      <c r="M577" s="117">
        <f>'Planilha de Readequação'!F51</f>
        <v>59279.65</v>
      </c>
      <c r="N577" s="97" t="s">
        <v>37</v>
      </c>
      <c r="O577" s="82"/>
    </row>
    <row r="578" spans="1:15" ht="15.75" x14ac:dyDescent="0.25">
      <c r="B578" s="120"/>
      <c r="C578" s="92"/>
      <c r="D578" s="146"/>
      <c r="E578" s="146"/>
      <c r="F578" s="146"/>
      <c r="G578" s="146"/>
      <c r="H578" s="146"/>
      <c r="I578" s="146"/>
      <c r="J578" s="146"/>
      <c r="K578" s="146"/>
      <c r="L578" s="95" t="s">
        <v>1249</v>
      </c>
      <c r="M578" s="117">
        <f>M577-M576</f>
        <v>33261.15</v>
      </c>
      <c r="N578" s="97" t="s">
        <v>37</v>
      </c>
      <c r="O578" s="146"/>
    </row>
    <row r="579" spans="1:15" x14ac:dyDescent="0.2">
      <c r="B579" s="120"/>
      <c r="C579" s="92"/>
      <c r="D579" s="146"/>
      <c r="E579" s="146"/>
      <c r="F579" s="146"/>
      <c r="G579" s="146"/>
      <c r="H579" s="146"/>
      <c r="I579" s="146"/>
      <c r="J579" s="146"/>
      <c r="K579" s="146"/>
      <c r="L579" s="146"/>
      <c r="M579" s="94"/>
      <c r="N579" s="113"/>
      <c r="O579" s="146"/>
    </row>
    <row r="580" spans="1:15" ht="15.6" customHeight="1" x14ac:dyDescent="0.2">
      <c r="B580" s="135" t="str">
        <f>'Orçamento Sintético'!A51</f>
        <v xml:space="preserve"> 6 </v>
      </c>
      <c r="C580" s="465" t="str">
        <f>VLOOKUP(B580,'Orçamento Sintético'!A:I,4,FALSE)</f>
        <v>CONTROLE TECNOLÓGICO / RELATÓRIO DE EXECUÇÃO E QUALIDADE</v>
      </c>
      <c r="D580" s="465"/>
      <c r="E580" s="465"/>
      <c r="F580" s="465"/>
      <c r="G580" s="465"/>
      <c r="H580" s="465"/>
      <c r="I580" s="465"/>
      <c r="J580" s="465"/>
      <c r="K580" s="465"/>
      <c r="L580" s="465"/>
      <c r="M580" s="465"/>
      <c r="N580" s="466"/>
      <c r="O580" s="88"/>
    </row>
    <row r="581" spans="1:15" x14ac:dyDescent="0.2">
      <c r="B581" s="120"/>
      <c r="C581" s="92"/>
      <c r="D581" s="82"/>
      <c r="E581" s="82"/>
      <c r="F581" s="82"/>
      <c r="G581" s="82"/>
      <c r="H581" s="82"/>
      <c r="I581" s="82"/>
      <c r="J581" s="82"/>
      <c r="K581" s="82"/>
      <c r="L581" s="82"/>
      <c r="M581" s="94"/>
      <c r="N581" s="113"/>
      <c r="O581" s="82"/>
    </row>
    <row r="582" spans="1:15" s="86" customFormat="1" ht="30" customHeight="1" x14ac:dyDescent="0.2">
      <c r="A582" s="2"/>
      <c r="B582" s="121" t="str">
        <f>'Orçamento Sintético'!A52</f>
        <v xml:space="preserve"> 6.1 </v>
      </c>
      <c r="C582" s="461" t="str">
        <f>VLOOKUP(B582,'Orçamento Sintético'!A:I,4,FALSE)</f>
        <v>ENSAIO DE LIMITE DE LIQUIDEZ - SOLOS - SINAPI (74022/008) -</v>
      </c>
      <c r="D582" s="461"/>
      <c r="E582" s="461"/>
      <c r="F582" s="461"/>
      <c r="G582" s="461"/>
      <c r="H582" s="461"/>
      <c r="I582" s="461"/>
      <c r="J582" s="461"/>
      <c r="K582" s="461"/>
      <c r="L582" s="461"/>
      <c r="M582" s="461"/>
      <c r="N582" s="461"/>
      <c r="O582" s="120"/>
    </row>
    <row r="583" spans="1:15" x14ac:dyDescent="0.2">
      <c r="B583" s="120"/>
      <c r="C583" s="92"/>
      <c r="D583" s="82"/>
      <c r="E583" s="82"/>
      <c r="F583" s="82"/>
      <c r="G583" s="82"/>
      <c r="H583" s="82"/>
      <c r="I583" s="82"/>
      <c r="J583" s="82"/>
      <c r="K583" s="82"/>
      <c r="L583" s="90" t="s">
        <v>1157</v>
      </c>
      <c r="M583" s="92">
        <v>3097.44</v>
      </c>
      <c r="N583" s="113" t="s">
        <v>71</v>
      </c>
    </row>
    <row r="584" spans="1:15" x14ac:dyDescent="0.2">
      <c r="B584" s="120"/>
      <c r="C584" s="92"/>
      <c r="D584" s="82"/>
      <c r="E584" s="82"/>
      <c r="F584" s="82"/>
      <c r="G584" s="82"/>
      <c r="H584" s="82"/>
      <c r="I584" s="82"/>
      <c r="J584" s="82"/>
      <c r="K584" s="82"/>
      <c r="L584" s="90" t="s">
        <v>1161</v>
      </c>
      <c r="M584" s="118">
        <v>500</v>
      </c>
      <c r="N584" s="113" t="s">
        <v>71</v>
      </c>
    </row>
    <row r="585" spans="1:15" ht="15.75" x14ac:dyDescent="0.25">
      <c r="B585" s="120"/>
      <c r="C585" s="92"/>
      <c r="D585" s="82"/>
      <c r="E585" s="82"/>
      <c r="F585" s="82"/>
      <c r="G585" s="82"/>
      <c r="H585" s="82"/>
      <c r="I585" s="82"/>
      <c r="J585" s="82"/>
      <c r="K585" s="82"/>
      <c r="L585" s="95" t="s">
        <v>1174</v>
      </c>
      <c r="M585" s="156">
        <f>ROUNDUP(M583/M584,0)</f>
        <v>7</v>
      </c>
      <c r="N585" s="97" t="s">
        <v>1156</v>
      </c>
    </row>
    <row r="586" spans="1:15" ht="15.75" x14ac:dyDescent="0.25">
      <c r="B586" s="120"/>
      <c r="C586" s="92"/>
      <c r="D586" s="82"/>
      <c r="E586" s="82"/>
      <c r="F586" s="82"/>
      <c r="G586" s="82"/>
      <c r="H586" s="82"/>
      <c r="I586" s="82"/>
      <c r="J586" s="82"/>
      <c r="K586" s="82"/>
      <c r="L586" s="95" t="s">
        <v>1175</v>
      </c>
      <c r="M586" s="156">
        <f>'Planilha de Readequação'!F53</f>
        <v>37</v>
      </c>
      <c r="N586" s="97" t="s">
        <v>1156</v>
      </c>
    </row>
    <row r="587" spans="1:15" ht="15.75" x14ac:dyDescent="0.25">
      <c r="B587" s="120"/>
      <c r="C587" s="92"/>
      <c r="D587" s="146"/>
      <c r="E587" s="146"/>
      <c r="F587" s="146"/>
      <c r="G587" s="146"/>
      <c r="H587" s="146"/>
      <c r="I587" s="146"/>
      <c r="J587" s="146"/>
      <c r="K587" s="146"/>
      <c r="L587" s="95" t="s">
        <v>1249</v>
      </c>
      <c r="M587" s="156">
        <f>M586-M585</f>
        <v>30</v>
      </c>
      <c r="N587" s="157" t="s">
        <v>1156</v>
      </c>
    </row>
    <row r="588" spans="1:15" x14ac:dyDescent="0.2">
      <c r="B588" s="120"/>
      <c r="C588" s="92"/>
      <c r="D588" s="146"/>
      <c r="E588" s="146"/>
      <c r="F588" s="146"/>
      <c r="G588" s="146"/>
      <c r="H588" s="146"/>
      <c r="I588" s="146"/>
      <c r="J588" s="146"/>
      <c r="K588" s="146"/>
      <c r="L588" s="146"/>
      <c r="M588" s="94"/>
      <c r="N588" s="153"/>
    </row>
    <row r="589" spans="1:15" s="86" customFormat="1" ht="30" customHeight="1" x14ac:dyDescent="0.2">
      <c r="A589" s="2"/>
      <c r="B589" s="121" t="str">
        <f>'Orçamento Sintético'!A53</f>
        <v xml:space="preserve"> 6.2 </v>
      </c>
      <c r="C589" s="461" t="str">
        <f>VLOOKUP(B589,'Orçamento Sintético'!A:I,4,FALSE)</f>
        <v>ENSAIO DE LIMITE DE PLASTICIDADE - SOLOS - SINAPI (74022/009) -</v>
      </c>
      <c r="D589" s="461"/>
      <c r="E589" s="461"/>
      <c r="F589" s="461"/>
      <c r="G589" s="461"/>
      <c r="H589" s="461"/>
      <c r="I589" s="461"/>
      <c r="J589" s="461"/>
      <c r="K589" s="461"/>
      <c r="L589" s="461"/>
      <c r="M589" s="461"/>
      <c r="N589" s="461"/>
      <c r="O589" s="120"/>
    </row>
    <row r="590" spans="1:15" x14ac:dyDescent="0.2">
      <c r="B590" s="120"/>
      <c r="C590" s="92"/>
      <c r="D590" s="82"/>
      <c r="E590" s="82"/>
      <c r="F590" s="82"/>
      <c r="G590" s="82"/>
      <c r="H590" s="82"/>
      <c r="I590" s="82"/>
      <c r="J590" s="82"/>
      <c r="K590" s="82"/>
      <c r="L590" s="90" t="s">
        <v>1157</v>
      </c>
      <c r="M590" s="92">
        <v>3097.44</v>
      </c>
      <c r="N590" s="113" t="s">
        <v>71</v>
      </c>
    </row>
    <row r="591" spans="1:15" x14ac:dyDescent="0.2">
      <c r="B591" s="120"/>
      <c r="C591" s="92"/>
      <c r="D591" s="82"/>
      <c r="E591" s="82"/>
      <c r="F591" s="82"/>
      <c r="G591" s="82"/>
      <c r="H591" s="82"/>
      <c r="I591" s="82"/>
      <c r="J591" s="82"/>
      <c r="K591" s="82"/>
      <c r="L591" s="90" t="s">
        <v>1161</v>
      </c>
      <c r="M591" s="118">
        <v>500</v>
      </c>
      <c r="N591" s="113" t="s">
        <v>71</v>
      </c>
    </row>
    <row r="592" spans="1:15" ht="15.75" x14ac:dyDescent="0.25">
      <c r="B592" s="120"/>
      <c r="C592" s="92"/>
      <c r="D592" s="82"/>
      <c r="E592" s="82"/>
      <c r="F592" s="82"/>
      <c r="G592" s="82"/>
      <c r="H592" s="82"/>
      <c r="I592" s="82"/>
      <c r="J592" s="82"/>
      <c r="K592" s="82"/>
      <c r="L592" s="95" t="s">
        <v>1174</v>
      </c>
      <c r="M592" s="156">
        <f>ROUNDUP(M590/M591,0)</f>
        <v>7</v>
      </c>
      <c r="N592" s="97" t="s">
        <v>1156</v>
      </c>
    </row>
    <row r="593" spans="1:15" ht="15.75" x14ac:dyDescent="0.25">
      <c r="B593" s="120"/>
      <c r="C593" s="92"/>
      <c r="D593" s="146"/>
      <c r="E593" s="146"/>
      <c r="F593" s="146"/>
      <c r="G593" s="146"/>
      <c r="H593" s="146"/>
      <c r="I593" s="146"/>
      <c r="J593" s="146"/>
      <c r="K593" s="146"/>
      <c r="L593" s="95" t="s">
        <v>1175</v>
      </c>
      <c r="M593" s="156">
        <f>'Planilha de Readequação'!F54</f>
        <v>37</v>
      </c>
      <c r="N593" s="97" t="s">
        <v>1156</v>
      </c>
    </row>
    <row r="594" spans="1:15" ht="15.75" x14ac:dyDescent="0.25">
      <c r="B594" s="120"/>
      <c r="C594" s="92"/>
      <c r="D594" s="146"/>
      <c r="E594" s="146"/>
      <c r="F594" s="146"/>
      <c r="G594" s="146"/>
      <c r="H594" s="146"/>
      <c r="I594" s="146"/>
      <c r="J594" s="146"/>
      <c r="K594" s="146"/>
      <c r="L594" s="95" t="s">
        <v>1249</v>
      </c>
      <c r="M594" s="156">
        <f>M593-M592</f>
        <v>30</v>
      </c>
      <c r="N594" s="157" t="s">
        <v>1156</v>
      </c>
    </row>
    <row r="595" spans="1:15" x14ac:dyDescent="0.2">
      <c r="B595" s="120"/>
      <c r="C595" s="92"/>
      <c r="D595" s="82"/>
      <c r="E595" s="82"/>
      <c r="F595" s="82"/>
      <c r="G595" s="82"/>
      <c r="H595" s="82"/>
      <c r="I595" s="82"/>
      <c r="J595" s="82"/>
      <c r="K595" s="82"/>
      <c r="L595" s="82"/>
      <c r="M595" s="94"/>
      <c r="N595" s="113"/>
    </row>
    <row r="596" spans="1:15" s="86" customFormat="1" ht="30" customHeight="1" x14ac:dyDescent="0.2">
      <c r="A596" s="2"/>
      <c r="B596" s="121" t="str">
        <f>'Orçamento Sintético'!A54</f>
        <v xml:space="preserve"> 6.3 </v>
      </c>
      <c r="C596" s="461" t="str">
        <f>VLOOKUP(B596,'Orçamento Sintético'!A:I,4,FALSE)</f>
        <v>ENSAIO DE TEOR DE UMIDADE - EM LABORATORIO - SOLOS - SINAPI (74022/024) -</v>
      </c>
      <c r="D596" s="461"/>
      <c r="E596" s="461"/>
      <c r="F596" s="461"/>
      <c r="G596" s="461"/>
      <c r="H596" s="461"/>
      <c r="I596" s="461"/>
      <c r="J596" s="461"/>
      <c r="K596" s="461"/>
      <c r="L596" s="461"/>
      <c r="M596" s="461"/>
      <c r="N596" s="461"/>
      <c r="O596" s="120"/>
    </row>
    <row r="597" spans="1:15" x14ac:dyDescent="0.2">
      <c r="B597" s="120"/>
      <c r="C597" s="92"/>
      <c r="D597" s="82"/>
      <c r="E597" s="82"/>
      <c r="F597" s="82"/>
      <c r="G597" s="82"/>
      <c r="H597" s="82"/>
      <c r="I597" s="82"/>
      <c r="J597" s="82"/>
      <c r="K597" s="82"/>
      <c r="L597" s="82" t="s">
        <v>1157</v>
      </c>
      <c r="M597" s="92">
        <v>3097.44</v>
      </c>
      <c r="N597" s="113" t="s">
        <v>71</v>
      </c>
    </row>
    <row r="598" spans="1:15" x14ac:dyDescent="0.2">
      <c r="B598" s="120"/>
      <c r="C598" s="92"/>
      <c r="D598" s="82"/>
      <c r="E598" s="82"/>
      <c r="F598" s="82"/>
      <c r="G598" s="82"/>
      <c r="H598" s="82"/>
      <c r="I598" s="82"/>
      <c r="J598" s="82"/>
      <c r="K598" s="82"/>
      <c r="L598" s="90" t="s">
        <v>1161</v>
      </c>
      <c r="M598" s="118">
        <v>500</v>
      </c>
      <c r="N598" s="113" t="s">
        <v>71</v>
      </c>
    </row>
    <row r="599" spans="1:15" ht="15.75" x14ac:dyDescent="0.25">
      <c r="B599" s="120"/>
      <c r="C599" s="92"/>
      <c r="D599" s="82"/>
      <c r="E599" s="82"/>
      <c r="F599" s="82"/>
      <c r="G599" s="82"/>
      <c r="H599" s="82"/>
      <c r="I599" s="82"/>
      <c r="J599" s="82"/>
      <c r="K599" s="82"/>
      <c r="L599" s="95" t="s">
        <v>1174</v>
      </c>
      <c r="M599" s="156">
        <f>ROUNDUP(M597/M598,0)</f>
        <v>7</v>
      </c>
      <c r="N599" s="97" t="s">
        <v>1156</v>
      </c>
    </row>
    <row r="600" spans="1:15" ht="15.75" x14ac:dyDescent="0.25">
      <c r="B600" s="120"/>
      <c r="C600" s="92"/>
      <c r="D600" s="82"/>
      <c r="E600" s="82"/>
      <c r="F600" s="82"/>
      <c r="G600" s="82"/>
      <c r="H600" s="82"/>
      <c r="I600" s="82"/>
      <c r="J600" s="82"/>
      <c r="K600" s="82"/>
      <c r="L600" s="95" t="s">
        <v>1175</v>
      </c>
      <c r="M600" s="156">
        <f>'Planilha de Readequação'!F55</f>
        <v>37</v>
      </c>
      <c r="N600" s="97" t="s">
        <v>1156</v>
      </c>
    </row>
    <row r="601" spans="1:15" ht="15.75" x14ac:dyDescent="0.25">
      <c r="B601" s="120"/>
      <c r="C601" s="92"/>
      <c r="D601" s="146"/>
      <c r="E601" s="146"/>
      <c r="F601" s="146"/>
      <c r="G601" s="146"/>
      <c r="H601" s="146"/>
      <c r="I601" s="146"/>
      <c r="J601" s="146"/>
      <c r="K601" s="146"/>
      <c r="L601" s="95" t="s">
        <v>1249</v>
      </c>
      <c r="M601" s="156">
        <f>M600-M599</f>
        <v>30</v>
      </c>
      <c r="N601" s="157" t="s">
        <v>1156</v>
      </c>
    </row>
    <row r="602" spans="1:15" x14ac:dyDescent="0.2">
      <c r="B602" s="120"/>
      <c r="C602" s="92"/>
      <c r="D602" s="146"/>
      <c r="E602" s="146"/>
      <c r="F602" s="146"/>
      <c r="G602" s="146"/>
      <c r="H602" s="146"/>
      <c r="I602" s="146"/>
      <c r="J602" s="146"/>
      <c r="K602" s="146"/>
      <c r="L602" s="146"/>
      <c r="M602" s="94"/>
      <c r="N602" s="153"/>
    </row>
    <row r="603" spans="1:15" s="86" customFormat="1" ht="30" customHeight="1" x14ac:dyDescent="0.2">
      <c r="A603" s="2"/>
      <c r="B603" s="121" t="str">
        <f>'Orçamento Sintético'!A55</f>
        <v xml:space="preserve"> 6.4 </v>
      </c>
      <c r="C603" s="461" t="str">
        <f>VLOOKUP(B603,'Orçamento Sintético'!A:I,4,FALSE)</f>
        <v>ENSAIO DE COMPACTACAO - AMOSTRAS NAO TRABALHADAS - ENERGIA NORMAL - SOLOS - SINAPI (74022/010) -</v>
      </c>
      <c r="D603" s="461"/>
      <c r="E603" s="461"/>
      <c r="F603" s="461"/>
      <c r="G603" s="461"/>
      <c r="H603" s="461"/>
      <c r="I603" s="461"/>
      <c r="J603" s="461"/>
      <c r="K603" s="461"/>
      <c r="L603" s="461"/>
      <c r="M603" s="461"/>
      <c r="N603" s="461"/>
      <c r="O603" s="120"/>
    </row>
    <row r="604" spans="1:15" x14ac:dyDescent="0.2">
      <c r="B604" s="120"/>
      <c r="C604" s="92"/>
      <c r="D604" s="82"/>
      <c r="E604" s="82"/>
      <c r="F604" s="82"/>
      <c r="G604" s="82"/>
      <c r="H604" s="82"/>
      <c r="I604" s="82"/>
      <c r="J604" s="82"/>
      <c r="K604" s="82"/>
      <c r="L604" s="82" t="s">
        <v>1157</v>
      </c>
      <c r="M604" s="92">
        <v>3097.44</v>
      </c>
      <c r="N604" s="113" t="s">
        <v>71</v>
      </c>
    </row>
    <row r="605" spans="1:15" x14ac:dyDescent="0.2">
      <c r="B605" s="120"/>
      <c r="C605" s="92"/>
      <c r="D605" s="82"/>
      <c r="E605" s="82"/>
      <c r="F605" s="82"/>
      <c r="G605" s="82"/>
      <c r="H605" s="82"/>
      <c r="I605" s="82"/>
      <c r="J605" s="82"/>
      <c r="K605" s="82"/>
      <c r="L605" s="90" t="s">
        <v>1161</v>
      </c>
      <c r="M605" s="118">
        <v>500</v>
      </c>
      <c r="N605" s="113" t="s">
        <v>71</v>
      </c>
    </row>
    <row r="606" spans="1:15" ht="15.75" x14ac:dyDescent="0.25">
      <c r="B606" s="120"/>
      <c r="C606" s="92"/>
      <c r="D606" s="82"/>
      <c r="E606" s="82"/>
      <c r="F606" s="82"/>
      <c r="G606" s="82"/>
      <c r="H606" s="82"/>
      <c r="I606" s="82"/>
      <c r="J606" s="82"/>
      <c r="K606" s="82"/>
      <c r="L606" s="95" t="s">
        <v>1174</v>
      </c>
      <c r="M606" s="156">
        <f>ROUNDUP(M604/M605,0)</f>
        <v>7</v>
      </c>
      <c r="N606" s="97" t="s">
        <v>1156</v>
      </c>
    </row>
    <row r="607" spans="1:15" ht="15.75" x14ac:dyDescent="0.25">
      <c r="B607" s="120"/>
      <c r="C607" s="92"/>
      <c r="D607" s="82"/>
      <c r="E607" s="82"/>
      <c r="F607" s="82"/>
      <c r="G607" s="82"/>
      <c r="H607" s="82"/>
      <c r="I607" s="82"/>
      <c r="J607" s="82"/>
      <c r="K607" s="82"/>
      <c r="L607" s="95" t="s">
        <v>1175</v>
      </c>
      <c r="M607" s="156">
        <f>'Planilha de Readequação'!F56</f>
        <v>37</v>
      </c>
      <c r="N607" s="97" t="s">
        <v>1156</v>
      </c>
    </row>
    <row r="608" spans="1:15" ht="15.75" x14ac:dyDescent="0.25">
      <c r="B608" s="120"/>
      <c r="C608" s="92"/>
      <c r="D608" s="146"/>
      <c r="E608" s="146"/>
      <c r="F608" s="146"/>
      <c r="G608" s="146"/>
      <c r="H608" s="146"/>
      <c r="I608" s="146"/>
      <c r="J608" s="146"/>
      <c r="K608" s="146"/>
      <c r="L608" s="95" t="s">
        <v>1249</v>
      </c>
      <c r="M608" s="156">
        <f>M607-M606</f>
        <v>30</v>
      </c>
      <c r="N608" s="157" t="s">
        <v>1156</v>
      </c>
    </row>
    <row r="609" spans="1:15" x14ac:dyDescent="0.2">
      <c r="B609" s="120"/>
      <c r="C609" s="92"/>
      <c r="D609" s="146"/>
      <c r="E609" s="146"/>
      <c r="F609" s="146"/>
      <c r="G609" s="146"/>
      <c r="H609" s="146"/>
      <c r="I609" s="146"/>
      <c r="J609" s="146"/>
      <c r="K609" s="146"/>
      <c r="L609" s="146"/>
      <c r="M609" s="94"/>
      <c r="N609" s="153"/>
    </row>
    <row r="610" spans="1:15" s="86" customFormat="1" ht="30" customHeight="1" x14ac:dyDescent="0.2">
      <c r="A610" s="2"/>
      <c r="B610" s="121" t="str">
        <f>'Orçamento Sintético'!A56</f>
        <v xml:space="preserve"> 6.5 </v>
      </c>
      <c r="C610" s="461" t="str">
        <f>VLOOKUP(B610,'Orçamento Sintético'!A:I,4,FALSE)</f>
        <v>ENSAIO DE INDICE DE SUPORTE CALIFORNIA - AMOSTRAS NAO TRABALHADAS - ENERGIA NORMAL - SOLOS - SINAPI (74022/019) -</v>
      </c>
      <c r="D610" s="461"/>
      <c r="E610" s="461"/>
      <c r="F610" s="461"/>
      <c r="G610" s="461"/>
      <c r="H610" s="461"/>
      <c r="I610" s="461"/>
      <c r="J610" s="461"/>
      <c r="K610" s="461"/>
      <c r="L610" s="461"/>
      <c r="M610" s="461"/>
      <c r="N610" s="461"/>
      <c r="O610" s="120"/>
    </row>
    <row r="611" spans="1:15" x14ac:dyDescent="0.2">
      <c r="B611" s="120"/>
      <c r="C611" s="92"/>
      <c r="D611" s="82"/>
      <c r="E611" s="82"/>
      <c r="F611" s="82"/>
      <c r="G611" s="82"/>
      <c r="H611" s="82"/>
      <c r="I611" s="82"/>
      <c r="J611" s="82"/>
      <c r="K611" s="82"/>
      <c r="L611" s="82" t="s">
        <v>1157</v>
      </c>
      <c r="M611" s="92">
        <v>3097.44</v>
      </c>
      <c r="N611" s="113" t="s">
        <v>71</v>
      </c>
    </row>
    <row r="612" spans="1:15" x14ac:dyDescent="0.2">
      <c r="B612" s="120"/>
      <c r="C612" s="92"/>
      <c r="D612" s="82"/>
      <c r="E612" s="82"/>
      <c r="F612" s="82"/>
      <c r="G612" s="82"/>
      <c r="H612" s="82"/>
      <c r="I612" s="82"/>
      <c r="J612" s="82"/>
      <c r="K612" s="82"/>
      <c r="L612" s="90" t="s">
        <v>1161</v>
      </c>
      <c r="M612" s="118">
        <v>500</v>
      </c>
      <c r="N612" s="113" t="s">
        <v>71</v>
      </c>
    </row>
    <row r="613" spans="1:15" ht="15.75" x14ac:dyDescent="0.25">
      <c r="B613" s="120"/>
      <c r="C613" s="92"/>
      <c r="D613" s="146"/>
      <c r="E613" s="146"/>
      <c r="F613" s="146"/>
      <c r="G613" s="146"/>
      <c r="H613" s="146"/>
      <c r="I613" s="146"/>
      <c r="J613" s="146"/>
      <c r="K613" s="146"/>
      <c r="L613" s="95" t="s">
        <v>1174</v>
      </c>
      <c r="M613" s="156">
        <f>ROUNDUP(M611/M612,0)</f>
        <v>7</v>
      </c>
      <c r="N613" s="97" t="s">
        <v>1156</v>
      </c>
    </row>
    <row r="614" spans="1:15" ht="15.75" x14ac:dyDescent="0.25">
      <c r="L614" s="95" t="s">
        <v>1175</v>
      </c>
      <c r="M614" s="156">
        <f>'Planilha de Readequação'!F57</f>
        <v>37</v>
      </c>
      <c r="N614" s="97" t="s">
        <v>1156</v>
      </c>
    </row>
    <row r="615" spans="1:15" ht="15.75" x14ac:dyDescent="0.25">
      <c r="L615" s="95" t="s">
        <v>1249</v>
      </c>
      <c r="M615" s="156">
        <f>M614-M613</f>
        <v>30</v>
      </c>
      <c r="N615" s="157" t="s">
        <v>1156</v>
      </c>
    </row>
  </sheetData>
  <mergeCells count="58">
    <mergeCell ref="C313:N313"/>
    <mergeCell ref="C317:N317"/>
    <mergeCell ref="C7:N7"/>
    <mergeCell ref="C9:N9"/>
    <mergeCell ref="C14:N14"/>
    <mergeCell ref="C19:N19"/>
    <mergeCell ref="C24:N24"/>
    <mergeCell ref="C72:N72"/>
    <mergeCell ref="C100:N100"/>
    <mergeCell ref="C130:N130"/>
    <mergeCell ref="C160:N160"/>
    <mergeCell ref="C31:N31"/>
    <mergeCell ref="C43:N43"/>
    <mergeCell ref="C36:N36"/>
    <mergeCell ref="C325:N325"/>
    <mergeCell ref="C329:N329"/>
    <mergeCell ref="C333:N333"/>
    <mergeCell ref="C337:N337"/>
    <mergeCell ref="C190:N190"/>
    <mergeCell ref="C221:N221"/>
    <mergeCell ref="C253:N253"/>
    <mergeCell ref="C283:N283"/>
    <mergeCell ref="C285:N285"/>
    <mergeCell ref="C289:N289"/>
    <mergeCell ref="C293:N293"/>
    <mergeCell ref="C297:N297"/>
    <mergeCell ref="C301:N301"/>
    <mergeCell ref="C305:N305"/>
    <mergeCell ref="C309:N309"/>
    <mergeCell ref="C321:N321"/>
    <mergeCell ref="C341:N341"/>
    <mergeCell ref="C348:N348"/>
    <mergeCell ref="C352:N352"/>
    <mergeCell ref="C356:N356"/>
    <mergeCell ref="C393:N393"/>
    <mergeCell ref="C358:N358"/>
    <mergeCell ref="C610:N610"/>
    <mergeCell ref="B5:N5"/>
    <mergeCell ref="C29:N29"/>
    <mergeCell ref="C41:N41"/>
    <mergeCell ref="C580:N580"/>
    <mergeCell ref="C582:N582"/>
    <mergeCell ref="C589:N589"/>
    <mergeCell ref="C596:N596"/>
    <mergeCell ref="C603:N603"/>
    <mergeCell ref="C427:N427"/>
    <mergeCell ref="C461:N461"/>
    <mergeCell ref="C495:N495"/>
    <mergeCell ref="C544:N544"/>
    <mergeCell ref="C532:N532"/>
    <mergeCell ref="C536:N536"/>
    <mergeCell ref="C540:N540"/>
    <mergeCell ref="D3:I3"/>
    <mergeCell ref="D2:I2"/>
    <mergeCell ref="K2:L2"/>
    <mergeCell ref="M2:N2"/>
    <mergeCell ref="K3:L3"/>
    <mergeCell ref="M3:N3"/>
  </mergeCells>
  <printOptions horizontalCentered="1"/>
  <pageMargins left="0.39370078740157483" right="0.39370078740157483" top="0.39370078740157483" bottom="0.39370078740157483" header="0.31496062992125984" footer="0.19685039370078741"/>
  <pageSetup paperSize="9" scale="54" orientation="portrait"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4"/>
  <sheetViews>
    <sheetView showOutlineSymbols="0" showWhiteSpace="0" topLeftCell="A499" workbookViewId="0">
      <selection activeCell="H523" sqref="H523:J523"/>
    </sheetView>
  </sheetViews>
  <sheetFormatPr defaultRowHeight="14.25" x14ac:dyDescent="0.2"/>
  <cols>
    <col min="1" max="1" width="10" style="205" bestFit="1" customWidth="1"/>
    <col min="2" max="2" width="12" style="205" bestFit="1" customWidth="1"/>
    <col min="3" max="3" width="10" style="205" bestFit="1" customWidth="1"/>
    <col min="4" max="4" width="60" style="205" customWidth="1"/>
    <col min="5" max="5" width="15" style="205" bestFit="1" customWidth="1"/>
    <col min="6" max="7" width="12" style="205" bestFit="1" customWidth="1"/>
    <col min="8" max="8" width="12.375" style="205" bestFit="1" customWidth="1"/>
    <col min="9" max="9" width="13" style="205" bestFit="1" customWidth="1"/>
    <col min="10" max="10" width="14" style="205" bestFit="1" customWidth="1"/>
    <col min="11" max="16384" width="9" style="205"/>
  </cols>
  <sheetData>
    <row r="1" spans="1:12" s="2" customFormat="1" ht="13.9" customHeight="1" x14ac:dyDescent="0.2">
      <c r="A1" s="4"/>
      <c r="B1" s="5"/>
      <c r="C1" s="331"/>
      <c r="D1" s="202" t="s">
        <v>1089</v>
      </c>
      <c r="E1" s="467" t="s">
        <v>0</v>
      </c>
      <c r="F1" s="467"/>
      <c r="G1" s="467"/>
      <c r="H1" s="202" t="s">
        <v>1</v>
      </c>
      <c r="I1" s="449" t="s">
        <v>1074</v>
      </c>
      <c r="J1" s="450"/>
      <c r="K1" s="328"/>
      <c r="L1" s="206"/>
    </row>
    <row r="2" spans="1:12" s="2" customFormat="1" ht="79.900000000000006" customHeight="1" thickBot="1" x14ac:dyDescent="0.25">
      <c r="A2" s="332"/>
      <c r="B2" s="203"/>
      <c r="C2" s="333"/>
      <c r="D2" s="330" t="str">
        <f>'Planilha de Readequação'!D2</f>
        <v>OBRAS E SERVIÇOS REMANESCENTES DE PAVIMENTAÇÃO E DRENAGEM DE VIAS DE ACESSO A PONTOS TURÍSTICOS – META 03, NO MUNICÍPIO DE ARAPIRACA/AL</v>
      </c>
      <c r="E2" s="468" t="s">
        <v>1186</v>
      </c>
      <c r="F2" s="468"/>
      <c r="G2" s="468"/>
      <c r="H2" s="245" t="s">
        <v>2</v>
      </c>
      <c r="I2" s="469" t="s">
        <v>1075</v>
      </c>
      <c r="J2" s="470"/>
      <c r="K2" s="328"/>
      <c r="L2" s="206"/>
    </row>
    <row r="3" spans="1:12" s="2" customFormat="1" ht="15.75" x14ac:dyDescent="0.2">
      <c r="A3" s="6"/>
      <c r="B3" s="7"/>
      <c r="C3" s="7"/>
      <c r="D3" s="7"/>
      <c r="E3" s="7"/>
      <c r="F3" s="7"/>
      <c r="G3" s="7"/>
      <c r="H3" s="7"/>
      <c r="I3" s="7"/>
      <c r="J3" s="8"/>
      <c r="K3" s="7"/>
      <c r="L3" s="206"/>
    </row>
    <row r="4" spans="1:12" ht="24" customHeight="1" x14ac:dyDescent="0.2">
      <c r="A4" s="334" t="str">
        <f>'Planilha de Readequação'!A7</f>
        <v xml:space="preserve"> 1 </v>
      </c>
      <c r="B4" s="312"/>
      <c r="C4" s="312"/>
      <c r="D4" s="312" t="s">
        <v>7</v>
      </c>
      <c r="E4" s="312"/>
      <c r="F4" s="472"/>
      <c r="G4" s="472"/>
      <c r="H4" s="313"/>
      <c r="I4" s="312"/>
      <c r="J4" s="335">
        <v>233072.24</v>
      </c>
      <c r="K4" s="329"/>
      <c r="L4" s="329"/>
    </row>
    <row r="5" spans="1:12" ht="18" customHeight="1" x14ac:dyDescent="0.2">
      <c r="A5" s="336" t="str">
        <f>'Orçamento Sintético'!A7</f>
        <v xml:space="preserve"> 1.1 </v>
      </c>
      <c r="B5" s="309" t="s">
        <v>170</v>
      </c>
      <c r="C5" s="311" t="s">
        <v>169</v>
      </c>
      <c r="D5" s="311" t="s">
        <v>4</v>
      </c>
      <c r="E5" s="473" t="s">
        <v>185</v>
      </c>
      <c r="F5" s="473"/>
      <c r="G5" s="310" t="s">
        <v>168</v>
      </c>
      <c r="H5" s="309" t="s">
        <v>167</v>
      </c>
      <c r="I5" s="309" t="s">
        <v>166</v>
      </c>
      <c r="J5" s="337" t="s">
        <v>5</v>
      </c>
    </row>
    <row r="6" spans="1:12" ht="26.1" customHeight="1" x14ac:dyDescent="0.2">
      <c r="A6" s="338" t="s">
        <v>198</v>
      </c>
      <c r="B6" s="308" t="s">
        <v>164</v>
      </c>
      <c r="C6" s="307" t="s">
        <v>55</v>
      </c>
      <c r="D6" s="307" t="s">
        <v>163</v>
      </c>
      <c r="E6" s="474" t="s">
        <v>179</v>
      </c>
      <c r="F6" s="474"/>
      <c r="G6" s="306" t="s">
        <v>153</v>
      </c>
      <c r="H6" s="305">
        <v>1</v>
      </c>
      <c r="I6" s="304">
        <v>92.15</v>
      </c>
      <c r="J6" s="339">
        <v>92.15</v>
      </c>
    </row>
    <row r="7" spans="1:12" ht="26.1" customHeight="1" x14ac:dyDescent="0.2">
      <c r="A7" s="340" t="s">
        <v>195</v>
      </c>
      <c r="B7" s="303" t="s">
        <v>485</v>
      </c>
      <c r="C7" s="302" t="s">
        <v>55</v>
      </c>
      <c r="D7" s="302" t="s">
        <v>484</v>
      </c>
      <c r="E7" s="475" t="s">
        <v>179</v>
      </c>
      <c r="F7" s="475"/>
      <c r="G7" s="301" t="s">
        <v>153</v>
      </c>
      <c r="H7" s="300">
        <v>1</v>
      </c>
      <c r="I7" s="299">
        <v>1.26</v>
      </c>
      <c r="J7" s="341">
        <v>1.26</v>
      </c>
    </row>
    <row r="8" spans="1:12" ht="24" customHeight="1" x14ac:dyDescent="0.2">
      <c r="A8" s="342" t="s">
        <v>201</v>
      </c>
      <c r="B8" s="318" t="s">
        <v>483</v>
      </c>
      <c r="C8" s="317" t="s">
        <v>55</v>
      </c>
      <c r="D8" s="317" t="s">
        <v>482</v>
      </c>
      <c r="E8" s="471" t="s">
        <v>180</v>
      </c>
      <c r="F8" s="471"/>
      <c r="G8" s="316" t="s">
        <v>153</v>
      </c>
      <c r="H8" s="315">
        <v>1</v>
      </c>
      <c r="I8" s="314">
        <v>89.06</v>
      </c>
      <c r="J8" s="343">
        <v>89.06</v>
      </c>
    </row>
    <row r="9" spans="1:12" ht="24" customHeight="1" x14ac:dyDescent="0.2">
      <c r="A9" s="342" t="s">
        <v>201</v>
      </c>
      <c r="B9" s="318" t="s">
        <v>479</v>
      </c>
      <c r="C9" s="317" t="s">
        <v>55</v>
      </c>
      <c r="D9" s="317" t="s">
        <v>478</v>
      </c>
      <c r="E9" s="471" t="s">
        <v>477</v>
      </c>
      <c r="F9" s="471"/>
      <c r="G9" s="316" t="s">
        <v>153</v>
      </c>
      <c r="H9" s="315">
        <v>1</v>
      </c>
      <c r="I9" s="314">
        <v>1.05</v>
      </c>
      <c r="J9" s="343">
        <v>1.05</v>
      </c>
    </row>
    <row r="10" spans="1:12" ht="24" customHeight="1" x14ac:dyDescent="0.2">
      <c r="A10" s="342" t="s">
        <v>201</v>
      </c>
      <c r="B10" s="318" t="s">
        <v>474</v>
      </c>
      <c r="C10" s="317" t="s">
        <v>55</v>
      </c>
      <c r="D10" s="317" t="s">
        <v>473</v>
      </c>
      <c r="E10" s="471" t="s">
        <v>472</v>
      </c>
      <c r="F10" s="471"/>
      <c r="G10" s="316" t="s">
        <v>153</v>
      </c>
      <c r="H10" s="315">
        <v>1</v>
      </c>
      <c r="I10" s="314">
        <v>0.06</v>
      </c>
      <c r="J10" s="343">
        <v>0.06</v>
      </c>
    </row>
    <row r="11" spans="1:12" ht="26.1" customHeight="1" x14ac:dyDescent="0.2">
      <c r="A11" s="342" t="s">
        <v>201</v>
      </c>
      <c r="B11" s="318" t="s">
        <v>476</v>
      </c>
      <c r="C11" s="317" t="s">
        <v>55</v>
      </c>
      <c r="D11" s="317" t="s">
        <v>475</v>
      </c>
      <c r="E11" s="471" t="s">
        <v>178</v>
      </c>
      <c r="F11" s="471"/>
      <c r="G11" s="316" t="s">
        <v>153</v>
      </c>
      <c r="H11" s="315">
        <v>1</v>
      </c>
      <c r="I11" s="314">
        <v>0.01</v>
      </c>
      <c r="J11" s="343">
        <v>0.01</v>
      </c>
    </row>
    <row r="12" spans="1:12" ht="26.1" customHeight="1" x14ac:dyDescent="0.2">
      <c r="A12" s="342" t="s">
        <v>201</v>
      </c>
      <c r="B12" s="318" t="s">
        <v>481</v>
      </c>
      <c r="C12" s="317" t="s">
        <v>55</v>
      </c>
      <c r="D12" s="317" t="s">
        <v>480</v>
      </c>
      <c r="E12" s="471" t="s">
        <v>178</v>
      </c>
      <c r="F12" s="471"/>
      <c r="G12" s="316" t="s">
        <v>153</v>
      </c>
      <c r="H12" s="315">
        <v>1</v>
      </c>
      <c r="I12" s="314">
        <v>0.71</v>
      </c>
      <c r="J12" s="343">
        <v>0.71</v>
      </c>
    </row>
    <row r="13" spans="1:12" x14ac:dyDescent="0.2">
      <c r="A13" s="344"/>
      <c r="B13" s="345"/>
      <c r="C13" s="345"/>
      <c r="D13" s="345"/>
      <c r="E13" s="345" t="s">
        <v>192</v>
      </c>
      <c r="F13" s="346">
        <v>90.32</v>
      </c>
      <c r="G13" s="345" t="s">
        <v>191</v>
      </c>
      <c r="H13" s="346">
        <v>0</v>
      </c>
      <c r="I13" s="345" t="s">
        <v>190</v>
      </c>
      <c r="J13" s="347">
        <v>90.32</v>
      </c>
    </row>
    <row r="14" spans="1:12" x14ac:dyDescent="0.2">
      <c r="A14" s="344"/>
      <c r="B14" s="345"/>
      <c r="C14" s="345"/>
      <c r="D14" s="345"/>
      <c r="E14" s="345" t="s">
        <v>189</v>
      </c>
      <c r="F14" s="346">
        <v>24.08</v>
      </c>
      <c r="G14" s="345"/>
      <c r="H14" s="476" t="s">
        <v>188</v>
      </c>
      <c r="I14" s="476"/>
      <c r="J14" s="347">
        <v>116.23</v>
      </c>
    </row>
    <row r="15" spans="1:12" ht="30" customHeight="1" thickBot="1" x14ac:dyDescent="0.25">
      <c r="A15" s="348"/>
      <c r="B15" s="349"/>
      <c r="C15" s="349"/>
      <c r="D15" s="349"/>
      <c r="E15" s="349"/>
      <c r="F15" s="349"/>
      <c r="G15" s="349" t="s">
        <v>187</v>
      </c>
      <c r="H15" s="350">
        <f>VLOOKUP(A5,'Orçamento Sintético'!$A:$I,6,FALSE)</f>
        <v>622.32000000000005</v>
      </c>
      <c r="I15" s="349" t="s">
        <v>186</v>
      </c>
      <c r="J15" s="351">
        <f>H15*J14</f>
        <v>72332.25</v>
      </c>
    </row>
    <row r="16" spans="1:12" ht="0.95" customHeight="1" thickTop="1" x14ac:dyDescent="0.2">
      <c r="A16" s="352"/>
      <c r="B16" s="296"/>
      <c r="C16" s="296"/>
      <c r="D16" s="296"/>
      <c r="E16" s="296"/>
      <c r="F16" s="296"/>
      <c r="G16" s="296"/>
      <c r="H16" s="296"/>
      <c r="I16" s="296"/>
      <c r="J16" s="353"/>
    </row>
    <row r="17" spans="1:10" ht="18" customHeight="1" x14ac:dyDescent="0.2">
      <c r="A17" s="336" t="str">
        <f>'Orçamento Sintético'!A8</f>
        <v xml:space="preserve"> 1.2 </v>
      </c>
      <c r="B17" s="309" t="s">
        <v>170</v>
      </c>
      <c r="C17" s="311" t="s">
        <v>169</v>
      </c>
      <c r="D17" s="311" t="s">
        <v>4</v>
      </c>
      <c r="E17" s="473" t="s">
        <v>185</v>
      </c>
      <c r="F17" s="473"/>
      <c r="G17" s="310" t="s">
        <v>168</v>
      </c>
      <c r="H17" s="309" t="s">
        <v>167</v>
      </c>
      <c r="I17" s="309" t="s">
        <v>166</v>
      </c>
      <c r="J17" s="337" t="s">
        <v>5</v>
      </c>
    </row>
    <row r="18" spans="1:10" ht="24" customHeight="1" x14ac:dyDescent="0.2">
      <c r="A18" s="338" t="s">
        <v>198</v>
      </c>
      <c r="B18" s="308" t="s">
        <v>1183</v>
      </c>
      <c r="C18" s="307" t="s">
        <v>55</v>
      </c>
      <c r="D18" s="307" t="s">
        <v>1182</v>
      </c>
      <c r="E18" s="474" t="s">
        <v>179</v>
      </c>
      <c r="F18" s="474"/>
      <c r="G18" s="306" t="s">
        <v>153</v>
      </c>
      <c r="H18" s="305">
        <v>1</v>
      </c>
      <c r="I18" s="304">
        <v>32.53</v>
      </c>
      <c r="J18" s="339">
        <v>32.53</v>
      </c>
    </row>
    <row r="19" spans="1:10" ht="26.1" customHeight="1" x14ac:dyDescent="0.2">
      <c r="A19" s="340" t="s">
        <v>195</v>
      </c>
      <c r="B19" s="303" t="s">
        <v>1223</v>
      </c>
      <c r="C19" s="302" t="s">
        <v>55</v>
      </c>
      <c r="D19" s="302" t="s">
        <v>1222</v>
      </c>
      <c r="E19" s="475" t="s">
        <v>179</v>
      </c>
      <c r="F19" s="475"/>
      <c r="G19" s="301" t="s">
        <v>153</v>
      </c>
      <c r="H19" s="300">
        <v>1</v>
      </c>
      <c r="I19" s="299">
        <v>0.6</v>
      </c>
      <c r="J19" s="341">
        <v>0.6</v>
      </c>
    </row>
    <row r="20" spans="1:10" ht="24" customHeight="1" x14ac:dyDescent="0.2">
      <c r="A20" s="342" t="s">
        <v>201</v>
      </c>
      <c r="B20" s="318" t="s">
        <v>161</v>
      </c>
      <c r="C20" s="317" t="s">
        <v>55</v>
      </c>
      <c r="D20" s="317" t="s">
        <v>160</v>
      </c>
      <c r="E20" s="471" t="s">
        <v>180</v>
      </c>
      <c r="F20" s="471"/>
      <c r="G20" s="316" t="s">
        <v>153</v>
      </c>
      <c r="H20" s="315">
        <v>1</v>
      </c>
      <c r="I20" s="314">
        <v>29.54</v>
      </c>
      <c r="J20" s="343">
        <v>29.54</v>
      </c>
    </row>
    <row r="21" spans="1:10" ht="24" customHeight="1" x14ac:dyDescent="0.2">
      <c r="A21" s="342" t="s">
        <v>201</v>
      </c>
      <c r="B21" s="318" t="s">
        <v>479</v>
      </c>
      <c r="C21" s="317" t="s">
        <v>55</v>
      </c>
      <c r="D21" s="317" t="s">
        <v>478</v>
      </c>
      <c r="E21" s="471" t="s">
        <v>477</v>
      </c>
      <c r="F21" s="471"/>
      <c r="G21" s="316" t="s">
        <v>153</v>
      </c>
      <c r="H21" s="315">
        <v>1</v>
      </c>
      <c r="I21" s="314">
        <v>1.05</v>
      </c>
      <c r="J21" s="343">
        <v>1.05</v>
      </c>
    </row>
    <row r="22" spans="1:10" ht="24" customHeight="1" x14ac:dyDescent="0.2">
      <c r="A22" s="342" t="s">
        <v>201</v>
      </c>
      <c r="B22" s="318" t="s">
        <v>474</v>
      </c>
      <c r="C22" s="317" t="s">
        <v>55</v>
      </c>
      <c r="D22" s="317" t="s">
        <v>473</v>
      </c>
      <c r="E22" s="471" t="s">
        <v>472</v>
      </c>
      <c r="F22" s="471"/>
      <c r="G22" s="316" t="s">
        <v>153</v>
      </c>
      <c r="H22" s="315">
        <v>1</v>
      </c>
      <c r="I22" s="314">
        <v>0.06</v>
      </c>
      <c r="J22" s="343">
        <v>0.06</v>
      </c>
    </row>
    <row r="23" spans="1:10" ht="26.1" customHeight="1" x14ac:dyDescent="0.2">
      <c r="A23" s="342" t="s">
        <v>201</v>
      </c>
      <c r="B23" s="318" t="s">
        <v>1221</v>
      </c>
      <c r="C23" s="317" t="s">
        <v>55</v>
      </c>
      <c r="D23" s="317" t="s">
        <v>1220</v>
      </c>
      <c r="E23" s="471" t="s">
        <v>178</v>
      </c>
      <c r="F23" s="471"/>
      <c r="G23" s="316" t="s">
        <v>153</v>
      </c>
      <c r="H23" s="315">
        <v>1</v>
      </c>
      <c r="I23" s="314">
        <v>0.11</v>
      </c>
      <c r="J23" s="343">
        <v>0.11</v>
      </c>
    </row>
    <row r="24" spans="1:10" ht="26.1" customHeight="1" x14ac:dyDescent="0.2">
      <c r="A24" s="342" t="s">
        <v>201</v>
      </c>
      <c r="B24" s="318" t="s">
        <v>1219</v>
      </c>
      <c r="C24" s="317" t="s">
        <v>55</v>
      </c>
      <c r="D24" s="317" t="s">
        <v>1218</v>
      </c>
      <c r="E24" s="471" t="s">
        <v>178</v>
      </c>
      <c r="F24" s="471"/>
      <c r="G24" s="316" t="s">
        <v>153</v>
      </c>
      <c r="H24" s="315">
        <v>1</v>
      </c>
      <c r="I24" s="314">
        <v>1.17</v>
      </c>
      <c r="J24" s="343">
        <v>1.17</v>
      </c>
    </row>
    <row r="25" spans="1:10" x14ac:dyDescent="0.2">
      <c r="A25" s="344"/>
      <c r="B25" s="345"/>
      <c r="C25" s="345"/>
      <c r="D25" s="345"/>
      <c r="E25" s="345" t="s">
        <v>192</v>
      </c>
      <c r="F25" s="346">
        <v>30.14</v>
      </c>
      <c r="G25" s="345" t="s">
        <v>191</v>
      </c>
      <c r="H25" s="346">
        <v>0</v>
      </c>
      <c r="I25" s="345" t="s">
        <v>190</v>
      </c>
      <c r="J25" s="347">
        <v>30.14</v>
      </c>
    </row>
    <row r="26" spans="1:10" x14ac:dyDescent="0.2">
      <c r="A26" s="344"/>
      <c r="B26" s="345"/>
      <c r="C26" s="345"/>
      <c r="D26" s="345"/>
      <c r="E26" s="345" t="s">
        <v>189</v>
      </c>
      <c r="F26" s="346">
        <v>8.5</v>
      </c>
      <c r="G26" s="345"/>
      <c r="H26" s="476" t="s">
        <v>188</v>
      </c>
      <c r="I26" s="476"/>
      <c r="J26" s="347">
        <v>41.03</v>
      </c>
    </row>
    <row r="27" spans="1:10" ht="30" customHeight="1" thickBot="1" x14ac:dyDescent="0.25">
      <c r="A27" s="348"/>
      <c r="B27" s="349"/>
      <c r="C27" s="349"/>
      <c r="D27" s="349"/>
      <c r="E27" s="349"/>
      <c r="F27" s="349"/>
      <c r="G27" s="349" t="s">
        <v>187</v>
      </c>
      <c r="H27" s="350">
        <f>VLOOKUP(A17,'Orçamento Sintético'!$A:$I,6,FALSE)</f>
        <v>762.44</v>
      </c>
      <c r="I27" s="349" t="s">
        <v>186</v>
      </c>
      <c r="J27" s="351">
        <f>H27*J26</f>
        <v>31282.91</v>
      </c>
    </row>
    <row r="28" spans="1:10" ht="0.95" customHeight="1" thickTop="1" x14ac:dyDescent="0.2">
      <c r="A28" s="352"/>
      <c r="B28" s="296"/>
      <c r="C28" s="296"/>
      <c r="D28" s="296"/>
      <c r="E28" s="296"/>
      <c r="F28" s="296"/>
      <c r="G28" s="296"/>
      <c r="H28" s="296"/>
      <c r="I28" s="296"/>
      <c r="J28" s="353"/>
    </row>
    <row r="29" spans="1:10" ht="18" customHeight="1" x14ac:dyDescent="0.2">
      <c r="A29" s="336" t="str">
        <f>'Orçamento Sintético'!A9</f>
        <v xml:space="preserve"> 1.3 </v>
      </c>
      <c r="B29" s="309" t="s">
        <v>170</v>
      </c>
      <c r="C29" s="311" t="s">
        <v>169</v>
      </c>
      <c r="D29" s="311" t="s">
        <v>4</v>
      </c>
      <c r="E29" s="473" t="s">
        <v>185</v>
      </c>
      <c r="F29" s="473"/>
      <c r="G29" s="310" t="s">
        <v>168</v>
      </c>
      <c r="H29" s="309" t="s">
        <v>167</v>
      </c>
      <c r="I29" s="309" t="s">
        <v>166</v>
      </c>
      <c r="J29" s="337" t="s">
        <v>5</v>
      </c>
    </row>
    <row r="30" spans="1:10" ht="24" customHeight="1" x14ac:dyDescent="0.2">
      <c r="A30" s="338" t="s">
        <v>198</v>
      </c>
      <c r="B30" s="308" t="s">
        <v>1181</v>
      </c>
      <c r="C30" s="307" t="s">
        <v>55</v>
      </c>
      <c r="D30" s="307" t="s">
        <v>1180</v>
      </c>
      <c r="E30" s="474" t="s">
        <v>179</v>
      </c>
      <c r="F30" s="474"/>
      <c r="G30" s="306" t="s">
        <v>153</v>
      </c>
      <c r="H30" s="305">
        <v>1</v>
      </c>
      <c r="I30" s="304">
        <v>18.940000000000001</v>
      </c>
      <c r="J30" s="339">
        <v>18.940000000000001</v>
      </c>
    </row>
    <row r="31" spans="1:10" ht="26.1" customHeight="1" x14ac:dyDescent="0.2">
      <c r="A31" s="340" t="s">
        <v>195</v>
      </c>
      <c r="B31" s="303" t="s">
        <v>1217</v>
      </c>
      <c r="C31" s="302" t="s">
        <v>55</v>
      </c>
      <c r="D31" s="302" t="s">
        <v>1216</v>
      </c>
      <c r="E31" s="475" t="s">
        <v>179</v>
      </c>
      <c r="F31" s="475"/>
      <c r="G31" s="301" t="s">
        <v>153</v>
      </c>
      <c r="H31" s="300">
        <v>1</v>
      </c>
      <c r="I31" s="299">
        <v>0.06</v>
      </c>
      <c r="J31" s="341">
        <v>0.06</v>
      </c>
    </row>
    <row r="32" spans="1:10" ht="24" customHeight="1" x14ac:dyDescent="0.2">
      <c r="A32" s="342" t="s">
        <v>201</v>
      </c>
      <c r="B32" s="318" t="s">
        <v>536</v>
      </c>
      <c r="C32" s="317" t="s">
        <v>55</v>
      </c>
      <c r="D32" s="317" t="s">
        <v>535</v>
      </c>
      <c r="E32" s="471" t="s">
        <v>477</v>
      </c>
      <c r="F32" s="471"/>
      <c r="G32" s="316" t="s">
        <v>153</v>
      </c>
      <c r="H32" s="315">
        <v>1</v>
      </c>
      <c r="I32" s="314">
        <v>1.64</v>
      </c>
      <c r="J32" s="343">
        <v>1.64</v>
      </c>
    </row>
    <row r="33" spans="1:10" ht="24" customHeight="1" x14ac:dyDescent="0.2">
      <c r="A33" s="342" t="s">
        <v>201</v>
      </c>
      <c r="B33" s="318" t="s">
        <v>528</v>
      </c>
      <c r="C33" s="317" t="s">
        <v>55</v>
      </c>
      <c r="D33" s="317" t="s">
        <v>527</v>
      </c>
      <c r="E33" s="471" t="s">
        <v>526</v>
      </c>
      <c r="F33" s="471"/>
      <c r="G33" s="316" t="s">
        <v>153</v>
      </c>
      <c r="H33" s="315">
        <v>1</v>
      </c>
      <c r="I33" s="314">
        <v>0.48</v>
      </c>
      <c r="J33" s="343">
        <v>0.48</v>
      </c>
    </row>
    <row r="34" spans="1:10" ht="24" customHeight="1" x14ac:dyDescent="0.2">
      <c r="A34" s="342" t="s">
        <v>201</v>
      </c>
      <c r="B34" s="318" t="s">
        <v>479</v>
      </c>
      <c r="C34" s="317" t="s">
        <v>55</v>
      </c>
      <c r="D34" s="317" t="s">
        <v>478</v>
      </c>
      <c r="E34" s="471" t="s">
        <v>477</v>
      </c>
      <c r="F34" s="471"/>
      <c r="G34" s="316" t="s">
        <v>153</v>
      </c>
      <c r="H34" s="315">
        <v>1</v>
      </c>
      <c r="I34" s="314">
        <v>1.05</v>
      </c>
      <c r="J34" s="343">
        <v>1.05</v>
      </c>
    </row>
    <row r="35" spans="1:10" ht="24" customHeight="1" x14ac:dyDescent="0.2">
      <c r="A35" s="342" t="s">
        <v>201</v>
      </c>
      <c r="B35" s="318" t="s">
        <v>474</v>
      </c>
      <c r="C35" s="317" t="s">
        <v>55</v>
      </c>
      <c r="D35" s="317" t="s">
        <v>473</v>
      </c>
      <c r="E35" s="471" t="s">
        <v>472</v>
      </c>
      <c r="F35" s="471"/>
      <c r="G35" s="316" t="s">
        <v>153</v>
      </c>
      <c r="H35" s="315">
        <v>1</v>
      </c>
      <c r="I35" s="314">
        <v>0.06</v>
      </c>
      <c r="J35" s="343">
        <v>0.06</v>
      </c>
    </row>
    <row r="36" spans="1:10" ht="26.1" customHeight="1" x14ac:dyDescent="0.2">
      <c r="A36" s="342" t="s">
        <v>201</v>
      </c>
      <c r="B36" s="318" t="s">
        <v>158</v>
      </c>
      <c r="C36" s="317" t="s">
        <v>55</v>
      </c>
      <c r="D36" s="317" t="s">
        <v>157</v>
      </c>
      <c r="E36" s="471" t="s">
        <v>180</v>
      </c>
      <c r="F36" s="471"/>
      <c r="G36" s="316" t="s">
        <v>153</v>
      </c>
      <c r="H36" s="315">
        <v>1</v>
      </c>
      <c r="I36" s="314">
        <v>13.81</v>
      </c>
      <c r="J36" s="343">
        <v>13.81</v>
      </c>
    </row>
    <row r="37" spans="1:10" ht="26.1" customHeight="1" x14ac:dyDescent="0.2">
      <c r="A37" s="342" t="s">
        <v>201</v>
      </c>
      <c r="B37" s="318" t="s">
        <v>587</v>
      </c>
      <c r="C37" s="317" t="s">
        <v>55</v>
      </c>
      <c r="D37" s="317" t="s">
        <v>586</v>
      </c>
      <c r="E37" s="471" t="s">
        <v>178</v>
      </c>
      <c r="F37" s="471"/>
      <c r="G37" s="316" t="s">
        <v>153</v>
      </c>
      <c r="H37" s="315">
        <v>1</v>
      </c>
      <c r="I37" s="314">
        <v>0.59</v>
      </c>
      <c r="J37" s="343">
        <v>0.59</v>
      </c>
    </row>
    <row r="38" spans="1:10" ht="26.1" customHeight="1" x14ac:dyDescent="0.2">
      <c r="A38" s="342" t="s">
        <v>201</v>
      </c>
      <c r="B38" s="318" t="s">
        <v>589</v>
      </c>
      <c r="C38" s="317" t="s">
        <v>55</v>
      </c>
      <c r="D38" s="317" t="s">
        <v>588</v>
      </c>
      <c r="E38" s="471" t="s">
        <v>178</v>
      </c>
      <c r="F38" s="471"/>
      <c r="G38" s="316" t="s">
        <v>153</v>
      </c>
      <c r="H38" s="315">
        <v>1</v>
      </c>
      <c r="I38" s="314">
        <v>1.25</v>
      </c>
      <c r="J38" s="343">
        <v>1.25</v>
      </c>
    </row>
    <row r="39" spans="1:10" x14ac:dyDescent="0.2">
      <c r="A39" s="344"/>
      <c r="B39" s="345"/>
      <c r="C39" s="345"/>
      <c r="D39" s="345"/>
      <c r="E39" s="345" t="s">
        <v>192</v>
      </c>
      <c r="F39" s="346">
        <v>13.87</v>
      </c>
      <c r="G39" s="345" t="s">
        <v>191</v>
      </c>
      <c r="H39" s="346">
        <v>0</v>
      </c>
      <c r="I39" s="345" t="s">
        <v>190</v>
      </c>
      <c r="J39" s="347">
        <v>13.87</v>
      </c>
    </row>
    <row r="40" spans="1:10" x14ac:dyDescent="0.2">
      <c r="A40" s="344"/>
      <c r="B40" s="345"/>
      <c r="C40" s="345"/>
      <c r="D40" s="345"/>
      <c r="E40" s="345" t="s">
        <v>189</v>
      </c>
      <c r="F40" s="346">
        <v>4.95</v>
      </c>
      <c r="G40" s="345"/>
      <c r="H40" s="476" t="s">
        <v>188</v>
      </c>
      <c r="I40" s="476"/>
      <c r="J40" s="347">
        <v>23.89</v>
      </c>
    </row>
    <row r="41" spans="1:10" ht="30" customHeight="1" thickBot="1" x14ac:dyDescent="0.25">
      <c r="A41" s="348"/>
      <c r="B41" s="349"/>
      <c r="C41" s="349"/>
      <c r="D41" s="349"/>
      <c r="E41" s="349"/>
      <c r="F41" s="349"/>
      <c r="G41" s="349" t="s">
        <v>187</v>
      </c>
      <c r="H41" s="350">
        <f>VLOOKUP(A29,'Orçamento Sintético'!$A:$I,6,FALSE)</f>
        <v>1524.84</v>
      </c>
      <c r="I41" s="349" t="s">
        <v>186</v>
      </c>
      <c r="J41" s="351">
        <f>H41*J40</f>
        <v>36428.43</v>
      </c>
    </row>
    <row r="42" spans="1:10" ht="0.95" customHeight="1" thickTop="1" x14ac:dyDescent="0.2">
      <c r="A42" s="352"/>
      <c r="B42" s="296"/>
      <c r="C42" s="296"/>
      <c r="D42" s="296"/>
      <c r="E42" s="296"/>
      <c r="F42" s="296"/>
      <c r="G42" s="296"/>
      <c r="H42" s="296"/>
      <c r="I42" s="296"/>
      <c r="J42" s="353"/>
    </row>
    <row r="43" spans="1:10" ht="18" customHeight="1" x14ac:dyDescent="0.2">
      <c r="A43" s="336" t="str">
        <f>'Orçamento Sintético'!A10</f>
        <v xml:space="preserve"> 1.4 </v>
      </c>
      <c r="B43" s="309" t="s">
        <v>170</v>
      </c>
      <c r="C43" s="311" t="s">
        <v>169</v>
      </c>
      <c r="D43" s="311" t="s">
        <v>4</v>
      </c>
      <c r="E43" s="473" t="s">
        <v>185</v>
      </c>
      <c r="F43" s="473"/>
      <c r="G43" s="310" t="s">
        <v>168</v>
      </c>
      <c r="H43" s="309" t="s">
        <v>167</v>
      </c>
      <c r="I43" s="309" t="s">
        <v>166</v>
      </c>
      <c r="J43" s="337" t="s">
        <v>5</v>
      </c>
    </row>
    <row r="44" spans="1:10" ht="24" customHeight="1" x14ac:dyDescent="0.2">
      <c r="A44" s="354" t="s">
        <v>201</v>
      </c>
      <c r="B44" s="326" t="s">
        <v>155</v>
      </c>
      <c r="C44" s="325" t="s">
        <v>55</v>
      </c>
      <c r="D44" s="325" t="s">
        <v>154</v>
      </c>
      <c r="E44" s="477" t="s">
        <v>180</v>
      </c>
      <c r="F44" s="477"/>
      <c r="G44" s="324" t="s">
        <v>153</v>
      </c>
      <c r="H44" s="323">
        <v>1</v>
      </c>
      <c r="I44" s="322">
        <v>15.22</v>
      </c>
      <c r="J44" s="355">
        <v>15.22</v>
      </c>
    </row>
    <row r="45" spans="1:10" x14ac:dyDescent="0.2">
      <c r="A45" s="344"/>
      <c r="B45" s="345"/>
      <c r="C45" s="345"/>
      <c r="D45" s="345"/>
      <c r="E45" s="345" t="s">
        <v>192</v>
      </c>
      <c r="F45" s="346">
        <v>15.22</v>
      </c>
      <c r="G45" s="345" t="s">
        <v>191</v>
      </c>
      <c r="H45" s="346">
        <v>0</v>
      </c>
      <c r="I45" s="345" t="s">
        <v>190</v>
      </c>
      <c r="J45" s="347">
        <v>15.22</v>
      </c>
    </row>
    <row r="46" spans="1:10" x14ac:dyDescent="0.2">
      <c r="A46" s="344"/>
      <c r="B46" s="345"/>
      <c r="C46" s="345"/>
      <c r="D46" s="345"/>
      <c r="E46" s="345" t="s">
        <v>189</v>
      </c>
      <c r="F46" s="346">
        <v>3.97</v>
      </c>
      <c r="G46" s="345"/>
      <c r="H46" s="476" t="s">
        <v>188</v>
      </c>
      <c r="I46" s="476"/>
      <c r="J46" s="347">
        <v>19.190000000000001</v>
      </c>
    </row>
    <row r="47" spans="1:10" ht="30" customHeight="1" thickBot="1" x14ac:dyDescent="0.25">
      <c r="A47" s="348"/>
      <c r="B47" s="349"/>
      <c r="C47" s="349"/>
      <c r="D47" s="349"/>
      <c r="E47" s="349"/>
      <c r="F47" s="349"/>
      <c r="G47" s="349" t="s">
        <v>187</v>
      </c>
      <c r="H47" s="350">
        <f>VLOOKUP(A43,'Orçamento Sintético'!$A:$I,6,FALSE)</f>
        <v>762.44</v>
      </c>
      <c r="I47" s="349" t="s">
        <v>186</v>
      </c>
      <c r="J47" s="351">
        <f>H47*J46</f>
        <v>14631.22</v>
      </c>
    </row>
    <row r="48" spans="1:10" ht="0.95" customHeight="1" thickTop="1" x14ac:dyDescent="0.2">
      <c r="A48" s="352"/>
      <c r="B48" s="296"/>
      <c r="C48" s="296"/>
      <c r="D48" s="296"/>
      <c r="E48" s="296"/>
      <c r="F48" s="296"/>
      <c r="G48" s="296"/>
      <c r="H48" s="296"/>
      <c r="I48" s="296"/>
      <c r="J48" s="353"/>
    </row>
    <row r="49" spans="1:10" ht="24" customHeight="1" x14ac:dyDescent="0.2">
      <c r="A49" s="356" t="s">
        <v>8</v>
      </c>
      <c r="B49" s="312"/>
      <c r="C49" s="312"/>
      <c r="D49" s="312" t="s">
        <v>9</v>
      </c>
      <c r="E49" s="312"/>
      <c r="F49" s="472"/>
      <c r="G49" s="472"/>
      <c r="H49" s="313"/>
      <c r="I49" s="312"/>
      <c r="J49" s="335">
        <v>19831.41</v>
      </c>
    </row>
    <row r="50" spans="1:10" ht="18" customHeight="1" x14ac:dyDescent="0.2">
      <c r="A50" s="336" t="str">
        <f>'Orçamento Sintético'!A12</f>
        <v xml:space="preserve"> 2.1 </v>
      </c>
      <c r="B50" s="309" t="s">
        <v>170</v>
      </c>
      <c r="C50" s="311" t="s">
        <v>169</v>
      </c>
      <c r="D50" s="311" t="s">
        <v>4</v>
      </c>
      <c r="E50" s="473" t="s">
        <v>185</v>
      </c>
      <c r="F50" s="473"/>
      <c r="G50" s="310" t="s">
        <v>168</v>
      </c>
      <c r="H50" s="309" t="s">
        <v>167</v>
      </c>
      <c r="I50" s="309" t="s">
        <v>166</v>
      </c>
      <c r="J50" s="337" t="s">
        <v>5</v>
      </c>
    </row>
    <row r="51" spans="1:10" ht="39" customHeight="1" x14ac:dyDescent="0.2">
      <c r="A51" s="354" t="s">
        <v>201</v>
      </c>
      <c r="B51" s="326" t="s">
        <v>151</v>
      </c>
      <c r="C51" s="325" t="s">
        <v>55</v>
      </c>
      <c r="D51" s="325" t="s">
        <v>150</v>
      </c>
      <c r="E51" s="477" t="s">
        <v>178</v>
      </c>
      <c r="F51" s="477"/>
      <c r="G51" s="324" t="s">
        <v>146</v>
      </c>
      <c r="H51" s="323">
        <v>1</v>
      </c>
      <c r="I51" s="322">
        <v>671.87</v>
      </c>
      <c r="J51" s="355">
        <v>671.87</v>
      </c>
    </row>
    <row r="52" spans="1:10" x14ac:dyDescent="0.2">
      <c r="A52" s="344"/>
      <c r="B52" s="345"/>
      <c r="C52" s="345"/>
      <c r="D52" s="345"/>
      <c r="E52" s="345" t="s">
        <v>192</v>
      </c>
      <c r="F52" s="346">
        <v>0</v>
      </c>
      <c r="G52" s="345" t="s">
        <v>191</v>
      </c>
      <c r="H52" s="346">
        <v>0</v>
      </c>
      <c r="I52" s="345" t="s">
        <v>190</v>
      </c>
      <c r="J52" s="347">
        <v>0</v>
      </c>
    </row>
    <row r="53" spans="1:10" x14ac:dyDescent="0.2">
      <c r="A53" s="344"/>
      <c r="B53" s="345"/>
      <c r="C53" s="345"/>
      <c r="D53" s="345"/>
      <c r="E53" s="345" t="s">
        <v>189</v>
      </c>
      <c r="F53" s="346">
        <v>175.62</v>
      </c>
      <c r="G53" s="345"/>
      <c r="H53" s="476" t="s">
        <v>188</v>
      </c>
      <c r="I53" s="476"/>
      <c r="J53" s="347">
        <v>847.49</v>
      </c>
    </row>
    <row r="54" spans="1:10" ht="30" customHeight="1" thickBot="1" x14ac:dyDescent="0.25">
      <c r="A54" s="348"/>
      <c r="B54" s="349"/>
      <c r="C54" s="349"/>
      <c r="D54" s="349"/>
      <c r="E54" s="349"/>
      <c r="F54" s="349"/>
      <c r="G54" s="349" t="s">
        <v>187</v>
      </c>
      <c r="H54" s="350">
        <f>VLOOKUP(A50,'Orçamento Sintético'!$A:$I,6,FALSE)</f>
        <v>5.2</v>
      </c>
      <c r="I54" s="349" t="s">
        <v>186</v>
      </c>
      <c r="J54" s="351">
        <f>H54*J53</f>
        <v>4406.95</v>
      </c>
    </row>
    <row r="55" spans="1:10" ht="0.95" customHeight="1" thickTop="1" x14ac:dyDescent="0.2">
      <c r="A55" s="352"/>
      <c r="B55" s="296"/>
      <c r="C55" s="296"/>
      <c r="D55" s="296"/>
      <c r="E55" s="296"/>
      <c r="F55" s="296"/>
      <c r="G55" s="296"/>
      <c r="H55" s="296"/>
      <c r="I55" s="296"/>
      <c r="J55" s="353"/>
    </row>
    <row r="56" spans="1:10" ht="18" customHeight="1" x14ac:dyDescent="0.2">
      <c r="A56" s="336" t="str">
        <f>'Orçamento Sintético'!A13</f>
        <v xml:space="preserve"> 2.2 </v>
      </c>
      <c r="B56" s="309" t="s">
        <v>170</v>
      </c>
      <c r="C56" s="311" t="s">
        <v>169</v>
      </c>
      <c r="D56" s="311" t="s">
        <v>4</v>
      </c>
      <c r="E56" s="473" t="s">
        <v>185</v>
      </c>
      <c r="F56" s="473"/>
      <c r="G56" s="310" t="s">
        <v>168</v>
      </c>
      <c r="H56" s="309" t="s">
        <v>167</v>
      </c>
      <c r="I56" s="309" t="s">
        <v>166</v>
      </c>
      <c r="J56" s="337" t="s">
        <v>5</v>
      </c>
    </row>
    <row r="57" spans="1:10" ht="39" customHeight="1" x14ac:dyDescent="0.2">
      <c r="A57" s="354" t="s">
        <v>201</v>
      </c>
      <c r="B57" s="326" t="s">
        <v>148</v>
      </c>
      <c r="C57" s="325" t="s">
        <v>55</v>
      </c>
      <c r="D57" s="325" t="s">
        <v>147</v>
      </c>
      <c r="E57" s="477" t="s">
        <v>178</v>
      </c>
      <c r="F57" s="477"/>
      <c r="G57" s="324" t="s">
        <v>146</v>
      </c>
      <c r="H57" s="323">
        <v>1</v>
      </c>
      <c r="I57" s="322">
        <v>1075</v>
      </c>
      <c r="J57" s="355">
        <v>1075</v>
      </c>
    </row>
    <row r="58" spans="1:10" x14ac:dyDescent="0.2">
      <c r="A58" s="344"/>
      <c r="B58" s="345"/>
      <c r="C58" s="345"/>
      <c r="D58" s="345"/>
      <c r="E58" s="345" t="s">
        <v>192</v>
      </c>
      <c r="F58" s="346">
        <v>0</v>
      </c>
      <c r="G58" s="345" t="s">
        <v>191</v>
      </c>
      <c r="H58" s="346">
        <v>0</v>
      </c>
      <c r="I58" s="345" t="s">
        <v>190</v>
      </c>
      <c r="J58" s="347">
        <v>0</v>
      </c>
    </row>
    <row r="59" spans="1:10" x14ac:dyDescent="0.2">
      <c r="A59" s="344"/>
      <c r="B59" s="345"/>
      <c r="C59" s="345"/>
      <c r="D59" s="345"/>
      <c r="E59" s="345" t="s">
        <v>189</v>
      </c>
      <c r="F59" s="346">
        <v>281</v>
      </c>
      <c r="G59" s="345"/>
      <c r="H59" s="476" t="s">
        <v>188</v>
      </c>
      <c r="I59" s="476"/>
      <c r="J59" s="347">
        <v>1356</v>
      </c>
    </row>
    <row r="60" spans="1:10" ht="30" customHeight="1" thickBot="1" x14ac:dyDescent="0.25">
      <c r="A60" s="348"/>
      <c r="B60" s="349"/>
      <c r="C60" s="349"/>
      <c r="D60" s="349"/>
      <c r="E60" s="349"/>
      <c r="F60" s="349"/>
      <c r="G60" s="349" t="s">
        <v>187</v>
      </c>
      <c r="H60" s="350">
        <f>VLOOKUP(A56,'Orçamento Sintético'!$A:$I,6,FALSE)</f>
        <v>5.6</v>
      </c>
      <c r="I60" s="349" t="s">
        <v>186</v>
      </c>
      <c r="J60" s="351">
        <f>H60*J59</f>
        <v>7593.6</v>
      </c>
    </row>
    <row r="61" spans="1:10" ht="0.95" customHeight="1" thickTop="1" x14ac:dyDescent="0.2">
      <c r="A61" s="352"/>
      <c r="B61" s="296"/>
      <c r="C61" s="296"/>
      <c r="D61" s="296"/>
      <c r="E61" s="296"/>
      <c r="F61" s="296"/>
      <c r="G61" s="296"/>
      <c r="H61" s="296"/>
      <c r="I61" s="296"/>
      <c r="J61" s="353"/>
    </row>
    <row r="62" spans="1:10" ht="24" customHeight="1" x14ac:dyDescent="0.2">
      <c r="A62" s="356" t="s">
        <v>10</v>
      </c>
      <c r="B62" s="312"/>
      <c r="C62" s="312"/>
      <c r="D62" s="312" t="s">
        <v>11</v>
      </c>
      <c r="E62" s="312"/>
      <c r="F62" s="472"/>
      <c r="G62" s="472"/>
      <c r="H62" s="313"/>
      <c r="I62" s="312"/>
      <c r="J62" s="335">
        <v>222461.25</v>
      </c>
    </row>
    <row r="63" spans="1:10" ht="18" customHeight="1" x14ac:dyDescent="0.2">
      <c r="A63" s="336" t="str">
        <f>'Orçamento Sintético'!A15</f>
        <v xml:space="preserve"> 3.1 </v>
      </c>
      <c r="B63" s="309" t="s">
        <v>170</v>
      </c>
      <c r="C63" s="311" t="s">
        <v>169</v>
      </c>
      <c r="D63" s="311" t="s">
        <v>4</v>
      </c>
      <c r="E63" s="473" t="s">
        <v>185</v>
      </c>
      <c r="F63" s="473"/>
      <c r="G63" s="310" t="s">
        <v>168</v>
      </c>
      <c r="H63" s="309" t="s">
        <v>167</v>
      </c>
      <c r="I63" s="309" t="s">
        <v>166</v>
      </c>
      <c r="J63" s="337" t="s">
        <v>5</v>
      </c>
    </row>
    <row r="64" spans="1:10" ht="65.099999999999994" customHeight="1" x14ac:dyDescent="0.2">
      <c r="A64" s="338" t="s">
        <v>198</v>
      </c>
      <c r="B64" s="308" t="s">
        <v>144</v>
      </c>
      <c r="C64" s="307" t="s">
        <v>22</v>
      </c>
      <c r="D64" s="307" t="s">
        <v>143</v>
      </c>
      <c r="E64" s="474" t="s">
        <v>174</v>
      </c>
      <c r="F64" s="474"/>
      <c r="G64" s="306" t="s">
        <v>61</v>
      </c>
      <c r="H64" s="305">
        <v>1</v>
      </c>
      <c r="I64" s="304">
        <v>1.59</v>
      </c>
      <c r="J64" s="339">
        <v>1.59</v>
      </c>
    </row>
    <row r="65" spans="1:10" ht="24" customHeight="1" x14ac:dyDescent="0.2">
      <c r="A65" s="340" t="s">
        <v>195</v>
      </c>
      <c r="B65" s="303" t="s">
        <v>359</v>
      </c>
      <c r="C65" s="302" t="s">
        <v>55</v>
      </c>
      <c r="D65" s="302" t="s">
        <v>358</v>
      </c>
      <c r="E65" s="475" t="s">
        <v>179</v>
      </c>
      <c r="F65" s="475"/>
      <c r="G65" s="301" t="s">
        <v>153</v>
      </c>
      <c r="H65" s="300">
        <v>3.5999999999999997E-2</v>
      </c>
      <c r="I65" s="299">
        <v>14.08</v>
      </c>
      <c r="J65" s="341">
        <v>0.5</v>
      </c>
    </row>
    <row r="66" spans="1:10" ht="24" customHeight="1" x14ac:dyDescent="0.2">
      <c r="A66" s="340" t="s">
        <v>195</v>
      </c>
      <c r="B66" s="303" t="s">
        <v>357</v>
      </c>
      <c r="C66" s="302" t="s">
        <v>55</v>
      </c>
      <c r="D66" s="302" t="s">
        <v>356</v>
      </c>
      <c r="E66" s="475" t="s">
        <v>179</v>
      </c>
      <c r="F66" s="475"/>
      <c r="G66" s="301" t="s">
        <v>153</v>
      </c>
      <c r="H66" s="300">
        <v>1.6E-2</v>
      </c>
      <c r="I66" s="299">
        <v>17.46</v>
      </c>
      <c r="J66" s="341">
        <v>0.27</v>
      </c>
    </row>
    <row r="67" spans="1:10" ht="24" customHeight="1" x14ac:dyDescent="0.2">
      <c r="A67" s="340" t="s">
        <v>195</v>
      </c>
      <c r="B67" s="303" t="s">
        <v>299</v>
      </c>
      <c r="C67" s="302" t="s">
        <v>55</v>
      </c>
      <c r="D67" s="302" t="s">
        <v>298</v>
      </c>
      <c r="E67" s="475" t="s">
        <v>179</v>
      </c>
      <c r="F67" s="475"/>
      <c r="G67" s="301" t="s">
        <v>153</v>
      </c>
      <c r="H67" s="300">
        <v>4.8000000000000001E-2</v>
      </c>
      <c r="I67" s="299">
        <v>15.66</v>
      </c>
      <c r="J67" s="341">
        <v>0.75</v>
      </c>
    </row>
    <row r="68" spans="1:10" ht="24" customHeight="1" x14ac:dyDescent="0.2">
      <c r="A68" s="340" t="s">
        <v>195</v>
      </c>
      <c r="B68" s="303" t="s">
        <v>471</v>
      </c>
      <c r="C68" s="302" t="s">
        <v>55</v>
      </c>
      <c r="D68" s="302" t="s">
        <v>470</v>
      </c>
      <c r="E68" s="475" t="s">
        <v>179</v>
      </c>
      <c r="F68" s="475"/>
      <c r="G68" s="301" t="s">
        <v>153</v>
      </c>
      <c r="H68" s="300">
        <v>4.0000000000000001E-3</v>
      </c>
      <c r="I68" s="299">
        <v>19.100000000000001</v>
      </c>
      <c r="J68" s="341">
        <v>7.0000000000000007E-2</v>
      </c>
    </row>
    <row r="69" spans="1:10" x14ac:dyDescent="0.2">
      <c r="A69" s="344"/>
      <c r="B69" s="345"/>
      <c r="C69" s="345"/>
      <c r="D69" s="345"/>
      <c r="E69" s="345" t="s">
        <v>192</v>
      </c>
      <c r="F69" s="346">
        <v>1.23</v>
      </c>
      <c r="G69" s="345" t="s">
        <v>191</v>
      </c>
      <c r="H69" s="346">
        <v>0</v>
      </c>
      <c r="I69" s="345" t="s">
        <v>190</v>
      </c>
      <c r="J69" s="347">
        <v>1.23</v>
      </c>
    </row>
    <row r="70" spans="1:10" x14ac:dyDescent="0.2">
      <c r="A70" s="344"/>
      <c r="B70" s="345"/>
      <c r="C70" s="345"/>
      <c r="D70" s="345"/>
      <c r="E70" s="345" t="s">
        <v>189</v>
      </c>
      <c r="F70" s="346">
        <v>0.41</v>
      </c>
      <c r="G70" s="345"/>
      <c r="H70" s="476" t="s">
        <v>188</v>
      </c>
      <c r="I70" s="476"/>
      <c r="J70" s="347">
        <v>2</v>
      </c>
    </row>
    <row r="71" spans="1:10" ht="30" customHeight="1" thickBot="1" x14ac:dyDescent="0.25">
      <c r="A71" s="348"/>
      <c r="B71" s="349"/>
      <c r="C71" s="349"/>
      <c r="D71" s="349"/>
      <c r="E71" s="349"/>
      <c r="F71" s="349"/>
      <c r="G71" s="349" t="s">
        <v>187</v>
      </c>
      <c r="H71" s="350">
        <f>VLOOKUP(A63,'Orçamento Sintético'!$A:$I,6,FALSE)</f>
        <v>3097.44</v>
      </c>
      <c r="I71" s="349" t="s">
        <v>186</v>
      </c>
      <c r="J71" s="351">
        <f>H71*J70</f>
        <v>6194.88</v>
      </c>
    </row>
    <row r="72" spans="1:10" ht="0.95" customHeight="1" thickTop="1" x14ac:dyDescent="0.2">
      <c r="A72" s="352"/>
      <c r="B72" s="296"/>
      <c r="C72" s="296"/>
      <c r="D72" s="296"/>
      <c r="E72" s="296"/>
      <c r="F72" s="296"/>
      <c r="G72" s="296"/>
      <c r="H72" s="296"/>
      <c r="I72" s="296"/>
      <c r="J72" s="353"/>
    </row>
    <row r="73" spans="1:10" ht="18" customHeight="1" x14ac:dyDescent="0.2">
      <c r="A73" s="336" t="str">
        <f>'Orçamento Sintético'!A16</f>
        <v xml:space="preserve"> 3.2 </v>
      </c>
      <c r="B73" s="309" t="s">
        <v>170</v>
      </c>
      <c r="C73" s="311" t="s">
        <v>169</v>
      </c>
      <c r="D73" s="311" t="s">
        <v>4</v>
      </c>
      <c r="E73" s="473" t="s">
        <v>185</v>
      </c>
      <c r="F73" s="473"/>
      <c r="G73" s="310" t="s">
        <v>168</v>
      </c>
      <c r="H73" s="309" t="s">
        <v>167</v>
      </c>
      <c r="I73" s="309" t="s">
        <v>166</v>
      </c>
      <c r="J73" s="337" t="s">
        <v>5</v>
      </c>
    </row>
    <row r="74" spans="1:10" ht="51.95" customHeight="1" x14ac:dyDescent="0.2">
      <c r="A74" s="338" t="s">
        <v>198</v>
      </c>
      <c r="B74" s="308" t="s">
        <v>141</v>
      </c>
      <c r="C74" s="307" t="s">
        <v>22</v>
      </c>
      <c r="D74" s="307" t="s">
        <v>140</v>
      </c>
      <c r="E74" s="474" t="s">
        <v>171</v>
      </c>
      <c r="F74" s="474"/>
      <c r="G74" s="306" t="s">
        <v>53</v>
      </c>
      <c r="H74" s="305">
        <v>1</v>
      </c>
      <c r="I74" s="304">
        <v>4.09</v>
      </c>
      <c r="J74" s="339">
        <v>4.09</v>
      </c>
    </row>
    <row r="75" spans="1:10" ht="39" customHeight="1" x14ac:dyDescent="0.2">
      <c r="A75" s="340" t="s">
        <v>195</v>
      </c>
      <c r="B75" s="303" t="s">
        <v>465</v>
      </c>
      <c r="C75" s="302" t="s">
        <v>55</v>
      </c>
      <c r="D75" s="302" t="s">
        <v>464</v>
      </c>
      <c r="E75" s="475" t="s">
        <v>330</v>
      </c>
      <c r="F75" s="475"/>
      <c r="G75" s="301" t="s">
        <v>329</v>
      </c>
      <c r="H75" s="300">
        <v>9.3457999999999996E-3</v>
      </c>
      <c r="I75" s="299">
        <v>247.13</v>
      </c>
      <c r="J75" s="341">
        <v>2.2999999999999998</v>
      </c>
    </row>
    <row r="76" spans="1:10" ht="39" customHeight="1" x14ac:dyDescent="0.2">
      <c r="A76" s="340" t="s">
        <v>195</v>
      </c>
      <c r="B76" s="303" t="s">
        <v>469</v>
      </c>
      <c r="C76" s="302" t="s">
        <v>55</v>
      </c>
      <c r="D76" s="302" t="s">
        <v>468</v>
      </c>
      <c r="E76" s="475" t="s">
        <v>330</v>
      </c>
      <c r="F76" s="475"/>
      <c r="G76" s="301" t="s">
        <v>329</v>
      </c>
      <c r="H76" s="300">
        <v>5.4206000000000002E-3</v>
      </c>
      <c r="I76" s="299">
        <v>222.89</v>
      </c>
      <c r="J76" s="341">
        <v>1.2</v>
      </c>
    </row>
    <row r="77" spans="1:10" ht="39" customHeight="1" x14ac:dyDescent="0.2">
      <c r="A77" s="340" t="s">
        <v>195</v>
      </c>
      <c r="B77" s="303" t="s">
        <v>467</v>
      </c>
      <c r="C77" s="302" t="s">
        <v>55</v>
      </c>
      <c r="D77" s="302" t="s">
        <v>466</v>
      </c>
      <c r="E77" s="475" t="s">
        <v>330</v>
      </c>
      <c r="F77" s="475"/>
      <c r="G77" s="301" t="s">
        <v>333</v>
      </c>
      <c r="H77" s="300">
        <v>3.9252000000000002E-3</v>
      </c>
      <c r="I77" s="299">
        <v>78.400000000000006</v>
      </c>
      <c r="J77" s="341">
        <v>0.3</v>
      </c>
    </row>
    <row r="78" spans="1:10" ht="24" customHeight="1" x14ac:dyDescent="0.2">
      <c r="A78" s="340" t="s">
        <v>195</v>
      </c>
      <c r="B78" s="303" t="s">
        <v>299</v>
      </c>
      <c r="C78" s="302" t="s">
        <v>55</v>
      </c>
      <c r="D78" s="302" t="s">
        <v>298</v>
      </c>
      <c r="E78" s="475" t="s">
        <v>179</v>
      </c>
      <c r="F78" s="475"/>
      <c r="G78" s="301" t="s">
        <v>153</v>
      </c>
      <c r="H78" s="300">
        <v>1.8691599999999999E-2</v>
      </c>
      <c r="I78" s="299">
        <v>15.66</v>
      </c>
      <c r="J78" s="341">
        <v>0.28999999999999998</v>
      </c>
    </row>
    <row r="79" spans="1:10" x14ac:dyDescent="0.2">
      <c r="A79" s="344"/>
      <c r="B79" s="345"/>
      <c r="C79" s="345"/>
      <c r="D79" s="345"/>
      <c r="E79" s="345" t="s">
        <v>192</v>
      </c>
      <c r="F79" s="346">
        <v>0.42</v>
      </c>
      <c r="G79" s="345" t="s">
        <v>191</v>
      </c>
      <c r="H79" s="346">
        <v>0</v>
      </c>
      <c r="I79" s="345" t="s">
        <v>190</v>
      </c>
      <c r="J79" s="347">
        <v>0.42</v>
      </c>
    </row>
    <row r="80" spans="1:10" x14ac:dyDescent="0.2">
      <c r="A80" s="344"/>
      <c r="B80" s="345"/>
      <c r="C80" s="345"/>
      <c r="D80" s="345"/>
      <c r="E80" s="345" t="s">
        <v>189</v>
      </c>
      <c r="F80" s="346">
        <v>1.06</v>
      </c>
      <c r="G80" s="345"/>
      <c r="H80" s="476" t="s">
        <v>188</v>
      </c>
      <c r="I80" s="476"/>
      <c r="J80" s="347">
        <v>5.15</v>
      </c>
    </row>
    <row r="81" spans="1:10" ht="30" customHeight="1" thickBot="1" x14ac:dyDescent="0.25">
      <c r="A81" s="348"/>
      <c r="B81" s="349"/>
      <c r="C81" s="349"/>
      <c r="D81" s="349"/>
      <c r="E81" s="349"/>
      <c r="F81" s="349"/>
      <c r="G81" s="349" t="s">
        <v>187</v>
      </c>
      <c r="H81" s="350">
        <f>VLOOKUP(A73,'Orçamento Sintético'!$A:$I,6,FALSE)</f>
        <v>3307</v>
      </c>
      <c r="I81" s="349" t="s">
        <v>186</v>
      </c>
      <c r="J81" s="351">
        <f>H81*J80</f>
        <v>17031.05</v>
      </c>
    </row>
    <row r="82" spans="1:10" ht="0.95" customHeight="1" thickTop="1" x14ac:dyDescent="0.2">
      <c r="A82" s="352"/>
      <c r="B82" s="296"/>
      <c r="C82" s="296"/>
      <c r="D82" s="296"/>
      <c r="E82" s="296"/>
      <c r="F82" s="296"/>
      <c r="G82" s="296"/>
      <c r="H82" s="296"/>
      <c r="I82" s="296"/>
      <c r="J82" s="353"/>
    </row>
    <row r="83" spans="1:10" ht="18" customHeight="1" x14ac:dyDescent="0.2">
      <c r="A83" s="336" t="str">
        <f>'Orçamento Sintético'!A17</f>
        <v xml:space="preserve"> 3.3 </v>
      </c>
      <c r="B83" s="309" t="s">
        <v>170</v>
      </c>
      <c r="C83" s="311" t="s">
        <v>169</v>
      </c>
      <c r="D83" s="311" t="s">
        <v>4</v>
      </c>
      <c r="E83" s="473" t="s">
        <v>185</v>
      </c>
      <c r="F83" s="473"/>
      <c r="G83" s="310" t="s">
        <v>168</v>
      </c>
      <c r="H83" s="309" t="s">
        <v>167</v>
      </c>
      <c r="I83" s="309" t="s">
        <v>166</v>
      </c>
      <c r="J83" s="337" t="s">
        <v>5</v>
      </c>
    </row>
    <row r="84" spans="1:10" ht="51.95" customHeight="1" x14ac:dyDescent="0.2">
      <c r="A84" s="338" t="s">
        <v>198</v>
      </c>
      <c r="B84" s="308" t="s">
        <v>138</v>
      </c>
      <c r="C84" s="307" t="s">
        <v>22</v>
      </c>
      <c r="D84" s="307" t="s">
        <v>137</v>
      </c>
      <c r="E84" s="474" t="s">
        <v>171</v>
      </c>
      <c r="F84" s="474"/>
      <c r="G84" s="306" t="s">
        <v>53</v>
      </c>
      <c r="H84" s="305">
        <v>1</v>
      </c>
      <c r="I84" s="304">
        <v>2.11</v>
      </c>
      <c r="J84" s="339">
        <v>2.11</v>
      </c>
    </row>
    <row r="85" spans="1:10" ht="51.95" customHeight="1" x14ac:dyDescent="0.2">
      <c r="A85" s="340" t="s">
        <v>195</v>
      </c>
      <c r="B85" s="303" t="s">
        <v>424</v>
      </c>
      <c r="C85" s="302" t="s">
        <v>55</v>
      </c>
      <c r="D85" s="302" t="s">
        <v>423</v>
      </c>
      <c r="E85" s="475" t="s">
        <v>330</v>
      </c>
      <c r="F85" s="475"/>
      <c r="G85" s="301" t="s">
        <v>329</v>
      </c>
      <c r="H85" s="300">
        <v>3.0000000000000001E-3</v>
      </c>
      <c r="I85" s="299">
        <v>183.92</v>
      </c>
      <c r="J85" s="341">
        <v>0.55000000000000004</v>
      </c>
    </row>
    <row r="86" spans="1:10" ht="39" customHeight="1" x14ac:dyDescent="0.2">
      <c r="A86" s="340" t="s">
        <v>195</v>
      </c>
      <c r="B86" s="303" t="s">
        <v>426</v>
      </c>
      <c r="C86" s="302" t="s">
        <v>55</v>
      </c>
      <c r="D86" s="302" t="s">
        <v>425</v>
      </c>
      <c r="E86" s="475" t="s">
        <v>330</v>
      </c>
      <c r="F86" s="475"/>
      <c r="G86" s="301" t="s">
        <v>329</v>
      </c>
      <c r="H86" s="300">
        <v>8.0000000000000002E-3</v>
      </c>
      <c r="I86" s="299">
        <v>180.93</v>
      </c>
      <c r="J86" s="341">
        <v>1.44</v>
      </c>
    </row>
    <row r="87" spans="1:10" ht="24" customHeight="1" x14ac:dyDescent="0.2">
      <c r="A87" s="340" t="s">
        <v>195</v>
      </c>
      <c r="B87" s="303" t="s">
        <v>299</v>
      </c>
      <c r="C87" s="302" t="s">
        <v>55</v>
      </c>
      <c r="D87" s="302" t="s">
        <v>298</v>
      </c>
      <c r="E87" s="475" t="s">
        <v>179</v>
      </c>
      <c r="F87" s="475"/>
      <c r="G87" s="301" t="s">
        <v>153</v>
      </c>
      <c r="H87" s="300">
        <v>8.0000000000000002E-3</v>
      </c>
      <c r="I87" s="299">
        <v>15.66</v>
      </c>
      <c r="J87" s="341">
        <v>0.12</v>
      </c>
    </row>
    <row r="88" spans="1:10" x14ac:dyDescent="0.2">
      <c r="A88" s="344"/>
      <c r="B88" s="345"/>
      <c r="C88" s="345"/>
      <c r="D88" s="345"/>
      <c r="E88" s="345" t="s">
        <v>192</v>
      </c>
      <c r="F88" s="346">
        <v>0.21</v>
      </c>
      <c r="G88" s="345" t="s">
        <v>191</v>
      </c>
      <c r="H88" s="346">
        <v>0</v>
      </c>
      <c r="I88" s="345" t="s">
        <v>190</v>
      </c>
      <c r="J88" s="347">
        <v>0.21</v>
      </c>
    </row>
    <row r="89" spans="1:10" x14ac:dyDescent="0.2">
      <c r="A89" s="344"/>
      <c r="B89" s="345"/>
      <c r="C89" s="345"/>
      <c r="D89" s="345"/>
      <c r="E89" s="345" t="s">
        <v>189</v>
      </c>
      <c r="F89" s="346">
        <v>0.55000000000000004</v>
      </c>
      <c r="G89" s="345"/>
      <c r="H89" s="476" t="s">
        <v>188</v>
      </c>
      <c r="I89" s="476"/>
      <c r="J89" s="347">
        <v>2.66</v>
      </c>
    </row>
    <row r="90" spans="1:10" ht="30" customHeight="1" thickBot="1" x14ac:dyDescent="0.25">
      <c r="A90" s="348"/>
      <c r="B90" s="349"/>
      <c r="C90" s="349"/>
      <c r="D90" s="349"/>
      <c r="E90" s="349"/>
      <c r="F90" s="349"/>
      <c r="G90" s="349" t="s">
        <v>187</v>
      </c>
      <c r="H90" s="350" t="e">
        <f>VLOOKUP(A86,'Orçamento Sintético'!$A:$I,6,FALSE)</f>
        <v>#N/A</v>
      </c>
      <c r="I90" s="349" t="s">
        <v>186</v>
      </c>
      <c r="J90" s="351" t="e">
        <f>H90*J89</f>
        <v>#N/A</v>
      </c>
    </row>
    <row r="91" spans="1:10" ht="0.95" customHeight="1" thickTop="1" x14ac:dyDescent="0.2">
      <c r="A91" s="352"/>
      <c r="B91" s="296"/>
      <c r="C91" s="296"/>
      <c r="D91" s="296"/>
      <c r="E91" s="296"/>
      <c r="F91" s="296"/>
      <c r="G91" s="296"/>
      <c r="H91" s="296"/>
      <c r="I91" s="296"/>
      <c r="J91" s="353"/>
    </row>
    <row r="92" spans="1:10" ht="18" customHeight="1" x14ac:dyDescent="0.2">
      <c r="A92" s="336" t="str">
        <f>'Orçamento Sintético'!A18</f>
        <v xml:space="preserve"> 3.4 </v>
      </c>
      <c r="B92" s="309" t="s">
        <v>170</v>
      </c>
      <c r="C92" s="311" t="s">
        <v>169</v>
      </c>
      <c r="D92" s="311" t="s">
        <v>4</v>
      </c>
      <c r="E92" s="473" t="s">
        <v>185</v>
      </c>
      <c r="F92" s="473"/>
      <c r="G92" s="310" t="s">
        <v>168</v>
      </c>
      <c r="H92" s="309" t="s">
        <v>167</v>
      </c>
      <c r="I92" s="309" t="s">
        <v>166</v>
      </c>
      <c r="J92" s="337" t="s">
        <v>5</v>
      </c>
    </row>
    <row r="93" spans="1:10" ht="39" customHeight="1" x14ac:dyDescent="0.2">
      <c r="A93" s="338" t="s">
        <v>198</v>
      </c>
      <c r="B93" s="308" t="s">
        <v>102</v>
      </c>
      <c r="C93" s="307" t="s">
        <v>22</v>
      </c>
      <c r="D93" s="307" t="s">
        <v>101</v>
      </c>
      <c r="E93" s="474" t="s">
        <v>171</v>
      </c>
      <c r="F93" s="474"/>
      <c r="G93" s="306" t="s">
        <v>53</v>
      </c>
      <c r="H93" s="305">
        <v>1</v>
      </c>
      <c r="I93" s="304">
        <v>6.01</v>
      </c>
      <c r="J93" s="339">
        <v>6.01</v>
      </c>
    </row>
    <row r="94" spans="1:10" ht="51.95" customHeight="1" x14ac:dyDescent="0.2">
      <c r="A94" s="340" t="s">
        <v>195</v>
      </c>
      <c r="B94" s="303" t="s">
        <v>424</v>
      </c>
      <c r="C94" s="302" t="s">
        <v>55</v>
      </c>
      <c r="D94" s="302" t="s">
        <v>423</v>
      </c>
      <c r="E94" s="475" t="s">
        <v>330</v>
      </c>
      <c r="F94" s="475"/>
      <c r="G94" s="301" t="s">
        <v>329</v>
      </c>
      <c r="H94" s="300">
        <v>3.27E-2</v>
      </c>
      <c r="I94" s="299">
        <v>183.92</v>
      </c>
      <c r="J94" s="341">
        <v>6.01</v>
      </c>
    </row>
    <row r="95" spans="1:10" x14ac:dyDescent="0.2">
      <c r="A95" s="344"/>
      <c r="B95" s="345"/>
      <c r="C95" s="345"/>
      <c r="D95" s="345"/>
      <c r="E95" s="345" t="s">
        <v>192</v>
      </c>
      <c r="F95" s="346">
        <v>0.38</v>
      </c>
      <c r="G95" s="345" t="s">
        <v>191</v>
      </c>
      <c r="H95" s="346">
        <v>0</v>
      </c>
      <c r="I95" s="345" t="s">
        <v>190</v>
      </c>
      <c r="J95" s="347">
        <v>0.38</v>
      </c>
    </row>
    <row r="96" spans="1:10" x14ac:dyDescent="0.2">
      <c r="A96" s="344"/>
      <c r="B96" s="345"/>
      <c r="C96" s="345"/>
      <c r="D96" s="345"/>
      <c r="E96" s="345" t="s">
        <v>189</v>
      </c>
      <c r="F96" s="346">
        <v>1.57</v>
      </c>
      <c r="G96" s="345"/>
      <c r="H96" s="476" t="s">
        <v>188</v>
      </c>
      <c r="I96" s="476"/>
      <c r="J96" s="347">
        <v>7.58</v>
      </c>
    </row>
    <row r="97" spans="1:10" ht="30" customHeight="1" thickBot="1" x14ac:dyDescent="0.25">
      <c r="A97" s="348"/>
      <c r="B97" s="349"/>
      <c r="C97" s="349"/>
      <c r="D97" s="349"/>
      <c r="E97" s="349"/>
      <c r="F97" s="349"/>
      <c r="G97" s="349" t="s">
        <v>187</v>
      </c>
      <c r="H97" s="350">
        <f>VLOOKUP(A92,'Orçamento Sintético'!$A:$I,6,FALSE)</f>
        <v>2825.2</v>
      </c>
      <c r="I97" s="349" t="s">
        <v>186</v>
      </c>
      <c r="J97" s="351">
        <f>H97*J96</f>
        <v>21415.02</v>
      </c>
    </row>
    <row r="98" spans="1:10" ht="0.95" customHeight="1" thickTop="1" x14ac:dyDescent="0.2">
      <c r="A98" s="352"/>
      <c r="B98" s="296"/>
      <c r="C98" s="296"/>
      <c r="D98" s="296"/>
      <c r="E98" s="296"/>
      <c r="F98" s="296"/>
      <c r="G98" s="296"/>
      <c r="H98" s="296"/>
      <c r="I98" s="296"/>
      <c r="J98" s="353"/>
    </row>
    <row r="99" spans="1:10" ht="18" customHeight="1" x14ac:dyDescent="0.2">
      <c r="A99" s="336" t="str">
        <f>'Orçamento Sintético'!A19</f>
        <v xml:space="preserve"> 3.5 </v>
      </c>
      <c r="B99" s="309" t="s">
        <v>170</v>
      </c>
      <c r="C99" s="311" t="s">
        <v>169</v>
      </c>
      <c r="D99" s="311" t="s">
        <v>4</v>
      </c>
      <c r="E99" s="473" t="s">
        <v>185</v>
      </c>
      <c r="F99" s="473"/>
      <c r="G99" s="310" t="s">
        <v>168</v>
      </c>
      <c r="H99" s="309" t="s">
        <v>167</v>
      </c>
      <c r="I99" s="309" t="s">
        <v>166</v>
      </c>
      <c r="J99" s="337" t="s">
        <v>5</v>
      </c>
    </row>
    <row r="100" spans="1:10" ht="26.1" customHeight="1" x14ac:dyDescent="0.2">
      <c r="A100" s="338" t="s">
        <v>198</v>
      </c>
      <c r="B100" s="308" t="s">
        <v>134</v>
      </c>
      <c r="C100" s="307" t="s">
        <v>22</v>
      </c>
      <c r="D100" s="307" t="s">
        <v>133</v>
      </c>
      <c r="E100" s="474" t="s">
        <v>171</v>
      </c>
      <c r="F100" s="474"/>
      <c r="G100" s="306" t="s">
        <v>53</v>
      </c>
      <c r="H100" s="305">
        <v>1</v>
      </c>
      <c r="I100" s="304">
        <v>2.35</v>
      </c>
      <c r="J100" s="339">
        <v>2.35</v>
      </c>
    </row>
    <row r="101" spans="1:10" ht="39" customHeight="1" x14ac:dyDescent="0.2">
      <c r="A101" s="340" t="s">
        <v>195</v>
      </c>
      <c r="B101" s="303" t="s">
        <v>465</v>
      </c>
      <c r="C101" s="302" t="s">
        <v>55</v>
      </c>
      <c r="D101" s="302" t="s">
        <v>464</v>
      </c>
      <c r="E101" s="475" t="s">
        <v>330</v>
      </c>
      <c r="F101" s="475"/>
      <c r="G101" s="301" t="s">
        <v>329</v>
      </c>
      <c r="H101" s="300">
        <v>7.9000000000000008E-3</v>
      </c>
      <c r="I101" s="299">
        <v>247.13</v>
      </c>
      <c r="J101" s="341">
        <v>1.95</v>
      </c>
    </row>
    <row r="102" spans="1:10" ht="39" customHeight="1" x14ac:dyDescent="0.2">
      <c r="A102" s="340" t="s">
        <v>195</v>
      </c>
      <c r="B102" s="303" t="s">
        <v>463</v>
      </c>
      <c r="C102" s="302" t="s">
        <v>55</v>
      </c>
      <c r="D102" s="302" t="s">
        <v>462</v>
      </c>
      <c r="E102" s="475" t="s">
        <v>330</v>
      </c>
      <c r="F102" s="475"/>
      <c r="G102" s="301" t="s">
        <v>333</v>
      </c>
      <c r="H102" s="300">
        <v>3.3999999999999998E-3</v>
      </c>
      <c r="I102" s="299">
        <v>70.06</v>
      </c>
      <c r="J102" s="341">
        <v>0.23</v>
      </c>
    </row>
    <row r="103" spans="1:10" ht="24" customHeight="1" x14ac:dyDescent="0.2">
      <c r="A103" s="340" t="s">
        <v>195</v>
      </c>
      <c r="B103" s="303" t="s">
        <v>299</v>
      </c>
      <c r="C103" s="302" t="s">
        <v>55</v>
      </c>
      <c r="D103" s="302" t="s">
        <v>298</v>
      </c>
      <c r="E103" s="475" t="s">
        <v>179</v>
      </c>
      <c r="F103" s="475"/>
      <c r="G103" s="301" t="s">
        <v>153</v>
      </c>
      <c r="H103" s="300">
        <v>1.1299999999999999E-2</v>
      </c>
      <c r="I103" s="299">
        <v>15.66</v>
      </c>
      <c r="J103" s="341">
        <v>0.17</v>
      </c>
    </row>
    <row r="104" spans="1:10" x14ac:dyDescent="0.2">
      <c r="A104" s="344"/>
      <c r="B104" s="345"/>
      <c r="C104" s="345"/>
      <c r="D104" s="345"/>
      <c r="E104" s="345" t="s">
        <v>192</v>
      </c>
      <c r="F104" s="346">
        <v>0.26</v>
      </c>
      <c r="G104" s="345" t="s">
        <v>191</v>
      </c>
      <c r="H104" s="346">
        <v>0</v>
      </c>
      <c r="I104" s="345" t="s">
        <v>190</v>
      </c>
      <c r="J104" s="347">
        <v>0.26</v>
      </c>
    </row>
    <row r="105" spans="1:10" x14ac:dyDescent="0.2">
      <c r="A105" s="344"/>
      <c r="B105" s="345"/>
      <c r="C105" s="345"/>
      <c r="D105" s="345"/>
      <c r="E105" s="345" t="s">
        <v>189</v>
      </c>
      <c r="F105" s="346">
        <v>0.61</v>
      </c>
      <c r="G105" s="345"/>
      <c r="H105" s="476" t="s">
        <v>188</v>
      </c>
      <c r="I105" s="476"/>
      <c r="J105" s="347">
        <v>2.96</v>
      </c>
    </row>
    <row r="106" spans="1:10" ht="30" customHeight="1" thickBot="1" x14ac:dyDescent="0.25">
      <c r="A106" s="348"/>
      <c r="B106" s="349"/>
      <c r="C106" s="349"/>
      <c r="D106" s="349"/>
      <c r="E106" s="349"/>
      <c r="F106" s="349"/>
      <c r="G106" s="349" t="s">
        <v>187</v>
      </c>
      <c r="H106" s="350">
        <f>VLOOKUP(A99,'Orçamento Sintético'!$A:$I,6,FALSE)</f>
        <v>2825.2</v>
      </c>
      <c r="I106" s="349" t="s">
        <v>186</v>
      </c>
      <c r="J106" s="351">
        <f>H106*J105</f>
        <v>8362.59</v>
      </c>
    </row>
    <row r="107" spans="1:10" ht="0.95" customHeight="1" thickTop="1" x14ac:dyDescent="0.2">
      <c r="A107" s="352"/>
      <c r="B107" s="296"/>
      <c r="C107" s="296"/>
      <c r="D107" s="296"/>
      <c r="E107" s="296"/>
      <c r="F107" s="296"/>
      <c r="G107" s="296"/>
      <c r="H107" s="296"/>
      <c r="I107" s="296"/>
      <c r="J107" s="353"/>
    </row>
    <row r="108" spans="1:10" ht="18" customHeight="1" x14ac:dyDescent="0.2">
      <c r="A108" s="336" t="str">
        <f>'Orçamento Sintético'!A20</f>
        <v xml:space="preserve"> 3.6 </v>
      </c>
      <c r="B108" s="309" t="s">
        <v>170</v>
      </c>
      <c r="C108" s="311" t="s">
        <v>169</v>
      </c>
      <c r="D108" s="311" t="s">
        <v>4</v>
      </c>
      <c r="E108" s="473" t="s">
        <v>185</v>
      </c>
      <c r="F108" s="473"/>
      <c r="G108" s="310" t="s">
        <v>168</v>
      </c>
      <c r="H108" s="309" t="s">
        <v>167</v>
      </c>
      <c r="I108" s="309" t="s">
        <v>166</v>
      </c>
      <c r="J108" s="337" t="s">
        <v>5</v>
      </c>
    </row>
    <row r="109" spans="1:10" ht="26.1" customHeight="1" x14ac:dyDescent="0.2">
      <c r="A109" s="338" t="s">
        <v>198</v>
      </c>
      <c r="B109" s="308" t="s">
        <v>131</v>
      </c>
      <c r="C109" s="307" t="s">
        <v>22</v>
      </c>
      <c r="D109" s="307" t="s">
        <v>130</v>
      </c>
      <c r="E109" s="474" t="s">
        <v>171</v>
      </c>
      <c r="F109" s="474"/>
      <c r="G109" s="306" t="s">
        <v>53</v>
      </c>
      <c r="H109" s="305">
        <v>1</v>
      </c>
      <c r="I109" s="304">
        <v>5.01</v>
      </c>
      <c r="J109" s="339">
        <v>5.01</v>
      </c>
    </row>
    <row r="110" spans="1:10" ht="51.95" customHeight="1" x14ac:dyDescent="0.2">
      <c r="A110" s="340" t="s">
        <v>195</v>
      </c>
      <c r="B110" s="303" t="s">
        <v>461</v>
      </c>
      <c r="C110" s="302" t="s">
        <v>55</v>
      </c>
      <c r="D110" s="302" t="s">
        <v>460</v>
      </c>
      <c r="E110" s="475" t="s">
        <v>330</v>
      </c>
      <c r="F110" s="475"/>
      <c r="G110" s="301" t="s">
        <v>329</v>
      </c>
      <c r="H110" s="300">
        <v>4.3477999999999998E-3</v>
      </c>
      <c r="I110" s="299">
        <v>157.81</v>
      </c>
      <c r="J110" s="341">
        <v>0.68</v>
      </c>
    </row>
    <row r="111" spans="1:10" ht="65.099999999999994" customHeight="1" x14ac:dyDescent="0.2">
      <c r="A111" s="340" t="s">
        <v>195</v>
      </c>
      <c r="B111" s="303" t="s">
        <v>349</v>
      </c>
      <c r="C111" s="302" t="s">
        <v>55</v>
      </c>
      <c r="D111" s="302" t="s">
        <v>348</v>
      </c>
      <c r="E111" s="475" t="s">
        <v>330</v>
      </c>
      <c r="F111" s="475"/>
      <c r="G111" s="301" t="s">
        <v>329</v>
      </c>
      <c r="H111" s="300">
        <v>9.6521999999999997E-3</v>
      </c>
      <c r="I111" s="299">
        <v>301.95</v>
      </c>
      <c r="J111" s="341">
        <v>2.91</v>
      </c>
    </row>
    <row r="112" spans="1:10" ht="65.099999999999994" customHeight="1" x14ac:dyDescent="0.2">
      <c r="A112" s="340" t="s">
        <v>195</v>
      </c>
      <c r="B112" s="303" t="s">
        <v>347</v>
      </c>
      <c r="C112" s="302" t="s">
        <v>55</v>
      </c>
      <c r="D112" s="302" t="s">
        <v>346</v>
      </c>
      <c r="E112" s="475" t="s">
        <v>330</v>
      </c>
      <c r="F112" s="475"/>
      <c r="G112" s="301" t="s">
        <v>333</v>
      </c>
      <c r="H112" s="300">
        <v>3.3912999999999999E-3</v>
      </c>
      <c r="I112" s="299">
        <v>49.51</v>
      </c>
      <c r="J112" s="341">
        <v>0.16</v>
      </c>
    </row>
    <row r="113" spans="1:10" ht="39" customHeight="1" x14ac:dyDescent="0.2">
      <c r="A113" s="340" t="s">
        <v>195</v>
      </c>
      <c r="B113" s="303" t="s">
        <v>345</v>
      </c>
      <c r="C113" s="302" t="s">
        <v>55</v>
      </c>
      <c r="D113" s="302" t="s">
        <v>344</v>
      </c>
      <c r="E113" s="475" t="s">
        <v>330</v>
      </c>
      <c r="F113" s="475"/>
      <c r="G113" s="301" t="s">
        <v>329</v>
      </c>
      <c r="H113" s="300">
        <v>1.5652000000000001E-3</v>
      </c>
      <c r="I113" s="299">
        <v>244.78</v>
      </c>
      <c r="J113" s="341">
        <v>0.38</v>
      </c>
    </row>
    <row r="114" spans="1:10" ht="39" customHeight="1" x14ac:dyDescent="0.2">
      <c r="A114" s="340" t="s">
        <v>195</v>
      </c>
      <c r="B114" s="303" t="s">
        <v>343</v>
      </c>
      <c r="C114" s="302" t="s">
        <v>55</v>
      </c>
      <c r="D114" s="302" t="s">
        <v>342</v>
      </c>
      <c r="E114" s="475" t="s">
        <v>330</v>
      </c>
      <c r="F114" s="475"/>
      <c r="G114" s="301" t="s">
        <v>333</v>
      </c>
      <c r="H114" s="300">
        <v>2.7826000000000001E-3</v>
      </c>
      <c r="I114" s="299">
        <v>77.33</v>
      </c>
      <c r="J114" s="341">
        <v>0.21</v>
      </c>
    </row>
    <row r="115" spans="1:10" ht="24" customHeight="1" x14ac:dyDescent="0.2">
      <c r="A115" s="340" t="s">
        <v>195</v>
      </c>
      <c r="B115" s="303" t="s">
        <v>299</v>
      </c>
      <c r="C115" s="302" t="s">
        <v>55</v>
      </c>
      <c r="D115" s="302" t="s">
        <v>298</v>
      </c>
      <c r="E115" s="475" t="s">
        <v>179</v>
      </c>
      <c r="F115" s="475"/>
      <c r="G115" s="301" t="s">
        <v>153</v>
      </c>
      <c r="H115" s="300">
        <v>1.30435E-2</v>
      </c>
      <c r="I115" s="299">
        <v>15.66</v>
      </c>
      <c r="J115" s="341">
        <v>0.2</v>
      </c>
    </row>
    <row r="116" spans="1:10" ht="39" customHeight="1" x14ac:dyDescent="0.2">
      <c r="A116" s="340" t="s">
        <v>195</v>
      </c>
      <c r="B116" s="303" t="s">
        <v>459</v>
      </c>
      <c r="C116" s="302" t="s">
        <v>55</v>
      </c>
      <c r="D116" s="302" t="s">
        <v>458</v>
      </c>
      <c r="E116" s="475" t="s">
        <v>330</v>
      </c>
      <c r="F116" s="475"/>
      <c r="G116" s="301" t="s">
        <v>329</v>
      </c>
      <c r="H116" s="300">
        <v>2.1738999999999999E-3</v>
      </c>
      <c r="I116" s="299">
        <v>175.29</v>
      </c>
      <c r="J116" s="341">
        <v>0.38</v>
      </c>
    </row>
    <row r="117" spans="1:10" ht="39" customHeight="1" x14ac:dyDescent="0.2">
      <c r="A117" s="340" t="s">
        <v>195</v>
      </c>
      <c r="B117" s="303" t="s">
        <v>457</v>
      </c>
      <c r="C117" s="302" t="s">
        <v>55</v>
      </c>
      <c r="D117" s="302" t="s">
        <v>456</v>
      </c>
      <c r="E117" s="475" t="s">
        <v>330</v>
      </c>
      <c r="F117" s="475"/>
      <c r="G117" s="301" t="s">
        <v>333</v>
      </c>
      <c r="H117" s="300">
        <v>2.1738999999999999E-3</v>
      </c>
      <c r="I117" s="299">
        <v>44.87</v>
      </c>
      <c r="J117" s="341">
        <v>0.09</v>
      </c>
    </row>
    <row r="118" spans="1:10" x14ac:dyDescent="0.2">
      <c r="A118" s="344"/>
      <c r="B118" s="345"/>
      <c r="C118" s="345"/>
      <c r="D118" s="345"/>
      <c r="E118" s="345" t="s">
        <v>192</v>
      </c>
      <c r="F118" s="346">
        <v>0.46</v>
      </c>
      <c r="G118" s="345" t="s">
        <v>191</v>
      </c>
      <c r="H118" s="346">
        <v>0</v>
      </c>
      <c r="I118" s="345" t="s">
        <v>190</v>
      </c>
      <c r="J118" s="347">
        <v>0.46</v>
      </c>
    </row>
    <row r="119" spans="1:10" x14ac:dyDescent="0.2">
      <c r="A119" s="344"/>
      <c r="B119" s="345"/>
      <c r="C119" s="345"/>
      <c r="D119" s="345"/>
      <c r="E119" s="345" t="s">
        <v>189</v>
      </c>
      <c r="F119" s="346">
        <v>1.3</v>
      </c>
      <c r="G119" s="345"/>
      <c r="H119" s="476" t="s">
        <v>188</v>
      </c>
      <c r="I119" s="476"/>
      <c r="J119" s="347">
        <v>6.31</v>
      </c>
    </row>
    <row r="120" spans="1:10" ht="30" customHeight="1" thickBot="1" x14ac:dyDescent="0.25">
      <c r="A120" s="348"/>
      <c r="B120" s="349"/>
      <c r="C120" s="349"/>
      <c r="D120" s="349"/>
      <c r="E120" s="349"/>
      <c r="F120" s="349"/>
      <c r="G120" s="349" t="s">
        <v>187</v>
      </c>
      <c r="H120" s="350">
        <f>VLOOKUP(A108,'Orçamento Sintético'!$A:$I,6,FALSE)</f>
        <v>2825.2</v>
      </c>
      <c r="I120" s="349" t="s">
        <v>186</v>
      </c>
      <c r="J120" s="351">
        <f>H120*J119</f>
        <v>17827.009999999998</v>
      </c>
    </row>
    <row r="121" spans="1:10" ht="0.95" customHeight="1" thickTop="1" x14ac:dyDescent="0.2">
      <c r="A121" s="352"/>
      <c r="B121" s="296"/>
      <c r="C121" s="296"/>
      <c r="D121" s="296"/>
      <c r="E121" s="296"/>
      <c r="F121" s="296"/>
      <c r="G121" s="296"/>
      <c r="H121" s="296"/>
      <c r="I121" s="296"/>
      <c r="J121" s="353"/>
    </row>
    <row r="122" spans="1:10" ht="18" customHeight="1" x14ac:dyDescent="0.2">
      <c r="A122" s="336" t="str">
        <f>'Orçamento Sintético'!A21</f>
        <v xml:space="preserve"> 3.7 </v>
      </c>
      <c r="B122" s="309" t="s">
        <v>170</v>
      </c>
      <c r="C122" s="311" t="s">
        <v>169</v>
      </c>
      <c r="D122" s="311" t="s">
        <v>4</v>
      </c>
      <c r="E122" s="473" t="s">
        <v>185</v>
      </c>
      <c r="F122" s="473"/>
      <c r="G122" s="310" t="s">
        <v>168</v>
      </c>
      <c r="H122" s="309" t="s">
        <v>167</v>
      </c>
      <c r="I122" s="309" t="s">
        <v>166</v>
      </c>
      <c r="J122" s="337" t="s">
        <v>5</v>
      </c>
    </row>
    <row r="123" spans="1:10" ht="26.1" customHeight="1" x14ac:dyDescent="0.2">
      <c r="A123" s="338" t="s">
        <v>198</v>
      </c>
      <c r="B123" s="308" t="s">
        <v>128</v>
      </c>
      <c r="C123" s="307" t="s">
        <v>22</v>
      </c>
      <c r="D123" s="307" t="s">
        <v>127</v>
      </c>
      <c r="E123" s="474" t="s">
        <v>171</v>
      </c>
      <c r="F123" s="474"/>
      <c r="G123" s="306" t="s">
        <v>126</v>
      </c>
      <c r="H123" s="305">
        <v>1</v>
      </c>
      <c r="I123" s="304">
        <v>1.98</v>
      </c>
      <c r="J123" s="339">
        <v>1.98</v>
      </c>
    </row>
    <row r="124" spans="1:10" ht="65.099999999999994" customHeight="1" x14ac:dyDescent="0.2">
      <c r="A124" s="340" t="s">
        <v>195</v>
      </c>
      <c r="B124" s="303" t="s">
        <v>455</v>
      </c>
      <c r="C124" s="302" t="s">
        <v>55</v>
      </c>
      <c r="D124" s="302" t="s">
        <v>454</v>
      </c>
      <c r="E124" s="475" t="s">
        <v>330</v>
      </c>
      <c r="F124" s="475"/>
      <c r="G124" s="301" t="s">
        <v>329</v>
      </c>
      <c r="H124" s="300">
        <v>0.01</v>
      </c>
      <c r="I124" s="299">
        <v>198.52</v>
      </c>
      <c r="J124" s="341">
        <v>1.98</v>
      </c>
    </row>
    <row r="125" spans="1:10" x14ac:dyDescent="0.2">
      <c r="A125" s="344"/>
      <c r="B125" s="345"/>
      <c r="C125" s="345"/>
      <c r="D125" s="345"/>
      <c r="E125" s="345" t="s">
        <v>192</v>
      </c>
      <c r="F125" s="346">
        <v>0.12</v>
      </c>
      <c r="G125" s="345" t="s">
        <v>191</v>
      </c>
      <c r="H125" s="346">
        <v>0</v>
      </c>
      <c r="I125" s="345" t="s">
        <v>190</v>
      </c>
      <c r="J125" s="347">
        <v>0.12</v>
      </c>
    </row>
    <row r="126" spans="1:10" x14ac:dyDescent="0.2">
      <c r="A126" s="344"/>
      <c r="B126" s="345"/>
      <c r="C126" s="345"/>
      <c r="D126" s="345"/>
      <c r="E126" s="345" t="s">
        <v>189</v>
      </c>
      <c r="F126" s="346">
        <v>0.51</v>
      </c>
      <c r="G126" s="345"/>
      <c r="H126" s="476" t="s">
        <v>188</v>
      </c>
      <c r="I126" s="476"/>
      <c r="J126" s="347">
        <v>2.4900000000000002</v>
      </c>
    </row>
    <row r="127" spans="1:10" ht="30" customHeight="1" thickBot="1" x14ac:dyDescent="0.25">
      <c r="A127" s="348"/>
      <c r="B127" s="349"/>
      <c r="C127" s="349"/>
      <c r="D127" s="349"/>
      <c r="E127" s="349"/>
      <c r="F127" s="349"/>
      <c r="G127" s="349" t="s">
        <v>187</v>
      </c>
      <c r="H127" s="350">
        <f>VLOOKUP(A122,'Orçamento Sintético'!$A:$I,6,FALSE)</f>
        <v>1394.44</v>
      </c>
      <c r="I127" s="349" t="s">
        <v>186</v>
      </c>
      <c r="J127" s="351">
        <f>H127*J126</f>
        <v>3472.16</v>
      </c>
    </row>
    <row r="128" spans="1:10" ht="0.95" customHeight="1" thickTop="1" x14ac:dyDescent="0.2">
      <c r="A128" s="352"/>
      <c r="B128" s="296"/>
      <c r="C128" s="296"/>
      <c r="D128" s="296"/>
      <c r="E128" s="296"/>
      <c r="F128" s="296"/>
      <c r="G128" s="296"/>
      <c r="H128" s="296"/>
      <c r="I128" s="296"/>
      <c r="J128" s="353"/>
    </row>
    <row r="129" spans="1:10" ht="18" customHeight="1" x14ac:dyDescent="0.2">
      <c r="A129" s="336" t="str">
        <f>'Orçamento Sintético'!A22</f>
        <v xml:space="preserve"> 3.8 </v>
      </c>
      <c r="B129" s="309" t="s">
        <v>170</v>
      </c>
      <c r="C129" s="311" t="s">
        <v>169</v>
      </c>
      <c r="D129" s="311" t="s">
        <v>4</v>
      </c>
      <c r="E129" s="473" t="s">
        <v>185</v>
      </c>
      <c r="F129" s="473"/>
      <c r="G129" s="310" t="s">
        <v>168</v>
      </c>
      <c r="H129" s="309" t="s">
        <v>167</v>
      </c>
      <c r="I129" s="309" t="s">
        <v>166</v>
      </c>
      <c r="J129" s="337" t="s">
        <v>5</v>
      </c>
    </row>
    <row r="130" spans="1:10" ht="39" customHeight="1" x14ac:dyDescent="0.2">
      <c r="A130" s="338" t="s">
        <v>198</v>
      </c>
      <c r="B130" s="308" t="s">
        <v>124</v>
      </c>
      <c r="C130" s="307" t="s">
        <v>22</v>
      </c>
      <c r="D130" s="307" t="s">
        <v>123</v>
      </c>
      <c r="E130" s="474" t="s">
        <v>171</v>
      </c>
      <c r="F130" s="474"/>
      <c r="G130" s="306" t="s">
        <v>53</v>
      </c>
      <c r="H130" s="305">
        <v>1</v>
      </c>
      <c r="I130" s="304">
        <v>1.1599999999999999</v>
      </c>
      <c r="J130" s="339">
        <v>1.1599999999999999</v>
      </c>
    </row>
    <row r="131" spans="1:10" ht="26.1" customHeight="1" x14ac:dyDescent="0.2">
      <c r="A131" s="340" t="s">
        <v>195</v>
      </c>
      <c r="B131" s="303" t="s">
        <v>453</v>
      </c>
      <c r="C131" s="302" t="s">
        <v>55</v>
      </c>
      <c r="D131" s="302" t="s">
        <v>452</v>
      </c>
      <c r="E131" s="475" t="s">
        <v>330</v>
      </c>
      <c r="F131" s="475"/>
      <c r="G131" s="301" t="s">
        <v>329</v>
      </c>
      <c r="H131" s="300">
        <v>2.9867000000000001E-3</v>
      </c>
      <c r="I131" s="299">
        <v>259.95</v>
      </c>
      <c r="J131" s="341">
        <v>0.77</v>
      </c>
    </row>
    <row r="132" spans="1:10" ht="24" customHeight="1" x14ac:dyDescent="0.2">
      <c r="A132" s="340" t="s">
        <v>195</v>
      </c>
      <c r="B132" s="303" t="s">
        <v>299</v>
      </c>
      <c r="C132" s="302" t="s">
        <v>55</v>
      </c>
      <c r="D132" s="302" t="s">
        <v>298</v>
      </c>
      <c r="E132" s="475" t="s">
        <v>179</v>
      </c>
      <c r="F132" s="475"/>
      <c r="G132" s="301" t="s">
        <v>153</v>
      </c>
      <c r="H132" s="300">
        <v>2.5499999999999998E-2</v>
      </c>
      <c r="I132" s="299">
        <v>15.66</v>
      </c>
      <c r="J132" s="341">
        <v>0.39</v>
      </c>
    </row>
    <row r="133" spans="1:10" x14ac:dyDescent="0.2">
      <c r="A133" s="344"/>
      <c r="B133" s="345"/>
      <c r="C133" s="345"/>
      <c r="D133" s="345"/>
      <c r="E133" s="345" t="s">
        <v>192</v>
      </c>
      <c r="F133" s="346">
        <v>0.31</v>
      </c>
      <c r="G133" s="345" t="s">
        <v>191</v>
      </c>
      <c r="H133" s="346">
        <v>0</v>
      </c>
      <c r="I133" s="345" t="s">
        <v>190</v>
      </c>
      <c r="J133" s="347">
        <v>0.31</v>
      </c>
    </row>
    <row r="134" spans="1:10" x14ac:dyDescent="0.2">
      <c r="A134" s="344"/>
      <c r="B134" s="345"/>
      <c r="C134" s="345"/>
      <c r="D134" s="345"/>
      <c r="E134" s="345" t="s">
        <v>189</v>
      </c>
      <c r="F134" s="346">
        <v>0.3</v>
      </c>
      <c r="G134" s="345"/>
      <c r="H134" s="476" t="s">
        <v>188</v>
      </c>
      <c r="I134" s="476"/>
      <c r="J134" s="347">
        <v>1.46</v>
      </c>
    </row>
    <row r="135" spans="1:10" ht="30" customHeight="1" thickBot="1" x14ac:dyDescent="0.25">
      <c r="A135" s="348"/>
      <c r="B135" s="349"/>
      <c r="C135" s="349"/>
      <c r="D135" s="349"/>
      <c r="E135" s="349"/>
      <c r="F135" s="349"/>
      <c r="G135" s="349" t="s">
        <v>187</v>
      </c>
      <c r="H135" s="350">
        <f>VLOOKUP(A129,'Orçamento Sintético'!$A:$I,6,FALSE)</f>
        <v>1394.44</v>
      </c>
      <c r="I135" s="349" t="s">
        <v>186</v>
      </c>
      <c r="J135" s="351">
        <f>H135*J134</f>
        <v>2035.88</v>
      </c>
    </row>
    <row r="136" spans="1:10" ht="0.95" customHeight="1" thickTop="1" x14ac:dyDescent="0.2">
      <c r="A136" s="352"/>
      <c r="B136" s="296"/>
      <c r="C136" s="296"/>
      <c r="D136" s="296"/>
      <c r="E136" s="296"/>
      <c r="F136" s="296"/>
      <c r="G136" s="296"/>
      <c r="H136" s="296"/>
      <c r="I136" s="296"/>
      <c r="J136" s="353"/>
    </row>
    <row r="137" spans="1:10" ht="24" customHeight="1" x14ac:dyDescent="0.2">
      <c r="A137" s="356" t="s">
        <v>12</v>
      </c>
      <c r="B137" s="312"/>
      <c r="C137" s="312"/>
      <c r="D137" s="312" t="s">
        <v>13</v>
      </c>
      <c r="E137" s="312"/>
      <c r="F137" s="472"/>
      <c r="G137" s="472"/>
      <c r="H137" s="313"/>
      <c r="I137" s="312"/>
      <c r="J137" s="335">
        <v>274833.69</v>
      </c>
    </row>
    <row r="138" spans="1:10" ht="18" customHeight="1" x14ac:dyDescent="0.2">
      <c r="A138" s="336" t="str">
        <f>'Orçamento Sintético'!A24</f>
        <v xml:space="preserve"> 4.1 </v>
      </c>
      <c r="B138" s="309" t="s">
        <v>170</v>
      </c>
      <c r="C138" s="311" t="s">
        <v>169</v>
      </c>
      <c r="D138" s="311" t="s">
        <v>4</v>
      </c>
      <c r="E138" s="473" t="s">
        <v>185</v>
      </c>
      <c r="F138" s="473"/>
      <c r="G138" s="310" t="s">
        <v>168</v>
      </c>
      <c r="H138" s="309" t="s">
        <v>167</v>
      </c>
      <c r="I138" s="309" t="s">
        <v>166</v>
      </c>
      <c r="J138" s="337" t="s">
        <v>5</v>
      </c>
    </row>
    <row r="139" spans="1:10" ht="26.1" customHeight="1" x14ac:dyDescent="0.2">
      <c r="A139" s="338" t="s">
        <v>198</v>
      </c>
      <c r="B139" s="308" t="s">
        <v>121</v>
      </c>
      <c r="C139" s="307" t="s">
        <v>22</v>
      </c>
      <c r="D139" s="307" t="s">
        <v>120</v>
      </c>
      <c r="E139" s="474" t="s">
        <v>174</v>
      </c>
      <c r="F139" s="474"/>
      <c r="G139" s="306" t="s">
        <v>61</v>
      </c>
      <c r="H139" s="305">
        <v>1</v>
      </c>
      <c r="I139" s="304">
        <v>1.46</v>
      </c>
      <c r="J139" s="339">
        <v>1.46</v>
      </c>
    </row>
    <row r="140" spans="1:10" ht="24" customHeight="1" x14ac:dyDescent="0.2">
      <c r="A140" s="340" t="s">
        <v>195</v>
      </c>
      <c r="B140" s="303" t="s">
        <v>359</v>
      </c>
      <c r="C140" s="302" t="s">
        <v>55</v>
      </c>
      <c r="D140" s="302" t="s">
        <v>358</v>
      </c>
      <c r="E140" s="475" t="s">
        <v>179</v>
      </c>
      <c r="F140" s="475"/>
      <c r="G140" s="301" t="s">
        <v>153</v>
      </c>
      <c r="H140" s="300">
        <v>1.2E-2</v>
      </c>
      <c r="I140" s="299">
        <v>14.08</v>
      </c>
      <c r="J140" s="341">
        <v>0.16</v>
      </c>
    </row>
    <row r="141" spans="1:10" ht="26.1" customHeight="1" x14ac:dyDescent="0.2">
      <c r="A141" s="340" t="s">
        <v>195</v>
      </c>
      <c r="B141" s="303" t="s">
        <v>451</v>
      </c>
      <c r="C141" s="302" t="s">
        <v>55</v>
      </c>
      <c r="D141" s="302" t="s">
        <v>450</v>
      </c>
      <c r="E141" s="475" t="s">
        <v>330</v>
      </c>
      <c r="F141" s="475"/>
      <c r="G141" s="301" t="s">
        <v>329</v>
      </c>
      <c r="H141" s="300">
        <v>1.4999999999999999E-2</v>
      </c>
      <c r="I141" s="299">
        <v>87.03</v>
      </c>
      <c r="J141" s="341">
        <v>1.3</v>
      </c>
    </row>
    <row r="142" spans="1:10" x14ac:dyDescent="0.2">
      <c r="A142" s="344"/>
      <c r="B142" s="345"/>
      <c r="C142" s="345"/>
      <c r="D142" s="345"/>
      <c r="E142" s="345" t="s">
        <v>192</v>
      </c>
      <c r="F142" s="346">
        <v>0.32</v>
      </c>
      <c r="G142" s="345" t="s">
        <v>191</v>
      </c>
      <c r="H142" s="346">
        <v>0</v>
      </c>
      <c r="I142" s="345" t="s">
        <v>190</v>
      </c>
      <c r="J142" s="347">
        <v>0.32</v>
      </c>
    </row>
    <row r="143" spans="1:10" x14ac:dyDescent="0.2">
      <c r="A143" s="344"/>
      <c r="B143" s="345"/>
      <c r="C143" s="345"/>
      <c r="D143" s="345"/>
      <c r="E143" s="345" t="s">
        <v>189</v>
      </c>
      <c r="F143" s="346">
        <v>0.38</v>
      </c>
      <c r="G143" s="345"/>
      <c r="H143" s="476" t="s">
        <v>188</v>
      </c>
      <c r="I143" s="476"/>
      <c r="J143" s="347">
        <v>1.84</v>
      </c>
    </row>
    <row r="144" spans="1:10" ht="30" customHeight="1" thickBot="1" x14ac:dyDescent="0.25">
      <c r="A144" s="348"/>
      <c r="B144" s="349"/>
      <c r="C144" s="349"/>
      <c r="D144" s="349"/>
      <c r="E144" s="349"/>
      <c r="F144" s="349"/>
      <c r="G144" s="349" t="s">
        <v>187</v>
      </c>
      <c r="H144" s="350">
        <f>VLOOKUP(A138,'Orçamento Sintético'!$A:$I,6,FALSE)</f>
        <v>370.83</v>
      </c>
      <c r="I144" s="349" t="s">
        <v>186</v>
      </c>
      <c r="J144" s="351">
        <f>H144*J143</f>
        <v>682.33</v>
      </c>
    </row>
    <row r="145" spans="1:10" ht="0.95" customHeight="1" thickTop="1" x14ac:dyDescent="0.2">
      <c r="A145" s="352"/>
      <c r="B145" s="296"/>
      <c r="C145" s="296"/>
      <c r="D145" s="296"/>
      <c r="E145" s="296"/>
      <c r="F145" s="296"/>
      <c r="G145" s="296"/>
      <c r="H145" s="296"/>
      <c r="I145" s="296"/>
      <c r="J145" s="353"/>
    </row>
    <row r="146" spans="1:10" ht="18" customHeight="1" x14ac:dyDescent="0.2">
      <c r="A146" s="336" t="str">
        <f>'Orçamento Sintético'!A25</f>
        <v xml:space="preserve"> 4.2</v>
      </c>
      <c r="B146" s="309" t="s">
        <v>170</v>
      </c>
      <c r="C146" s="311" t="s">
        <v>169</v>
      </c>
      <c r="D146" s="311" t="s">
        <v>4</v>
      </c>
      <c r="E146" s="473" t="s">
        <v>185</v>
      </c>
      <c r="F146" s="473"/>
      <c r="G146" s="310" t="s">
        <v>168</v>
      </c>
      <c r="H146" s="309" t="s">
        <v>167</v>
      </c>
      <c r="I146" s="309" t="s">
        <v>166</v>
      </c>
      <c r="J146" s="337" t="s">
        <v>5</v>
      </c>
    </row>
    <row r="147" spans="1:10" ht="26.1" customHeight="1" x14ac:dyDescent="0.2">
      <c r="A147" s="338" t="s">
        <v>198</v>
      </c>
      <c r="B147" s="308" t="s">
        <v>118</v>
      </c>
      <c r="C147" s="307" t="s">
        <v>22</v>
      </c>
      <c r="D147" s="307" t="s">
        <v>117</v>
      </c>
      <c r="E147" s="474" t="s">
        <v>172</v>
      </c>
      <c r="F147" s="474"/>
      <c r="G147" s="306" t="s">
        <v>61</v>
      </c>
      <c r="H147" s="305">
        <v>1</v>
      </c>
      <c r="I147" s="304">
        <v>3.29</v>
      </c>
      <c r="J147" s="339">
        <v>3.29</v>
      </c>
    </row>
    <row r="148" spans="1:10" ht="24" customHeight="1" x14ac:dyDescent="0.2">
      <c r="A148" s="340" t="s">
        <v>195</v>
      </c>
      <c r="B148" s="303" t="s">
        <v>449</v>
      </c>
      <c r="C148" s="302" t="s">
        <v>55</v>
      </c>
      <c r="D148" s="302" t="s">
        <v>448</v>
      </c>
      <c r="E148" s="475" t="s">
        <v>179</v>
      </c>
      <c r="F148" s="475"/>
      <c r="G148" s="301" t="s">
        <v>153</v>
      </c>
      <c r="H148" s="300">
        <v>0.05</v>
      </c>
      <c r="I148" s="299">
        <v>24.83</v>
      </c>
      <c r="J148" s="341">
        <v>1.24</v>
      </c>
    </row>
    <row r="149" spans="1:10" ht="24" customHeight="1" x14ac:dyDescent="0.2">
      <c r="A149" s="340" t="s">
        <v>195</v>
      </c>
      <c r="B149" s="303" t="s">
        <v>299</v>
      </c>
      <c r="C149" s="302" t="s">
        <v>55</v>
      </c>
      <c r="D149" s="302" t="s">
        <v>298</v>
      </c>
      <c r="E149" s="475" t="s">
        <v>179</v>
      </c>
      <c r="F149" s="475"/>
      <c r="G149" s="301" t="s">
        <v>153</v>
      </c>
      <c r="H149" s="300">
        <v>0.05</v>
      </c>
      <c r="I149" s="299">
        <v>15.66</v>
      </c>
      <c r="J149" s="341">
        <v>0.78</v>
      </c>
    </row>
    <row r="150" spans="1:10" ht="26.1" customHeight="1" x14ac:dyDescent="0.2">
      <c r="A150" s="342" t="s">
        <v>201</v>
      </c>
      <c r="B150" s="318" t="s">
        <v>447</v>
      </c>
      <c r="C150" s="317" t="s">
        <v>55</v>
      </c>
      <c r="D150" s="317" t="s">
        <v>446</v>
      </c>
      <c r="E150" s="471" t="s">
        <v>177</v>
      </c>
      <c r="F150" s="471"/>
      <c r="G150" s="316" t="s">
        <v>61</v>
      </c>
      <c r="H150" s="315">
        <v>0.3</v>
      </c>
      <c r="I150" s="314">
        <v>2.78</v>
      </c>
      <c r="J150" s="343">
        <v>0.83</v>
      </c>
    </row>
    <row r="151" spans="1:10" ht="26.1" customHeight="1" x14ac:dyDescent="0.2">
      <c r="A151" s="342" t="s">
        <v>201</v>
      </c>
      <c r="B151" s="318" t="s">
        <v>445</v>
      </c>
      <c r="C151" s="317" t="s">
        <v>55</v>
      </c>
      <c r="D151" s="317" t="s">
        <v>444</v>
      </c>
      <c r="E151" s="471" t="s">
        <v>177</v>
      </c>
      <c r="F151" s="471"/>
      <c r="G151" s="316" t="s">
        <v>443</v>
      </c>
      <c r="H151" s="315">
        <v>0.24</v>
      </c>
      <c r="I151" s="314">
        <v>0.97</v>
      </c>
      <c r="J151" s="343">
        <v>0.23</v>
      </c>
    </row>
    <row r="152" spans="1:10" ht="26.1" customHeight="1" x14ac:dyDescent="0.2">
      <c r="A152" s="342" t="s">
        <v>201</v>
      </c>
      <c r="B152" s="318" t="s">
        <v>442</v>
      </c>
      <c r="C152" s="317" t="s">
        <v>55</v>
      </c>
      <c r="D152" s="317" t="s">
        <v>441</v>
      </c>
      <c r="E152" s="471" t="s">
        <v>177</v>
      </c>
      <c r="F152" s="471"/>
      <c r="G152" s="316" t="s">
        <v>20</v>
      </c>
      <c r="H152" s="315">
        <v>8.9999999999999993E-3</v>
      </c>
      <c r="I152" s="314">
        <v>9.9</v>
      </c>
      <c r="J152" s="343">
        <v>0.08</v>
      </c>
    </row>
    <row r="153" spans="1:10" ht="24" customHeight="1" x14ac:dyDescent="0.2">
      <c r="A153" s="342" t="s">
        <v>201</v>
      </c>
      <c r="B153" s="318" t="s">
        <v>440</v>
      </c>
      <c r="C153" s="317" t="s">
        <v>55</v>
      </c>
      <c r="D153" s="317" t="s">
        <v>439</v>
      </c>
      <c r="E153" s="471" t="s">
        <v>177</v>
      </c>
      <c r="F153" s="471"/>
      <c r="G153" s="316" t="s">
        <v>20</v>
      </c>
      <c r="H153" s="315">
        <v>8.9999999999999993E-3</v>
      </c>
      <c r="I153" s="314">
        <v>6.06</v>
      </c>
      <c r="J153" s="343">
        <v>0.05</v>
      </c>
    </row>
    <row r="154" spans="1:10" ht="26.1" customHeight="1" x14ac:dyDescent="0.2">
      <c r="A154" s="342" t="s">
        <v>201</v>
      </c>
      <c r="B154" s="318" t="s">
        <v>438</v>
      </c>
      <c r="C154" s="317" t="s">
        <v>55</v>
      </c>
      <c r="D154" s="317" t="s">
        <v>437</v>
      </c>
      <c r="E154" s="471" t="s">
        <v>177</v>
      </c>
      <c r="F154" s="471"/>
      <c r="G154" s="316" t="s">
        <v>20</v>
      </c>
      <c r="H154" s="315">
        <v>8.9999999999999993E-3</v>
      </c>
      <c r="I154" s="314">
        <v>9.3000000000000007</v>
      </c>
      <c r="J154" s="343">
        <v>0.08</v>
      </c>
    </row>
    <row r="155" spans="1:10" x14ac:dyDescent="0.2">
      <c r="A155" s="344"/>
      <c r="B155" s="345"/>
      <c r="C155" s="345"/>
      <c r="D155" s="345"/>
      <c r="E155" s="345" t="s">
        <v>192</v>
      </c>
      <c r="F155" s="346">
        <v>1.5</v>
      </c>
      <c r="G155" s="345" t="s">
        <v>191</v>
      </c>
      <c r="H155" s="346">
        <v>0</v>
      </c>
      <c r="I155" s="345" t="s">
        <v>190</v>
      </c>
      <c r="J155" s="347">
        <v>1.5</v>
      </c>
    </row>
    <row r="156" spans="1:10" x14ac:dyDescent="0.2">
      <c r="A156" s="344"/>
      <c r="B156" s="345"/>
      <c r="C156" s="345"/>
      <c r="D156" s="345"/>
      <c r="E156" s="345" t="s">
        <v>189</v>
      </c>
      <c r="F156" s="346">
        <v>0.86</v>
      </c>
      <c r="G156" s="345"/>
      <c r="H156" s="476" t="s">
        <v>188</v>
      </c>
      <c r="I156" s="476"/>
      <c r="J156" s="347">
        <v>4.1500000000000004</v>
      </c>
    </row>
    <row r="157" spans="1:10" ht="30" customHeight="1" thickBot="1" x14ac:dyDescent="0.25">
      <c r="A157" s="348"/>
      <c r="B157" s="349"/>
      <c r="C157" s="349"/>
      <c r="D157" s="349"/>
      <c r="E157" s="349"/>
      <c r="F157" s="349"/>
      <c r="G157" s="349" t="s">
        <v>187</v>
      </c>
      <c r="H157" s="350">
        <f>VLOOKUP(A146,'Orçamento Sintético'!$A:$I,6,FALSE)</f>
        <v>45</v>
      </c>
      <c r="I157" s="349" t="s">
        <v>186</v>
      </c>
      <c r="J157" s="351">
        <f>H157*J156</f>
        <v>186.75</v>
      </c>
    </row>
    <row r="158" spans="1:10" ht="0.95" customHeight="1" thickTop="1" x14ac:dyDescent="0.2">
      <c r="A158" s="352"/>
      <c r="B158" s="296"/>
      <c r="C158" s="296"/>
      <c r="D158" s="296"/>
      <c r="E158" s="296"/>
      <c r="F158" s="296"/>
      <c r="G158" s="296"/>
      <c r="H158" s="296"/>
      <c r="I158" s="296"/>
      <c r="J158" s="353"/>
    </row>
    <row r="159" spans="1:10" ht="18" customHeight="1" x14ac:dyDescent="0.2">
      <c r="A159" s="336" t="str">
        <f>'Orçamento Sintético'!A26</f>
        <v xml:space="preserve"> 4.3</v>
      </c>
      <c r="B159" s="309" t="s">
        <v>170</v>
      </c>
      <c r="C159" s="311" t="s">
        <v>169</v>
      </c>
      <c r="D159" s="311" t="s">
        <v>4</v>
      </c>
      <c r="E159" s="473" t="s">
        <v>185</v>
      </c>
      <c r="F159" s="473"/>
      <c r="G159" s="310" t="s">
        <v>168</v>
      </c>
      <c r="H159" s="309" t="s">
        <v>167</v>
      </c>
      <c r="I159" s="309" t="s">
        <v>166</v>
      </c>
      <c r="J159" s="337" t="s">
        <v>5</v>
      </c>
    </row>
    <row r="160" spans="1:10" ht="65.099999999999994" customHeight="1" x14ac:dyDescent="0.2">
      <c r="A160" s="338" t="s">
        <v>198</v>
      </c>
      <c r="B160" s="308" t="s">
        <v>115</v>
      </c>
      <c r="C160" s="307" t="s">
        <v>55</v>
      </c>
      <c r="D160" s="307" t="s">
        <v>114</v>
      </c>
      <c r="E160" s="474" t="s">
        <v>171</v>
      </c>
      <c r="F160" s="474"/>
      <c r="G160" s="306" t="s">
        <v>53</v>
      </c>
      <c r="H160" s="305">
        <v>1</v>
      </c>
      <c r="I160" s="304">
        <v>5.47</v>
      </c>
      <c r="J160" s="339">
        <v>5.47</v>
      </c>
    </row>
    <row r="161" spans="1:10" ht="39" customHeight="1" x14ac:dyDescent="0.2">
      <c r="A161" s="340" t="s">
        <v>195</v>
      </c>
      <c r="B161" s="303" t="s">
        <v>430</v>
      </c>
      <c r="C161" s="302" t="s">
        <v>55</v>
      </c>
      <c r="D161" s="302" t="s">
        <v>429</v>
      </c>
      <c r="E161" s="475" t="s">
        <v>330</v>
      </c>
      <c r="F161" s="475"/>
      <c r="G161" s="301" t="s">
        <v>329</v>
      </c>
      <c r="H161" s="300">
        <v>1.72E-2</v>
      </c>
      <c r="I161" s="299">
        <v>202.89</v>
      </c>
      <c r="J161" s="341">
        <v>3.48</v>
      </c>
    </row>
    <row r="162" spans="1:10" ht="39" customHeight="1" x14ac:dyDescent="0.2">
      <c r="A162" s="340" t="s">
        <v>195</v>
      </c>
      <c r="B162" s="303" t="s">
        <v>432</v>
      </c>
      <c r="C162" s="302" t="s">
        <v>55</v>
      </c>
      <c r="D162" s="302" t="s">
        <v>431</v>
      </c>
      <c r="E162" s="475" t="s">
        <v>330</v>
      </c>
      <c r="F162" s="475"/>
      <c r="G162" s="301" t="s">
        <v>333</v>
      </c>
      <c r="H162" s="300">
        <v>1.9300000000000001E-2</v>
      </c>
      <c r="I162" s="299">
        <v>73.28</v>
      </c>
      <c r="J162" s="341">
        <v>1.41</v>
      </c>
    </row>
    <row r="163" spans="1:10" ht="24" customHeight="1" x14ac:dyDescent="0.2">
      <c r="A163" s="340" t="s">
        <v>195</v>
      </c>
      <c r="B163" s="303" t="s">
        <v>299</v>
      </c>
      <c r="C163" s="302" t="s">
        <v>55</v>
      </c>
      <c r="D163" s="302" t="s">
        <v>298</v>
      </c>
      <c r="E163" s="475" t="s">
        <v>179</v>
      </c>
      <c r="F163" s="475"/>
      <c r="G163" s="301" t="s">
        <v>153</v>
      </c>
      <c r="H163" s="300">
        <v>3.7100000000000001E-2</v>
      </c>
      <c r="I163" s="299">
        <v>15.66</v>
      </c>
      <c r="J163" s="341">
        <v>0.57999999999999996</v>
      </c>
    </row>
    <row r="164" spans="1:10" x14ac:dyDescent="0.2">
      <c r="A164" s="344"/>
      <c r="B164" s="345"/>
      <c r="C164" s="345"/>
      <c r="D164" s="345"/>
      <c r="E164" s="345" t="s">
        <v>192</v>
      </c>
      <c r="F164" s="346">
        <v>0.94</v>
      </c>
      <c r="G164" s="345" t="s">
        <v>191</v>
      </c>
      <c r="H164" s="346">
        <v>0</v>
      </c>
      <c r="I164" s="345" t="s">
        <v>190</v>
      </c>
      <c r="J164" s="347">
        <v>0.94</v>
      </c>
    </row>
    <row r="165" spans="1:10" x14ac:dyDescent="0.2">
      <c r="A165" s="344"/>
      <c r="B165" s="345"/>
      <c r="C165" s="345"/>
      <c r="D165" s="345"/>
      <c r="E165" s="345" t="s">
        <v>189</v>
      </c>
      <c r="F165" s="346">
        <v>1.42</v>
      </c>
      <c r="G165" s="345"/>
      <c r="H165" s="476" t="s">
        <v>188</v>
      </c>
      <c r="I165" s="476"/>
      <c r="J165" s="347">
        <v>6.89</v>
      </c>
    </row>
    <row r="166" spans="1:10" ht="30" customHeight="1" thickBot="1" x14ac:dyDescent="0.25">
      <c r="A166" s="348"/>
      <c r="B166" s="349"/>
      <c r="C166" s="349"/>
      <c r="D166" s="349"/>
      <c r="E166" s="349"/>
      <c r="F166" s="349"/>
      <c r="G166" s="349" t="s">
        <v>187</v>
      </c>
      <c r="H166" s="350">
        <f>VLOOKUP(A159,'Orçamento Sintético'!$A:$I,6,FALSE)</f>
        <v>437.05</v>
      </c>
      <c r="I166" s="349" t="s">
        <v>186</v>
      </c>
      <c r="J166" s="351">
        <f>H166*J165</f>
        <v>3011.27</v>
      </c>
    </row>
    <row r="167" spans="1:10" ht="0.95" customHeight="1" thickTop="1" x14ac:dyDescent="0.2">
      <c r="A167" s="352"/>
      <c r="B167" s="296"/>
      <c r="C167" s="296"/>
      <c r="D167" s="296"/>
      <c r="E167" s="296"/>
      <c r="F167" s="296"/>
      <c r="G167" s="296"/>
      <c r="H167" s="296"/>
      <c r="I167" s="296"/>
      <c r="J167" s="353"/>
    </row>
    <row r="168" spans="1:10" ht="18" customHeight="1" x14ac:dyDescent="0.2">
      <c r="A168" s="336" t="str">
        <f>'Orçamento Sintético'!A27</f>
        <v xml:space="preserve"> 4.4</v>
      </c>
      <c r="B168" s="309" t="s">
        <v>170</v>
      </c>
      <c r="C168" s="311" t="s">
        <v>169</v>
      </c>
      <c r="D168" s="311" t="s">
        <v>4</v>
      </c>
      <c r="E168" s="473" t="s">
        <v>185</v>
      </c>
      <c r="F168" s="473"/>
      <c r="G168" s="310" t="s">
        <v>168</v>
      </c>
      <c r="H168" s="309" t="s">
        <v>167</v>
      </c>
      <c r="I168" s="309" t="s">
        <v>166</v>
      </c>
      <c r="J168" s="337" t="s">
        <v>5</v>
      </c>
    </row>
    <row r="169" spans="1:10" ht="51.95" customHeight="1" x14ac:dyDescent="0.2">
      <c r="A169" s="338" t="s">
        <v>198</v>
      </c>
      <c r="B169" s="308" t="s">
        <v>111</v>
      </c>
      <c r="C169" s="307" t="s">
        <v>22</v>
      </c>
      <c r="D169" s="307" t="s">
        <v>110</v>
      </c>
      <c r="E169" s="474" t="s">
        <v>181</v>
      </c>
      <c r="F169" s="474"/>
      <c r="G169" s="306" t="s">
        <v>37</v>
      </c>
      <c r="H169" s="305">
        <v>1</v>
      </c>
      <c r="I169" s="304">
        <v>17.989999999999998</v>
      </c>
      <c r="J169" s="339">
        <v>17.989999999999998</v>
      </c>
    </row>
    <row r="170" spans="1:10" ht="24" customHeight="1" x14ac:dyDescent="0.2">
      <c r="A170" s="340" t="s">
        <v>195</v>
      </c>
      <c r="B170" s="303" t="s">
        <v>305</v>
      </c>
      <c r="C170" s="302" t="s">
        <v>55</v>
      </c>
      <c r="D170" s="302" t="s">
        <v>304</v>
      </c>
      <c r="E170" s="475" t="s">
        <v>179</v>
      </c>
      <c r="F170" s="475"/>
      <c r="G170" s="301" t="s">
        <v>153</v>
      </c>
      <c r="H170" s="300">
        <v>0.45500000000000002</v>
      </c>
      <c r="I170" s="299">
        <v>20.22</v>
      </c>
      <c r="J170" s="341">
        <v>9.1999999999999993</v>
      </c>
    </row>
    <row r="171" spans="1:10" ht="24" customHeight="1" x14ac:dyDescent="0.2">
      <c r="A171" s="340" t="s">
        <v>195</v>
      </c>
      <c r="B171" s="303" t="s">
        <v>299</v>
      </c>
      <c r="C171" s="302" t="s">
        <v>55</v>
      </c>
      <c r="D171" s="302" t="s">
        <v>298</v>
      </c>
      <c r="E171" s="475" t="s">
        <v>179</v>
      </c>
      <c r="F171" s="475"/>
      <c r="G171" s="301" t="s">
        <v>153</v>
      </c>
      <c r="H171" s="300">
        <v>0.19500000000000001</v>
      </c>
      <c r="I171" s="299">
        <v>15.66</v>
      </c>
      <c r="J171" s="341">
        <v>3.05</v>
      </c>
    </row>
    <row r="172" spans="1:10" ht="26.1" customHeight="1" x14ac:dyDescent="0.2">
      <c r="A172" s="342" t="s">
        <v>201</v>
      </c>
      <c r="B172" s="318" t="s">
        <v>436</v>
      </c>
      <c r="C172" s="317" t="s">
        <v>55</v>
      </c>
      <c r="D172" s="317" t="s">
        <v>435</v>
      </c>
      <c r="E172" s="471" t="s">
        <v>177</v>
      </c>
      <c r="F172" s="471"/>
      <c r="G172" s="316" t="s">
        <v>316</v>
      </c>
      <c r="H172" s="315">
        <v>0.01</v>
      </c>
      <c r="I172" s="314">
        <v>25.25</v>
      </c>
      <c r="J172" s="343">
        <v>0.25</v>
      </c>
    </row>
    <row r="173" spans="1:10" ht="26.1" customHeight="1" x14ac:dyDescent="0.2">
      <c r="A173" s="342" t="s">
        <v>201</v>
      </c>
      <c r="B173" s="318" t="s">
        <v>387</v>
      </c>
      <c r="C173" s="317" t="s">
        <v>55</v>
      </c>
      <c r="D173" s="317" t="s">
        <v>386</v>
      </c>
      <c r="E173" s="471" t="s">
        <v>177</v>
      </c>
      <c r="F173" s="471"/>
      <c r="G173" s="316" t="s">
        <v>61</v>
      </c>
      <c r="H173" s="315">
        <v>0.217</v>
      </c>
      <c r="I173" s="314">
        <v>23.2</v>
      </c>
      <c r="J173" s="343">
        <v>5.03</v>
      </c>
    </row>
    <row r="174" spans="1:10" ht="39" customHeight="1" x14ac:dyDescent="0.2">
      <c r="A174" s="342" t="s">
        <v>201</v>
      </c>
      <c r="B174" s="318" t="s">
        <v>434</v>
      </c>
      <c r="C174" s="317" t="s">
        <v>55</v>
      </c>
      <c r="D174" s="317" t="s">
        <v>433</v>
      </c>
      <c r="E174" s="471" t="s">
        <v>177</v>
      </c>
      <c r="F174" s="471"/>
      <c r="G174" s="316" t="s">
        <v>61</v>
      </c>
      <c r="H174" s="315">
        <v>5.3999999999999999E-2</v>
      </c>
      <c r="I174" s="314">
        <v>8.68</v>
      </c>
      <c r="J174" s="343">
        <v>0.46</v>
      </c>
    </row>
    <row r="175" spans="1:10" x14ac:dyDescent="0.2">
      <c r="A175" s="344"/>
      <c r="B175" s="345"/>
      <c r="C175" s="345"/>
      <c r="D175" s="345"/>
      <c r="E175" s="345" t="s">
        <v>192</v>
      </c>
      <c r="F175" s="346">
        <v>8.9499999999999993</v>
      </c>
      <c r="G175" s="345" t="s">
        <v>191</v>
      </c>
      <c r="H175" s="346">
        <v>0</v>
      </c>
      <c r="I175" s="345" t="s">
        <v>190</v>
      </c>
      <c r="J175" s="347">
        <v>8.9499999999999993</v>
      </c>
    </row>
    <row r="176" spans="1:10" x14ac:dyDescent="0.2">
      <c r="A176" s="344"/>
      <c r="B176" s="345"/>
      <c r="C176" s="345"/>
      <c r="D176" s="345"/>
      <c r="E176" s="345" t="s">
        <v>189</v>
      </c>
      <c r="F176" s="346">
        <v>4.7</v>
      </c>
      <c r="G176" s="345"/>
      <c r="H176" s="476" t="s">
        <v>188</v>
      </c>
      <c r="I176" s="476"/>
      <c r="J176" s="347">
        <v>22.69</v>
      </c>
    </row>
    <row r="177" spans="1:10" ht="30" customHeight="1" thickBot="1" x14ac:dyDescent="0.25">
      <c r="A177" s="348"/>
      <c r="B177" s="349"/>
      <c r="C177" s="349"/>
      <c r="D177" s="349"/>
      <c r="E177" s="349"/>
      <c r="F177" s="349"/>
      <c r="G177" s="349" t="s">
        <v>187</v>
      </c>
      <c r="H177" s="350">
        <f>VLOOKUP(A168,'Orçamento Sintético'!$A:$I,6,FALSE)</f>
        <v>1090.49</v>
      </c>
      <c r="I177" s="349" t="s">
        <v>186</v>
      </c>
      <c r="J177" s="351">
        <f>H177*J176</f>
        <v>24743.22</v>
      </c>
    </row>
    <row r="178" spans="1:10" ht="0.95" customHeight="1" thickTop="1" x14ac:dyDescent="0.2">
      <c r="A178" s="352"/>
      <c r="B178" s="296"/>
      <c r="C178" s="296"/>
      <c r="D178" s="296"/>
      <c r="E178" s="296"/>
      <c r="F178" s="296"/>
      <c r="G178" s="296"/>
      <c r="H178" s="296"/>
      <c r="I178" s="296"/>
      <c r="J178" s="353"/>
    </row>
    <row r="179" spans="1:10" ht="18" customHeight="1" x14ac:dyDescent="0.2">
      <c r="A179" s="336" t="str">
        <f>'Orçamento Sintético'!A28</f>
        <v xml:space="preserve"> 4.5</v>
      </c>
      <c r="B179" s="309" t="s">
        <v>170</v>
      </c>
      <c r="C179" s="311" t="s">
        <v>169</v>
      </c>
      <c r="D179" s="311" t="s">
        <v>4</v>
      </c>
      <c r="E179" s="473" t="s">
        <v>185</v>
      </c>
      <c r="F179" s="473"/>
      <c r="G179" s="310" t="s">
        <v>168</v>
      </c>
      <c r="H179" s="309" t="s">
        <v>167</v>
      </c>
      <c r="I179" s="309" t="s">
        <v>166</v>
      </c>
      <c r="J179" s="337" t="s">
        <v>5</v>
      </c>
    </row>
    <row r="180" spans="1:10" ht="65.099999999999994" customHeight="1" x14ac:dyDescent="0.2">
      <c r="A180" s="338" t="s">
        <v>198</v>
      </c>
      <c r="B180" s="308" t="s">
        <v>108</v>
      </c>
      <c r="C180" s="307" t="s">
        <v>55</v>
      </c>
      <c r="D180" s="307" t="s">
        <v>107</v>
      </c>
      <c r="E180" s="474" t="s">
        <v>171</v>
      </c>
      <c r="F180" s="474"/>
      <c r="G180" s="306" t="s">
        <v>53</v>
      </c>
      <c r="H180" s="305">
        <v>1</v>
      </c>
      <c r="I180" s="304">
        <v>15.06</v>
      </c>
      <c r="J180" s="339">
        <v>15.06</v>
      </c>
    </row>
    <row r="181" spans="1:10" ht="39" customHeight="1" x14ac:dyDescent="0.2">
      <c r="A181" s="340" t="s">
        <v>195</v>
      </c>
      <c r="B181" s="303" t="s">
        <v>430</v>
      </c>
      <c r="C181" s="302" t="s">
        <v>55</v>
      </c>
      <c r="D181" s="302" t="s">
        <v>429</v>
      </c>
      <c r="E181" s="475" t="s">
        <v>330</v>
      </c>
      <c r="F181" s="475"/>
      <c r="G181" s="301" t="s">
        <v>329</v>
      </c>
      <c r="H181" s="300">
        <v>3.3000000000000002E-2</v>
      </c>
      <c r="I181" s="299">
        <v>202.89</v>
      </c>
      <c r="J181" s="341">
        <v>6.69</v>
      </c>
    </row>
    <row r="182" spans="1:10" ht="39" customHeight="1" x14ac:dyDescent="0.2">
      <c r="A182" s="340" t="s">
        <v>195</v>
      </c>
      <c r="B182" s="303" t="s">
        <v>432</v>
      </c>
      <c r="C182" s="302" t="s">
        <v>55</v>
      </c>
      <c r="D182" s="302" t="s">
        <v>431</v>
      </c>
      <c r="E182" s="475" t="s">
        <v>330</v>
      </c>
      <c r="F182" s="475"/>
      <c r="G182" s="301" t="s">
        <v>333</v>
      </c>
      <c r="H182" s="300">
        <v>4.3999999999999997E-2</v>
      </c>
      <c r="I182" s="299">
        <v>73.28</v>
      </c>
      <c r="J182" s="341">
        <v>3.22</v>
      </c>
    </row>
    <row r="183" spans="1:10" ht="24" customHeight="1" x14ac:dyDescent="0.2">
      <c r="A183" s="340" t="s">
        <v>195</v>
      </c>
      <c r="B183" s="303" t="s">
        <v>299</v>
      </c>
      <c r="C183" s="302" t="s">
        <v>55</v>
      </c>
      <c r="D183" s="302" t="s">
        <v>298</v>
      </c>
      <c r="E183" s="475" t="s">
        <v>179</v>
      </c>
      <c r="F183" s="475"/>
      <c r="G183" s="301" t="s">
        <v>153</v>
      </c>
      <c r="H183" s="300">
        <v>3.3000000000000002E-2</v>
      </c>
      <c r="I183" s="299">
        <v>15.66</v>
      </c>
      <c r="J183" s="341">
        <v>0.51</v>
      </c>
    </row>
    <row r="184" spans="1:10" ht="39" customHeight="1" x14ac:dyDescent="0.2">
      <c r="A184" s="340" t="s">
        <v>195</v>
      </c>
      <c r="B184" s="303" t="s">
        <v>422</v>
      </c>
      <c r="C184" s="302" t="s">
        <v>55</v>
      </c>
      <c r="D184" s="302" t="s">
        <v>421</v>
      </c>
      <c r="E184" s="475" t="s">
        <v>330</v>
      </c>
      <c r="F184" s="475"/>
      <c r="G184" s="301" t="s">
        <v>329</v>
      </c>
      <c r="H184" s="300">
        <v>6.0999999999999999E-2</v>
      </c>
      <c r="I184" s="299">
        <v>24.67</v>
      </c>
      <c r="J184" s="341">
        <v>1.5</v>
      </c>
    </row>
    <row r="185" spans="1:10" ht="39" customHeight="1" x14ac:dyDescent="0.2">
      <c r="A185" s="340" t="s">
        <v>195</v>
      </c>
      <c r="B185" s="303" t="s">
        <v>420</v>
      </c>
      <c r="C185" s="302" t="s">
        <v>55</v>
      </c>
      <c r="D185" s="302" t="s">
        <v>419</v>
      </c>
      <c r="E185" s="475" t="s">
        <v>330</v>
      </c>
      <c r="F185" s="475"/>
      <c r="G185" s="301" t="s">
        <v>333</v>
      </c>
      <c r="H185" s="300">
        <v>5.7000000000000002E-2</v>
      </c>
      <c r="I185" s="299">
        <v>18.5</v>
      </c>
      <c r="J185" s="341">
        <v>1.05</v>
      </c>
    </row>
    <row r="186" spans="1:10" ht="26.1" customHeight="1" x14ac:dyDescent="0.2">
      <c r="A186" s="340" t="s">
        <v>195</v>
      </c>
      <c r="B186" s="303" t="s">
        <v>428</v>
      </c>
      <c r="C186" s="302" t="s">
        <v>55</v>
      </c>
      <c r="D186" s="302" t="s">
        <v>427</v>
      </c>
      <c r="E186" s="475" t="s">
        <v>171</v>
      </c>
      <c r="F186" s="475"/>
      <c r="G186" s="301" t="s">
        <v>53</v>
      </c>
      <c r="H186" s="300">
        <v>1</v>
      </c>
      <c r="I186" s="299">
        <v>2.09</v>
      </c>
      <c r="J186" s="341">
        <v>2.09</v>
      </c>
    </row>
    <row r="187" spans="1:10" x14ac:dyDescent="0.2">
      <c r="A187" s="344"/>
      <c r="B187" s="345"/>
      <c r="C187" s="345"/>
      <c r="D187" s="345"/>
      <c r="E187" s="345" t="s">
        <v>192</v>
      </c>
      <c r="F187" s="346">
        <v>3.28</v>
      </c>
      <c r="G187" s="345" t="s">
        <v>191</v>
      </c>
      <c r="H187" s="346">
        <v>0</v>
      </c>
      <c r="I187" s="345" t="s">
        <v>190</v>
      </c>
      <c r="J187" s="347">
        <v>3.28</v>
      </c>
    </row>
    <row r="188" spans="1:10" x14ac:dyDescent="0.2">
      <c r="A188" s="344"/>
      <c r="B188" s="345"/>
      <c r="C188" s="345"/>
      <c r="D188" s="345"/>
      <c r="E188" s="345" t="s">
        <v>189</v>
      </c>
      <c r="F188" s="346">
        <v>3.93</v>
      </c>
      <c r="G188" s="345"/>
      <c r="H188" s="476" t="s">
        <v>188</v>
      </c>
      <c r="I188" s="476"/>
      <c r="J188" s="347">
        <v>18.989999999999998</v>
      </c>
    </row>
    <row r="189" spans="1:10" ht="30" customHeight="1" thickBot="1" x14ac:dyDescent="0.25">
      <c r="A189" s="348"/>
      <c r="B189" s="349"/>
      <c r="C189" s="349"/>
      <c r="D189" s="349"/>
      <c r="E189" s="349"/>
      <c r="F189" s="349"/>
      <c r="G189" s="349" t="s">
        <v>187</v>
      </c>
      <c r="H189" s="350">
        <f>VLOOKUP(A179,'Orçamento Sintético'!$A:$I,6,FALSE)</f>
        <v>361.93</v>
      </c>
      <c r="I189" s="349" t="s">
        <v>186</v>
      </c>
      <c r="J189" s="351">
        <f>H189*J188</f>
        <v>6873.05</v>
      </c>
    </row>
    <row r="190" spans="1:10" ht="0.95" customHeight="1" thickTop="1" x14ac:dyDescent="0.2">
      <c r="A190" s="352"/>
      <c r="B190" s="296"/>
      <c r="C190" s="296"/>
      <c r="D190" s="296"/>
      <c r="E190" s="296"/>
      <c r="F190" s="296"/>
      <c r="G190" s="296"/>
      <c r="H190" s="296"/>
      <c r="I190" s="296"/>
      <c r="J190" s="353"/>
    </row>
    <row r="191" spans="1:10" ht="18" customHeight="1" x14ac:dyDescent="0.2">
      <c r="A191" s="336" t="str">
        <f>'Orçamento Sintético'!A29</f>
        <v xml:space="preserve"> 4.6</v>
      </c>
      <c r="B191" s="309" t="s">
        <v>170</v>
      </c>
      <c r="C191" s="311" t="s">
        <v>169</v>
      </c>
      <c r="D191" s="311" t="s">
        <v>4</v>
      </c>
      <c r="E191" s="473" t="s">
        <v>185</v>
      </c>
      <c r="F191" s="473"/>
      <c r="G191" s="310" t="s">
        <v>168</v>
      </c>
      <c r="H191" s="309" t="s">
        <v>167</v>
      </c>
      <c r="I191" s="309" t="s">
        <v>166</v>
      </c>
      <c r="J191" s="337" t="s">
        <v>5</v>
      </c>
    </row>
    <row r="192" spans="1:10" ht="51.95" customHeight="1" x14ac:dyDescent="0.2">
      <c r="A192" s="338" t="s">
        <v>198</v>
      </c>
      <c r="B192" s="308" t="s">
        <v>105</v>
      </c>
      <c r="C192" s="307" t="s">
        <v>22</v>
      </c>
      <c r="D192" s="307" t="s">
        <v>104</v>
      </c>
      <c r="E192" s="474" t="s">
        <v>171</v>
      </c>
      <c r="F192" s="474"/>
      <c r="G192" s="306" t="s">
        <v>53</v>
      </c>
      <c r="H192" s="305">
        <v>1</v>
      </c>
      <c r="I192" s="304">
        <v>2.11</v>
      </c>
      <c r="J192" s="339">
        <v>2.11</v>
      </c>
    </row>
    <row r="193" spans="1:10" ht="51.95" customHeight="1" x14ac:dyDescent="0.2">
      <c r="A193" s="340" t="s">
        <v>195</v>
      </c>
      <c r="B193" s="303" t="s">
        <v>424</v>
      </c>
      <c r="C193" s="302" t="s">
        <v>55</v>
      </c>
      <c r="D193" s="302" t="s">
        <v>423</v>
      </c>
      <c r="E193" s="475" t="s">
        <v>330</v>
      </c>
      <c r="F193" s="475"/>
      <c r="G193" s="301" t="s">
        <v>329</v>
      </c>
      <c r="H193" s="300">
        <v>3.0000000000000001E-3</v>
      </c>
      <c r="I193" s="299">
        <v>183.92</v>
      </c>
      <c r="J193" s="341">
        <v>0.55000000000000004</v>
      </c>
    </row>
    <row r="194" spans="1:10" ht="39" customHeight="1" x14ac:dyDescent="0.2">
      <c r="A194" s="340" t="s">
        <v>195</v>
      </c>
      <c r="B194" s="303" t="s">
        <v>426</v>
      </c>
      <c r="C194" s="302" t="s">
        <v>55</v>
      </c>
      <c r="D194" s="302" t="s">
        <v>425</v>
      </c>
      <c r="E194" s="475" t="s">
        <v>330</v>
      </c>
      <c r="F194" s="475"/>
      <c r="G194" s="301" t="s">
        <v>329</v>
      </c>
      <c r="H194" s="300">
        <v>8.0000000000000002E-3</v>
      </c>
      <c r="I194" s="299">
        <v>180.93</v>
      </c>
      <c r="J194" s="341">
        <v>1.44</v>
      </c>
    </row>
    <row r="195" spans="1:10" ht="24" customHeight="1" x14ac:dyDescent="0.2">
      <c r="A195" s="340" t="s">
        <v>195</v>
      </c>
      <c r="B195" s="303" t="s">
        <v>299</v>
      </c>
      <c r="C195" s="302" t="s">
        <v>55</v>
      </c>
      <c r="D195" s="302" t="s">
        <v>298</v>
      </c>
      <c r="E195" s="475" t="s">
        <v>179</v>
      </c>
      <c r="F195" s="475"/>
      <c r="G195" s="301" t="s">
        <v>153</v>
      </c>
      <c r="H195" s="300">
        <v>8.0000000000000002E-3</v>
      </c>
      <c r="I195" s="299">
        <v>15.66</v>
      </c>
      <c r="J195" s="341">
        <v>0.12</v>
      </c>
    </row>
    <row r="196" spans="1:10" x14ac:dyDescent="0.2">
      <c r="A196" s="344"/>
      <c r="B196" s="345"/>
      <c r="C196" s="345"/>
      <c r="D196" s="345"/>
      <c r="E196" s="345" t="s">
        <v>192</v>
      </c>
      <c r="F196" s="346">
        <v>0.21</v>
      </c>
      <c r="G196" s="345" t="s">
        <v>191</v>
      </c>
      <c r="H196" s="346">
        <v>0</v>
      </c>
      <c r="I196" s="345" t="s">
        <v>190</v>
      </c>
      <c r="J196" s="347">
        <v>0.21</v>
      </c>
    </row>
    <row r="197" spans="1:10" x14ac:dyDescent="0.2">
      <c r="A197" s="344"/>
      <c r="B197" s="345"/>
      <c r="C197" s="345"/>
      <c r="D197" s="345"/>
      <c r="E197" s="345" t="s">
        <v>189</v>
      </c>
      <c r="F197" s="346">
        <v>0.55000000000000004</v>
      </c>
      <c r="G197" s="345"/>
      <c r="H197" s="476" t="s">
        <v>188</v>
      </c>
      <c r="I197" s="476"/>
      <c r="J197" s="347">
        <v>2.66</v>
      </c>
    </row>
    <row r="198" spans="1:10" ht="30" customHeight="1" thickBot="1" x14ac:dyDescent="0.25">
      <c r="A198" s="348"/>
      <c r="B198" s="349"/>
      <c r="C198" s="349"/>
      <c r="D198" s="349"/>
      <c r="E198" s="349"/>
      <c r="F198" s="349"/>
      <c r="G198" s="349" t="s">
        <v>187</v>
      </c>
      <c r="H198" s="350">
        <f>VLOOKUP(A191,'Orçamento Sintético'!$A:$I,6,FALSE)</f>
        <v>361.93</v>
      </c>
      <c r="I198" s="349" t="s">
        <v>186</v>
      </c>
      <c r="J198" s="351">
        <f>H198*J197</f>
        <v>962.73</v>
      </c>
    </row>
    <row r="199" spans="1:10" ht="0.95" customHeight="1" thickTop="1" x14ac:dyDescent="0.2">
      <c r="A199" s="352"/>
      <c r="B199" s="296"/>
      <c r="C199" s="296"/>
      <c r="D199" s="296"/>
      <c r="E199" s="296"/>
      <c r="F199" s="296"/>
      <c r="G199" s="296"/>
      <c r="H199" s="296"/>
      <c r="I199" s="296"/>
      <c r="J199" s="353"/>
    </row>
    <row r="200" spans="1:10" ht="18" customHeight="1" x14ac:dyDescent="0.2">
      <c r="A200" s="336" t="str">
        <f>'Orçamento Sintético'!A30</f>
        <v xml:space="preserve"> 4.7</v>
      </c>
      <c r="B200" s="309" t="s">
        <v>170</v>
      </c>
      <c r="C200" s="311" t="s">
        <v>169</v>
      </c>
      <c r="D200" s="311" t="s">
        <v>4</v>
      </c>
      <c r="E200" s="473" t="s">
        <v>185</v>
      </c>
      <c r="F200" s="473"/>
      <c r="G200" s="310" t="s">
        <v>168</v>
      </c>
      <c r="H200" s="309" t="s">
        <v>167</v>
      </c>
      <c r="I200" s="309" t="s">
        <v>166</v>
      </c>
      <c r="J200" s="337" t="s">
        <v>5</v>
      </c>
    </row>
    <row r="201" spans="1:10" ht="39" customHeight="1" x14ac:dyDescent="0.2">
      <c r="A201" s="338" t="s">
        <v>198</v>
      </c>
      <c r="B201" s="308" t="s">
        <v>102</v>
      </c>
      <c r="C201" s="307" t="s">
        <v>22</v>
      </c>
      <c r="D201" s="307" t="s">
        <v>101</v>
      </c>
      <c r="E201" s="474" t="s">
        <v>171</v>
      </c>
      <c r="F201" s="474"/>
      <c r="G201" s="306" t="s">
        <v>53</v>
      </c>
      <c r="H201" s="305">
        <v>1</v>
      </c>
      <c r="I201" s="304">
        <v>6.01</v>
      </c>
      <c r="J201" s="339">
        <v>6.01</v>
      </c>
    </row>
    <row r="202" spans="1:10" ht="51.95" customHeight="1" x14ac:dyDescent="0.2">
      <c r="A202" s="340" t="s">
        <v>195</v>
      </c>
      <c r="B202" s="303" t="s">
        <v>424</v>
      </c>
      <c r="C202" s="302" t="s">
        <v>55</v>
      </c>
      <c r="D202" s="302" t="s">
        <v>423</v>
      </c>
      <c r="E202" s="475" t="s">
        <v>330</v>
      </c>
      <c r="F202" s="475"/>
      <c r="G202" s="301" t="s">
        <v>329</v>
      </c>
      <c r="H202" s="300">
        <v>3.27E-2</v>
      </c>
      <c r="I202" s="299">
        <v>183.92</v>
      </c>
      <c r="J202" s="341">
        <v>6.01</v>
      </c>
    </row>
    <row r="203" spans="1:10" x14ac:dyDescent="0.2">
      <c r="A203" s="344"/>
      <c r="B203" s="345"/>
      <c r="C203" s="345"/>
      <c r="D203" s="345"/>
      <c r="E203" s="345" t="s">
        <v>192</v>
      </c>
      <c r="F203" s="346">
        <v>0.38</v>
      </c>
      <c r="G203" s="345" t="s">
        <v>191</v>
      </c>
      <c r="H203" s="346">
        <v>0</v>
      </c>
      <c r="I203" s="345" t="s">
        <v>190</v>
      </c>
      <c r="J203" s="347">
        <v>0.38</v>
      </c>
    </row>
    <row r="204" spans="1:10" x14ac:dyDescent="0.2">
      <c r="A204" s="344"/>
      <c r="B204" s="345"/>
      <c r="C204" s="345"/>
      <c r="D204" s="345"/>
      <c r="E204" s="345" t="s">
        <v>189</v>
      </c>
      <c r="F204" s="346">
        <v>1.57</v>
      </c>
      <c r="G204" s="345"/>
      <c r="H204" s="476" t="s">
        <v>188</v>
      </c>
      <c r="I204" s="476"/>
      <c r="J204" s="347">
        <v>7.58</v>
      </c>
    </row>
    <row r="205" spans="1:10" ht="30" customHeight="1" thickBot="1" x14ac:dyDescent="0.25">
      <c r="A205" s="348"/>
      <c r="B205" s="349"/>
      <c r="C205" s="349"/>
      <c r="D205" s="349"/>
      <c r="E205" s="349"/>
      <c r="F205" s="349"/>
      <c r="G205" s="349" t="s">
        <v>187</v>
      </c>
      <c r="H205" s="350">
        <f>VLOOKUP(A200,'Orçamento Sintético'!$A:$I,6,FALSE)</f>
        <v>361.93</v>
      </c>
      <c r="I205" s="349" t="s">
        <v>186</v>
      </c>
      <c r="J205" s="351">
        <f>H205*J204</f>
        <v>2743.43</v>
      </c>
    </row>
    <row r="206" spans="1:10" ht="0.95" customHeight="1" thickTop="1" x14ac:dyDescent="0.2">
      <c r="A206" s="352"/>
      <c r="B206" s="296"/>
      <c r="C206" s="296"/>
      <c r="D206" s="296"/>
      <c r="E206" s="296"/>
      <c r="F206" s="296"/>
      <c r="G206" s="296"/>
      <c r="H206" s="296"/>
      <c r="I206" s="296"/>
      <c r="J206" s="353"/>
    </row>
    <row r="207" spans="1:10" ht="18" customHeight="1" x14ac:dyDescent="0.2">
      <c r="A207" s="336" t="str">
        <f>'Orçamento Sintético'!A31</f>
        <v xml:space="preserve"> 4.8</v>
      </c>
      <c r="B207" s="309" t="s">
        <v>170</v>
      </c>
      <c r="C207" s="311" t="s">
        <v>169</v>
      </c>
      <c r="D207" s="311" t="s">
        <v>4</v>
      </c>
      <c r="E207" s="473" t="s">
        <v>185</v>
      </c>
      <c r="F207" s="473"/>
      <c r="G207" s="310" t="s">
        <v>168</v>
      </c>
      <c r="H207" s="309" t="s">
        <v>167</v>
      </c>
      <c r="I207" s="309" t="s">
        <v>166</v>
      </c>
      <c r="J207" s="337" t="s">
        <v>5</v>
      </c>
    </row>
    <row r="208" spans="1:10" ht="51.95" customHeight="1" x14ac:dyDescent="0.2">
      <c r="A208" s="338" t="s">
        <v>198</v>
      </c>
      <c r="B208" s="308" t="s">
        <v>99</v>
      </c>
      <c r="C208" s="307" t="s">
        <v>22</v>
      </c>
      <c r="D208" s="307" t="s">
        <v>98</v>
      </c>
      <c r="E208" s="474" t="s">
        <v>171</v>
      </c>
      <c r="F208" s="474"/>
      <c r="G208" s="306" t="s">
        <v>53</v>
      </c>
      <c r="H208" s="305">
        <v>1</v>
      </c>
      <c r="I208" s="304">
        <v>192.78</v>
      </c>
      <c r="J208" s="339">
        <v>192.78</v>
      </c>
    </row>
    <row r="209" spans="1:10" ht="24" customHeight="1" x14ac:dyDescent="0.2">
      <c r="A209" s="340" t="s">
        <v>195</v>
      </c>
      <c r="B209" s="303" t="s">
        <v>303</v>
      </c>
      <c r="C209" s="302" t="s">
        <v>55</v>
      </c>
      <c r="D209" s="302" t="s">
        <v>302</v>
      </c>
      <c r="E209" s="475" t="s">
        <v>179</v>
      </c>
      <c r="F209" s="475"/>
      <c r="G209" s="301" t="s">
        <v>153</v>
      </c>
      <c r="H209" s="300">
        <v>2.0649999999999999</v>
      </c>
      <c r="I209" s="299">
        <v>20.54</v>
      </c>
      <c r="J209" s="341">
        <v>42.41</v>
      </c>
    </row>
    <row r="210" spans="1:10" ht="24" customHeight="1" x14ac:dyDescent="0.2">
      <c r="A210" s="340" t="s">
        <v>195</v>
      </c>
      <c r="B210" s="303" t="s">
        <v>299</v>
      </c>
      <c r="C210" s="302" t="s">
        <v>55</v>
      </c>
      <c r="D210" s="302" t="s">
        <v>298</v>
      </c>
      <c r="E210" s="475" t="s">
        <v>179</v>
      </c>
      <c r="F210" s="475"/>
      <c r="G210" s="301" t="s">
        <v>153</v>
      </c>
      <c r="H210" s="300">
        <v>3.097</v>
      </c>
      <c r="I210" s="299">
        <v>15.66</v>
      </c>
      <c r="J210" s="341">
        <v>48.49</v>
      </c>
    </row>
    <row r="211" spans="1:10" ht="39" customHeight="1" x14ac:dyDescent="0.2">
      <c r="A211" s="340" t="s">
        <v>195</v>
      </c>
      <c r="B211" s="303" t="s">
        <v>422</v>
      </c>
      <c r="C211" s="302" t="s">
        <v>55</v>
      </c>
      <c r="D211" s="302" t="s">
        <v>421</v>
      </c>
      <c r="E211" s="475" t="s">
        <v>330</v>
      </c>
      <c r="F211" s="475"/>
      <c r="G211" s="301" t="s">
        <v>329</v>
      </c>
      <c r="H211" s="300">
        <v>6.9000000000000006E-2</v>
      </c>
      <c r="I211" s="299">
        <v>24.67</v>
      </c>
      <c r="J211" s="341">
        <v>1.7</v>
      </c>
    </row>
    <row r="212" spans="1:10" ht="39" customHeight="1" x14ac:dyDescent="0.2">
      <c r="A212" s="340" t="s">
        <v>195</v>
      </c>
      <c r="B212" s="303" t="s">
        <v>420</v>
      </c>
      <c r="C212" s="302" t="s">
        <v>55</v>
      </c>
      <c r="D212" s="302" t="s">
        <v>419</v>
      </c>
      <c r="E212" s="475" t="s">
        <v>330</v>
      </c>
      <c r="F212" s="475"/>
      <c r="G212" s="301" t="s">
        <v>333</v>
      </c>
      <c r="H212" s="300">
        <v>6.4000000000000001E-2</v>
      </c>
      <c r="I212" s="299">
        <v>18.5</v>
      </c>
      <c r="J212" s="341">
        <v>1.18</v>
      </c>
    </row>
    <row r="213" spans="1:10" ht="26.1" customHeight="1" x14ac:dyDescent="0.2">
      <c r="A213" s="342" t="s">
        <v>201</v>
      </c>
      <c r="B213" s="318" t="s">
        <v>324</v>
      </c>
      <c r="C213" s="317" t="s">
        <v>55</v>
      </c>
      <c r="D213" s="317" t="s">
        <v>323</v>
      </c>
      <c r="E213" s="471" t="s">
        <v>177</v>
      </c>
      <c r="F213" s="471"/>
      <c r="G213" s="316" t="s">
        <v>53</v>
      </c>
      <c r="H213" s="315">
        <v>1.1000000000000001</v>
      </c>
      <c r="I213" s="314">
        <v>90</v>
      </c>
      <c r="J213" s="343">
        <v>99</v>
      </c>
    </row>
    <row r="214" spans="1:10" x14ac:dyDescent="0.2">
      <c r="A214" s="344"/>
      <c r="B214" s="345"/>
      <c r="C214" s="345"/>
      <c r="D214" s="345"/>
      <c r="E214" s="345" t="s">
        <v>192</v>
      </c>
      <c r="F214" s="346">
        <v>66.17</v>
      </c>
      <c r="G214" s="345" t="s">
        <v>191</v>
      </c>
      <c r="H214" s="346">
        <v>0</v>
      </c>
      <c r="I214" s="345" t="s">
        <v>190</v>
      </c>
      <c r="J214" s="347">
        <v>66.17</v>
      </c>
    </row>
    <row r="215" spans="1:10" x14ac:dyDescent="0.2">
      <c r="A215" s="344"/>
      <c r="B215" s="345"/>
      <c r="C215" s="345"/>
      <c r="D215" s="345"/>
      <c r="E215" s="345" t="s">
        <v>189</v>
      </c>
      <c r="F215" s="346">
        <v>50.39</v>
      </c>
      <c r="G215" s="345"/>
      <c r="H215" s="476" t="s">
        <v>188</v>
      </c>
      <c r="I215" s="476"/>
      <c r="J215" s="347">
        <v>243.17</v>
      </c>
    </row>
    <row r="216" spans="1:10" ht="30" customHeight="1" thickBot="1" x14ac:dyDescent="0.25">
      <c r="A216" s="348"/>
      <c r="B216" s="349"/>
      <c r="C216" s="349"/>
      <c r="D216" s="349"/>
      <c r="E216" s="349"/>
      <c r="F216" s="349"/>
      <c r="G216" s="349" t="s">
        <v>187</v>
      </c>
      <c r="H216" s="350">
        <f>VLOOKUP(A207,'Orçamento Sintético'!$A:$I,6,FALSE)</f>
        <v>74.17</v>
      </c>
      <c r="I216" s="349" t="s">
        <v>186</v>
      </c>
      <c r="J216" s="351">
        <f>H216*J215</f>
        <v>18035.919999999998</v>
      </c>
    </row>
    <row r="217" spans="1:10" ht="0.95" customHeight="1" thickTop="1" x14ac:dyDescent="0.2">
      <c r="A217" s="352"/>
      <c r="B217" s="296"/>
      <c r="C217" s="296"/>
      <c r="D217" s="296"/>
      <c r="E217" s="296"/>
      <c r="F217" s="296"/>
      <c r="G217" s="296"/>
      <c r="H217" s="296"/>
      <c r="I217" s="296"/>
      <c r="J217" s="353"/>
    </row>
    <row r="218" spans="1:10" ht="18" customHeight="1" x14ac:dyDescent="0.2">
      <c r="A218" s="336" t="str">
        <f>'Orçamento Sintético'!A32</f>
        <v xml:space="preserve"> 4.9</v>
      </c>
      <c r="B218" s="309" t="s">
        <v>170</v>
      </c>
      <c r="C218" s="311" t="s">
        <v>169</v>
      </c>
      <c r="D218" s="311" t="s">
        <v>4</v>
      </c>
      <c r="E218" s="473" t="s">
        <v>185</v>
      </c>
      <c r="F218" s="473"/>
      <c r="G218" s="310" t="s">
        <v>168</v>
      </c>
      <c r="H218" s="309" t="s">
        <v>167</v>
      </c>
      <c r="I218" s="309" t="s">
        <v>166</v>
      </c>
      <c r="J218" s="337" t="s">
        <v>5</v>
      </c>
    </row>
    <row r="219" spans="1:10" ht="39" customHeight="1" x14ac:dyDescent="0.2">
      <c r="A219" s="338" t="s">
        <v>198</v>
      </c>
      <c r="B219" s="308" t="s">
        <v>1179</v>
      </c>
      <c r="C219" s="307" t="s">
        <v>39</v>
      </c>
      <c r="D219" s="307" t="s">
        <v>1215</v>
      </c>
      <c r="E219" s="474" t="s">
        <v>1214</v>
      </c>
      <c r="F219" s="474"/>
      <c r="G219" s="306" t="s">
        <v>71</v>
      </c>
      <c r="H219" s="305">
        <v>1</v>
      </c>
      <c r="I219" s="304">
        <v>333.09</v>
      </c>
      <c r="J219" s="339">
        <v>333.09</v>
      </c>
    </row>
    <row r="220" spans="1:10" ht="24" customHeight="1" x14ac:dyDescent="0.2">
      <c r="A220" s="340" t="s">
        <v>195</v>
      </c>
      <c r="B220" s="303" t="s">
        <v>205</v>
      </c>
      <c r="C220" s="302" t="s">
        <v>39</v>
      </c>
      <c r="D220" s="302" t="s">
        <v>204</v>
      </c>
      <c r="E220" s="475" t="s">
        <v>203</v>
      </c>
      <c r="F220" s="475"/>
      <c r="G220" s="301" t="s">
        <v>202</v>
      </c>
      <c r="H220" s="300">
        <v>0.3</v>
      </c>
      <c r="I220" s="299">
        <v>3.7</v>
      </c>
      <c r="J220" s="341">
        <v>1.1100000000000001</v>
      </c>
    </row>
    <row r="221" spans="1:10" ht="24" customHeight="1" x14ac:dyDescent="0.2">
      <c r="A221" s="340" t="s">
        <v>195</v>
      </c>
      <c r="B221" s="303" t="s">
        <v>1213</v>
      </c>
      <c r="C221" s="302" t="s">
        <v>39</v>
      </c>
      <c r="D221" s="302" t="s">
        <v>1212</v>
      </c>
      <c r="E221" s="475" t="s">
        <v>203</v>
      </c>
      <c r="F221" s="475"/>
      <c r="G221" s="301" t="s">
        <v>202</v>
      </c>
      <c r="H221" s="300">
        <v>0.18</v>
      </c>
      <c r="I221" s="299">
        <v>3.56</v>
      </c>
      <c r="J221" s="341">
        <v>0.64</v>
      </c>
    </row>
    <row r="222" spans="1:10" ht="26.1" customHeight="1" x14ac:dyDescent="0.2">
      <c r="A222" s="342" t="s">
        <v>201</v>
      </c>
      <c r="B222" s="318" t="s">
        <v>96</v>
      </c>
      <c r="C222" s="317" t="s">
        <v>39</v>
      </c>
      <c r="D222" s="317" t="s">
        <v>95</v>
      </c>
      <c r="E222" s="471" t="s">
        <v>177</v>
      </c>
      <c r="F222" s="471"/>
      <c r="G222" s="316" t="s">
        <v>71</v>
      </c>
      <c r="H222" s="315">
        <v>1</v>
      </c>
      <c r="I222" s="314">
        <v>280.70999999999998</v>
      </c>
      <c r="J222" s="343">
        <v>280.70999999999998</v>
      </c>
    </row>
    <row r="223" spans="1:10" ht="26.1" customHeight="1" x14ac:dyDescent="0.2">
      <c r="A223" s="342" t="s">
        <v>201</v>
      </c>
      <c r="B223" s="318" t="s">
        <v>324</v>
      </c>
      <c r="C223" s="317" t="s">
        <v>55</v>
      </c>
      <c r="D223" s="317" t="s">
        <v>323</v>
      </c>
      <c r="E223" s="471" t="s">
        <v>177</v>
      </c>
      <c r="F223" s="471"/>
      <c r="G223" s="316" t="s">
        <v>53</v>
      </c>
      <c r="H223" s="315">
        <v>0.498</v>
      </c>
      <c r="I223" s="314">
        <v>90</v>
      </c>
      <c r="J223" s="343">
        <v>44.82</v>
      </c>
    </row>
    <row r="224" spans="1:10" ht="24" customHeight="1" x14ac:dyDescent="0.2">
      <c r="A224" s="342" t="s">
        <v>201</v>
      </c>
      <c r="B224" s="318" t="s">
        <v>661</v>
      </c>
      <c r="C224" s="317" t="s">
        <v>55</v>
      </c>
      <c r="D224" s="317" t="s">
        <v>660</v>
      </c>
      <c r="E224" s="471" t="s">
        <v>180</v>
      </c>
      <c r="F224" s="471"/>
      <c r="G224" s="316" t="s">
        <v>153</v>
      </c>
      <c r="H224" s="315">
        <v>0.18</v>
      </c>
      <c r="I224" s="314">
        <v>15</v>
      </c>
      <c r="J224" s="343">
        <v>2.7</v>
      </c>
    </row>
    <row r="225" spans="1:10" ht="24" customHeight="1" x14ac:dyDescent="0.2">
      <c r="A225" s="342" t="s">
        <v>201</v>
      </c>
      <c r="B225" s="318" t="s">
        <v>200</v>
      </c>
      <c r="C225" s="317" t="s">
        <v>55</v>
      </c>
      <c r="D225" s="317" t="s">
        <v>199</v>
      </c>
      <c r="E225" s="471" t="s">
        <v>180</v>
      </c>
      <c r="F225" s="471"/>
      <c r="G225" s="316" t="s">
        <v>153</v>
      </c>
      <c r="H225" s="315">
        <v>0.3</v>
      </c>
      <c r="I225" s="314">
        <v>10.38</v>
      </c>
      <c r="J225" s="343">
        <v>3.11</v>
      </c>
    </row>
    <row r="226" spans="1:10" x14ac:dyDescent="0.2">
      <c r="A226" s="344"/>
      <c r="B226" s="345"/>
      <c r="C226" s="345"/>
      <c r="D226" s="345"/>
      <c r="E226" s="345" t="s">
        <v>192</v>
      </c>
      <c r="F226" s="346">
        <v>5.81</v>
      </c>
      <c r="G226" s="345" t="s">
        <v>191</v>
      </c>
      <c r="H226" s="346">
        <v>0</v>
      </c>
      <c r="I226" s="345" t="s">
        <v>190</v>
      </c>
      <c r="J226" s="347">
        <v>5.81</v>
      </c>
    </row>
    <row r="227" spans="1:10" x14ac:dyDescent="0.2">
      <c r="A227" s="344"/>
      <c r="B227" s="345"/>
      <c r="C227" s="345"/>
      <c r="D227" s="345"/>
      <c r="E227" s="345" t="s">
        <v>189</v>
      </c>
      <c r="F227" s="346">
        <v>87.06</v>
      </c>
      <c r="G227" s="345"/>
      <c r="H227" s="476" t="s">
        <v>188</v>
      </c>
      <c r="I227" s="476"/>
      <c r="J227" s="347">
        <v>420.15</v>
      </c>
    </row>
    <row r="228" spans="1:10" ht="30" customHeight="1" thickBot="1" x14ac:dyDescent="0.25">
      <c r="A228" s="348"/>
      <c r="B228" s="349"/>
      <c r="C228" s="349"/>
      <c r="D228" s="349"/>
      <c r="E228" s="349"/>
      <c r="F228" s="349"/>
      <c r="G228" s="349" t="s">
        <v>187</v>
      </c>
      <c r="H228" s="350">
        <f>VLOOKUP(A218,'Orçamento Sintético'!$A:$I,6,FALSE)</f>
        <v>370.83</v>
      </c>
      <c r="I228" s="349" t="s">
        <v>186</v>
      </c>
      <c r="J228" s="351">
        <f>H228*J227</f>
        <v>155804.22</v>
      </c>
    </row>
    <row r="229" spans="1:10" ht="0.95" customHeight="1" thickTop="1" x14ac:dyDescent="0.2">
      <c r="A229" s="352"/>
      <c r="B229" s="296"/>
      <c r="C229" s="296"/>
      <c r="D229" s="296"/>
      <c r="E229" s="296"/>
      <c r="F229" s="296"/>
      <c r="G229" s="296"/>
      <c r="H229" s="296"/>
      <c r="I229" s="296"/>
      <c r="J229" s="353"/>
    </row>
    <row r="230" spans="1:10" ht="18" customHeight="1" x14ac:dyDescent="0.2">
      <c r="A230" s="336" t="str">
        <f>'Orçamento Sintético'!A33</f>
        <v xml:space="preserve"> 4.10</v>
      </c>
      <c r="B230" s="309" t="s">
        <v>170</v>
      </c>
      <c r="C230" s="311" t="s">
        <v>169</v>
      </c>
      <c r="D230" s="311" t="s">
        <v>4</v>
      </c>
      <c r="E230" s="473" t="s">
        <v>185</v>
      </c>
      <c r="F230" s="473"/>
      <c r="G230" s="310" t="s">
        <v>168</v>
      </c>
      <c r="H230" s="309" t="s">
        <v>167</v>
      </c>
      <c r="I230" s="309" t="s">
        <v>166</v>
      </c>
      <c r="J230" s="337" t="s">
        <v>5</v>
      </c>
    </row>
    <row r="231" spans="1:10" ht="51.95" customHeight="1" x14ac:dyDescent="0.2">
      <c r="A231" s="338" t="s">
        <v>198</v>
      </c>
      <c r="B231" s="308" t="s">
        <v>93</v>
      </c>
      <c r="C231" s="307" t="s">
        <v>55</v>
      </c>
      <c r="D231" s="307" t="s">
        <v>92</v>
      </c>
      <c r="E231" s="474" t="s">
        <v>176</v>
      </c>
      <c r="F231" s="474"/>
      <c r="G231" s="306" t="s">
        <v>61</v>
      </c>
      <c r="H231" s="305">
        <v>1</v>
      </c>
      <c r="I231" s="304">
        <v>2.6</v>
      </c>
      <c r="J231" s="339">
        <v>2.6</v>
      </c>
    </row>
    <row r="232" spans="1:10" ht="24" customHeight="1" x14ac:dyDescent="0.2">
      <c r="A232" s="340" t="s">
        <v>195</v>
      </c>
      <c r="B232" s="303" t="s">
        <v>418</v>
      </c>
      <c r="C232" s="302" t="s">
        <v>55</v>
      </c>
      <c r="D232" s="302" t="s">
        <v>417</v>
      </c>
      <c r="E232" s="475" t="s">
        <v>179</v>
      </c>
      <c r="F232" s="475"/>
      <c r="G232" s="301" t="s">
        <v>153</v>
      </c>
      <c r="H232" s="300">
        <v>8.14E-2</v>
      </c>
      <c r="I232" s="299">
        <v>16.420000000000002</v>
      </c>
      <c r="J232" s="341">
        <v>1.33</v>
      </c>
    </row>
    <row r="233" spans="1:10" ht="24" customHeight="1" x14ac:dyDescent="0.2">
      <c r="A233" s="340" t="s">
        <v>195</v>
      </c>
      <c r="B233" s="303" t="s">
        <v>299</v>
      </c>
      <c r="C233" s="302" t="s">
        <v>55</v>
      </c>
      <c r="D233" s="302" t="s">
        <v>298</v>
      </c>
      <c r="E233" s="475" t="s">
        <v>179</v>
      </c>
      <c r="F233" s="475"/>
      <c r="G233" s="301" t="s">
        <v>153</v>
      </c>
      <c r="H233" s="300">
        <v>8.14E-2</v>
      </c>
      <c r="I233" s="299">
        <v>15.66</v>
      </c>
      <c r="J233" s="341">
        <v>1.27</v>
      </c>
    </row>
    <row r="234" spans="1:10" x14ac:dyDescent="0.2">
      <c r="A234" s="344"/>
      <c r="B234" s="345"/>
      <c r="C234" s="345"/>
      <c r="D234" s="345"/>
      <c r="E234" s="345" t="s">
        <v>192</v>
      </c>
      <c r="F234" s="346">
        <v>1.86</v>
      </c>
      <c r="G234" s="345" t="s">
        <v>191</v>
      </c>
      <c r="H234" s="346">
        <v>0</v>
      </c>
      <c r="I234" s="345" t="s">
        <v>190</v>
      </c>
      <c r="J234" s="347">
        <v>1.86</v>
      </c>
    </row>
    <row r="235" spans="1:10" x14ac:dyDescent="0.2">
      <c r="A235" s="344"/>
      <c r="B235" s="345"/>
      <c r="C235" s="345"/>
      <c r="D235" s="345"/>
      <c r="E235" s="345" t="s">
        <v>189</v>
      </c>
      <c r="F235" s="346">
        <v>0.67</v>
      </c>
      <c r="G235" s="345"/>
      <c r="H235" s="476" t="s">
        <v>188</v>
      </c>
      <c r="I235" s="476"/>
      <c r="J235" s="347">
        <v>3.27</v>
      </c>
    </row>
    <row r="236" spans="1:10" ht="30" customHeight="1" thickBot="1" x14ac:dyDescent="0.25">
      <c r="A236" s="348"/>
      <c r="B236" s="349"/>
      <c r="C236" s="349"/>
      <c r="D236" s="349"/>
      <c r="E236" s="349"/>
      <c r="F236" s="349"/>
      <c r="G236" s="349" t="s">
        <v>187</v>
      </c>
      <c r="H236" s="350">
        <f>VLOOKUP(A230,'Orçamento Sintético'!$A:$I,6,FALSE)</f>
        <v>370.83</v>
      </c>
      <c r="I236" s="349" t="s">
        <v>186</v>
      </c>
      <c r="J236" s="351">
        <f>H236*J235</f>
        <v>1212.6099999999999</v>
      </c>
    </row>
    <row r="237" spans="1:10" ht="0.95" customHeight="1" thickTop="1" x14ac:dyDescent="0.2">
      <c r="A237" s="352"/>
      <c r="B237" s="296"/>
      <c r="C237" s="296"/>
      <c r="D237" s="296"/>
      <c r="E237" s="296"/>
      <c r="F237" s="296"/>
      <c r="G237" s="296"/>
      <c r="H237" s="296"/>
      <c r="I237" s="296"/>
      <c r="J237" s="353"/>
    </row>
    <row r="238" spans="1:10" ht="18" customHeight="1" x14ac:dyDescent="0.2">
      <c r="A238" s="336" t="str">
        <f>'Orçamento Sintético'!A34</f>
        <v xml:space="preserve"> 4.11</v>
      </c>
      <c r="B238" s="309" t="s">
        <v>170</v>
      </c>
      <c r="C238" s="311" t="s">
        <v>169</v>
      </c>
      <c r="D238" s="311" t="s">
        <v>4</v>
      </c>
      <c r="E238" s="473" t="s">
        <v>185</v>
      </c>
      <c r="F238" s="473"/>
      <c r="G238" s="310" t="s">
        <v>168</v>
      </c>
      <c r="H238" s="309" t="s">
        <v>167</v>
      </c>
      <c r="I238" s="309" t="s">
        <v>166</v>
      </c>
      <c r="J238" s="337" t="s">
        <v>5</v>
      </c>
    </row>
    <row r="239" spans="1:10" ht="51.95" customHeight="1" x14ac:dyDescent="0.2">
      <c r="A239" s="338" t="s">
        <v>198</v>
      </c>
      <c r="B239" s="308" t="s">
        <v>90</v>
      </c>
      <c r="C239" s="307" t="s">
        <v>22</v>
      </c>
      <c r="D239" s="307" t="s">
        <v>89</v>
      </c>
      <c r="E239" s="474" t="s">
        <v>175</v>
      </c>
      <c r="F239" s="474"/>
      <c r="G239" s="306" t="s">
        <v>20</v>
      </c>
      <c r="H239" s="305">
        <v>1</v>
      </c>
      <c r="I239" s="304">
        <v>3528.03</v>
      </c>
      <c r="J239" s="339">
        <v>3528.03</v>
      </c>
    </row>
    <row r="240" spans="1:10" ht="65.099999999999994" customHeight="1" x14ac:dyDescent="0.2">
      <c r="A240" s="340" t="s">
        <v>195</v>
      </c>
      <c r="B240" s="303" t="s">
        <v>416</v>
      </c>
      <c r="C240" s="302" t="s">
        <v>55</v>
      </c>
      <c r="D240" s="302" t="s">
        <v>415</v>
      </c>
      <c r="E240" s="475" t="s">
        <v>412</v>
      </c>
      <c r="F240" s="475"/>
      <c r="G240" s="301" t="s">
        <v>37</v>
      </c>
      <c r="H240" s="300">
        <v>1</v>
      </c>
      <c r="I240" s="299">
        <v>23.05</v>
      </c>
      <c r="J240" s="341">
        <v>23.05</v>
      </c>
    </row>
    <row r="241" spans="1:10" ht="51.95" customHeight="1" x14ac:dyDescent="0.2">
      <c r="A241" s="340" t="s">
        <v>195</v>
      </c>
      <c r="B241" s="303" t="s">
        <v>414</v>
      </c>
      <c r="C241" s="302" t="s">
        <v>55</v>
      </c>
      <c r="D241" s="302" t="s">
        <v>413</v>
      </c>
      <c r="E241" s="475" t="s">
        <v>412</v>
      </c>
      <c r="F241" s="475"/>
      <c r="G241" s="301" t="s">
        <v>37</v>
      </c>
      <c r="H241" s="300">
        <v>1</v>
      </c>
      <c r="I241" s="299">
        <v>3.56</v>
      </c>
      <c r="J241" s="341">
        <v>3.56</v>
      </c>
    </row>
    <row r="242" spans="1:10" ht="24" customHeight="1" x14ac:dyDescent="0.2">
      <c r="A242" s="340" t="s">
        <v>195</v>
      </c>
      <c r="B242" s="303" t="s">
        <v>303</v>
      </c>
      <c r="C242" s="302" t="s">
        <v>55</v>
      </c>
      <c r="D242" s="302" t="s">
        <v>302</v>
      </c>
      <c r="E242" s="475" t="s">
        <v>179</v>
      </c>
      <c r="F242" s="475"/>
      <c r="G242" s="301" t="s">
        <v>153</v>
      </c>
      <c r="H242" s="300">
        <v>4</v>
      </c>
      <c r="I242" s="299">
        <v>20.54</v>
      </c>
      <c r="J242" s="341">
        <v>82.16</v>
      </c>
    </row>
    <row r="243" spans="1:10" ht="24" customHeight="1" x14ac:dyDescent="0.2">
      <c r="A243" s="340" t="s">
        <v>195</v>
      </c>
      <c r="B243" s="303" t="s">
        <v>299</v>
      </c>
      <c r="C243" s="302" t="s">
        <v>55</v>
      </c>
      <c r="D243" s="302" t="s">
        <v>298</v>
      </c>
      <c r="E243" s="475" t="s">
        <v>179</v>
      </c>
      <c r="F243" s="475"/>
      <c r="G243" s="301" t="s">
        <v>153</v>
      </c>
      <c r="H243" s="300">
        <v>6</v>
      </c>
      <c r="I243" s="299">
        <v>15.66</v>
      </c>
      <c r="J243" s="341">
        <v>93.96</v>
      </c>
    </row>
    <row r="244" spans="1:10" ht="39" customHeight="1" x14ac:dyDescent="0.2">
      <c r="A244" s="340" t="s">
        <v>195</v>
      </c>
      <c r="B244" s="303" t="s">
        <v>379</v>
      </c>
      <c r="C244" s="302" t="s">
        <v>55</v>
      </c>
      <c r="D244" s="302" t="s">
        <v>378</v>
      </c>
      <c r="E244" s="475" t="s">
        <v>306</v>
      </c>
      <c r="F244" s="475"/>
      <c r="G244" s="301" t="s">
        <v>37</v>
      </c>
      <c r="H244" s="300">
        <v>13</v>
      </c>
      <c r="I244" s="299">
        <v>165.21</v>
      </c>
      <c r="J244" s="341">
        <v>2147.73</v>
      </c>
    </row>
    <row r="245" spans="1:10" ht="26.1" customHeight="1" x14ac:dyDescent="0.2">
      <c r="A245" s="340" t="s">
        <v>195</v>
      </c>
      <c r="B245" s="303" t="s">
        <v>411</v>
      </c>
      <c r="C245" s="302" t="s">
        <v>55</v>
      </c>
      <c r="D245" s="302" t="s">
        <v>410</v>
      </c>
      <c r="E245" s="475" t="s">
        <v>306</v>
      </c>
      <c r="F245" s="475"/>
      <c r="G245" s="301" t="s">
        <v>316</v>
      </c>
      <c r="H245" s="300">
        <v>11.88</v>
      </c>
      <c r="I245" s="299">
        <v>15.98</v>
      </c>
      <c r="J245" s="341">
        <v>189.84</v>
      </c>
    </row>
    <row r="246" spans="1:10" ht="26.1" customHeight="1" x14ac:dyDescent="0.2">
      <c r="A246" s="340" t="s">
        <v>195</v>
      </c>
      <c r="B246" s="303" t="s">
        <v>409</v>
      </c>
      <c r="C246" s="302" t="s">
        <v>55</v>
      </c>
      <c r="D246" s="302" t="s">
        <v>408</v>
      </c>
      <c r="E246" s="475" t="s">
        <v>306</v>
      </c>
      <c r="F246" s="475"/>
      <c r="G246" s="301" t="s">
        <v>316</v>
      </c>
      <c r="H246" s="300">
        <v>11.88</v>
      </c>
      <c r="I246" s="299">
        <v>15.39</v>
      </c>
      <c r="J246" s="341">
        <v>182.83</v>
      </c>
    </row>
    <row r="247" spans="1:10" ht="26.1" customHeight="1" x14ac:dyDescent="0.2">
      <c r="A247" s="340" t="s">
        <v>195</v>
      </c>
      <c r="B247" s="303" t="s">
        <v>407</v>
      </c>
      <c r="C247" s="302" t="s">
        <v>55</v>
      </c>
      <c r="D247" s="302" t="s">
        <v>406</v>
      </c>
      <c r="E247" s="475" t="s">
        <v>306</v>
      </c>
      <c r="F247" s="475"/>
      <c r="G247" s="301" t="s">
        <v>316</v>
      </c>
      <c r="H247" s="300">
        <v>4.7519999999999998</v>
      </c>
      <c r="I247" s="299">
        <v>16.170000000000002</v>
      </c>
      <c r="J247" s="341">
        <v>76.83</v>
      </c>
    </row>
    <row r="248" spans="1:10" ht="26.1" customHeight="1" x14ac:dyDescent="0.2">
      <c r="A248" s="340" t="s">
        <v>195</v>
      </c>
      <c r="B248" s="303" t="s">
        <v>405</v>
      </c>
      <c r="C248" s="302" t="s">
        <v>55</v>
      </c>
      <c r="D248" s="302" t="s">
        <v>404</v>
      </c>
      <c r="E248" s="475" t="s">
        <v>306</v>
      </c>
      <c r="F248" s="475"/>
      <c r="G248" s="301" t="s">
        <v>316</v>
      </c>
      <c r="H248" s="300">
        <v>4.5720000000000001</v>
      </c>
      <c r="I248" s="299">
        <v>15.7</v>
      </c>
      <c r="J248" s="341">
        <v>71.78</v>
      </c>
    </row>
    <row r="249" spans="1:10" ht="26.1" customHeight="1" x14ac:dyDescent="0.2">
      <c r="A249" s="340" t="s">
        <v>195</v>
      </c>
      <c r="B249" s="303" t="s">
        <v>403</v>
      </c>
      <c r="C249" s="302" t="s">
        <v>55</v>
      </c>
      <c r="D249" s="302" t="s">
        <v>402</v>
      </c>
      <c r="E249" s="475" t="s">
        <v>306</v>
      </c>
      <c r="F249" s="475"/>
      <c r="G249" s="301" t="s">
        <v>316</v>
      </c>
      <c r="H249" s="300">
        <v>4.5720000000000001</v>
      </c>
      <c r="I249" s="299">
        <v>15.29</v>
      </c>
      <c r="J249" s="341">
        <v>69.900000000000006</v>
      </c>
    </row>
    <row r="250" spans="1:10" ht="26.1" customHeight="1" x14ac:dyDescent="0.2">
      <c r="A250" s="340" t="s">
        <v>195</v>
      </c>
      <c r="B250" s="303" t="s">
        <v>401</v>
      </c>
      <c r="C250" s="302" t="s">
        <v>55</v>
      </c>
      <c r="D250" s="302" t="s">
        <v>400</v>
      </c>
      <c r="E250" s="475" t="s">
        <v>306</v>
      </c>
      <c r="F250" s="475"/>
      <c r="G250" s="301" t="s">
        <v>316</v>
      </c>
      <c r="H250" s="300">
        <v>9.5039999999999996</v>
      </c>
      <c r="I250" s="299">
        <v>15.42</v>
      </c>
      <c r="J250" s="341">
        <v>146.55000000000001</v>
      </c>
    </row>
    <row r="251" spans="1:10" ht="39" customHeight="1" x14ac:dyDescent="0.2">
      <c r="A251" s="340" t="s">
        <v>195</v>
      </c>
      <c r="B251" s="303" t="s">
        <v>399</v>
      </c>
      <c r="C251" s="302" t="s">
        <v>55</v>
      </c>
      <c r="D251" s="302" t="s">
        <v>398</v>
      </c>
      <c r="E251" s="475" t="s">
        <v>306</v>
      </c>
      <c r="F251" s="475"/>
      <c r="G251" s="301" t="s">
        <v>53</v>
      </c>
      <c r="H251" s="300">
        <v>1.3</v>
      </c>
      <c r="I251" s="299">
        <v>338.34</v>
      </c>
      <c r="J251" s="341">
        <v>439.84</v>
      </c>
    </row>
    <row r="252" spans="1:10" x14ac:dyDescent="0.2">
      <c r="A252" s="344"/>
      <c r="B252" s="345"/>
      <c r="C252" s="345"/>
      <c r="D252" s="345"/>
      <c r="E252" s="345" t="s">
        <v>192</v>
      </c>
      <c r="F252" s="346">
        <v>946.08</v>
      </c>
      <c r="G252" s="345" t="s">
        <v>191</v>
      </c>
      <c r="H252" s="346">
        <v>0</v>
      </c>
      <c r="I252" s="345" t="s">
        <v>190</v>
      </c>
      <c r="J252" s="347">
        <v>946.08</v>
      </c>
    </row>
    <row r="253" spans="1:10" x14ac:dyDescent="0.2">
      <c r="A253" s="344"/>
      <c r="B253" s="345"/>
      <c r="C253" s="345"/>
      <c r="D253" s="345"/>
      <c r="E253" s="345" t="s">
        <v>189</v>
      </c>
      <c r="F253" s="346">
        <v>922.22</v>
      </c>
      <c r="G253" s="345"/>
      <c r="H253" s="476" t="s">
        <v>188</v>
      </c>
      <c r="I253" s="476"/>
      <c r="J253" s="347">
        <v>4450.25</v>
      </c>
    </row>
    <row r="254" spans="1:10" ht="30" customHeight="1" thickBot="1" x14ac:dyDescent="0.25">
      <c r="A254" s="348"/>
      <c r="B254" s="349"/>
      <c r="C254" s="349"/>
      <c r="D254" s="349"/>
      <c r="E254" s="349"/>
      <c r="F254" s="349"/>
      <c r="G254" s="349" t="s">
        <v>187</v>
      </c>
      <c r="H254" s="350">
        <f>VLOOKUP(A238,'Orçamento Sintético'!$A:$I,6,FALSE)</f>
        <v>5</v>
      </c>
      <c r="I254" s="349" t="s">
        <v>186</v>
      </c>
      <c r="J254" s="351">
        <f>H254*J253</f>
        <v>22251.25</v>
      </c>
    </row>
    <row r="255" spans="1:10" ht="0.95" customHeight="1" thickTop="1" x14ac:dyDescent="0.2">
      <c r="A255" s="352"/>
      <c r="B255" s="296"/>
      <c r="C255" s="296"/>
      <c r="D255" s="296"/>
      <c r="E255" s="296"/>
      <c r="F255" s="296"/>
      <c r="G255" s="296"/>
      <c r="H255" s="296"/>
      <c r="I255" s="296"/>
      <c r="J255" s="353"/>
    </row>
    <row r="256" spans="1:10" ht="18" customHeight="1" x14ac:dyDescent="0.2">
      <c r="A256" s="336" t="str">
        <f>'Orçamento Sintético'!A35</f>
        <v xml:space="preserve"> 4.12</v>
      </c>
      <c r="B256" s="309" t="s">
        <v>170</v>
      </c>
      <c r="C256" s="311" t="s">
        <v>169</v>
      </c>
      <c r="D256" s="311" t="s">
        <v>4</v>
      </c>
      <c r="E256" s="473" t="s">
        <v>185</v>
      </c>
      <c r="F256" s="473"/>
      <c r="G256" s="310" t="s">
        <v>168</v>
      </c>
      <c r="H256" s="309" t="s">
        <v>167</v>
      </c>
      <c r="I256" s="309" t="s">
        <v>166</v>
      </c>
      <c r="J256" s="337" t="s">
        <v>5</v>
      </c>
    </row>
    <row r="257" spans="1:10" ht="39" customHeight="1" x14ac:dyDescent="0.2">
      <c r="A257" s="354" t="s">
        <v>201</v>
      </c>
      <c r="B257" s="326" t="s">
        <v>87</v>
      </c>
      <c r="C257" s="325" t="s">
        <v>55</v>
      </c>
      <c r="D257" s="325" t="s">
        <v>86</v>
      </c>
      <c r="E257" s="477" t="s">
        <v>177</v>
      </c>
      <c r="F257" s="477"/>
      <c r="G257" s="324" t="s">
        <v>20</v>
      </c>
      <c r="H257" s="323">
        <v>1</v>
      </c>
      <c r="I257" s="322">
        <v>758</v>
      </c>
      <c r="J257" s="355">
        <v>758</v>
      </c>
    </row>
    <row r="258" spans="1:10" x14ac:dyDescent="0.2">
      <c r="A258" s="344"/>
      <c r="B258" s="345"/>
      <c r="C258" s="345"/>
      <c r="D258" s="345"/>
      <c r="E258" s="345" t="s">
        <v>192</v>
      </c>
      <c r="F258" s="346">
        <v>0</v>
      </c>
      <c r="G258" s="345" t="s">
        <v>191</v>
      </c>
      <c r="H258" s="346">
        <v>0</v>
      </c>
      <c r="I258" s="345" t="s">
        <v>190</v>
      </c>
      <c r="J258" s="347">
        <v>0</v>
      </c>
    </row>
    <row r="259" spans="1:10" x14ac:dyDescent="0.2">
      <c r="A259" s="344"/>
      <c r="B259" s="345"/>
      <c r="C259" s="345"/>
      <c r="D259" s="345"/>
      <c r="E259" s="345" t="s">
        <v>189</v>
      </c>
      <c r="F259" s="346">
        <v>198.14</v>
      </c>
      <c r="G259" s="345"/>
      <c r="H259" s="476" t="s">
        <v>188</v>
      </c>
      <c r="I259" s="476"/>
      <c r="J259" s="347">
        <v>956.14</v>
      </c>
    </row>
    <row r="260" spans="1:10" ht="30" customHeight="1" thickBot="1" x14ac:dyDescent="0.25">
      <c r="A260" s="348"/>
      <c r="B260" s="349"/>
      <c r="C260" s="349"/>
      <c r="D260" s="349"/>
      <c r="E260" s="349"/>
      <c r="F260" s="349"/>
      <c r="G260" s="349" t="s">
        <v>187</v>
      </c>
      <c r="H260" s="350">
        <f>VLOOKUP(A256,'Orçamento Sintético'!$A:$I,6,FALSE)</f>
        <v>5</v>
      </c>
      <c r="I260" s="349" t="s">
        <v>186</v>
      </c>
      <c r="J260" s="351">
        <f>H260*J259</f>
        <v>4780.7</v>
      </c>
    </row>
    <row r="261" spans="1:10" ht="0.95" customHeight="1" thickTop="1" x14ac:dyDescent="0.2">
      <c r="A261" s="352"/>
      <c r="B261" s="296"/>
      <c r="C261" s="296"/>
      <c r="D261" s="296"/>
      <c r="E261" s="296"/>
      <c r="F261" s="296"/>
      <c r="G261" s="296"/>
      <c r="H261" s="296"/>
      <c r="I261" s="296"/>
      <c r="J261" s="353"/>
    </row>
    <row r="262" spans="1:10" ht="18" customHeight="1" x14ac:dyDescent="0.2">
      <c r="A262" s="336" t="str">
        <f>'Orçamento Sintético'!A36</f>
        <v xml:space="preserve"> 4.13</v>
      </c>
      <c r="B262" s="309" t="s">
        <v>170</v>
      </c>
      <c r="C262" s="311" t="s">
        <v>169</v>
      </c>
      <c r="D262" s="311" t="s">
        <v>4</v>
      </c>
      <c r="E262" s="473" t="s">
        <v>185</v>
      </c>
      <c r="F262" s="473"/>
      <c r="G262" s="310" t="s">
        <v>168</v>
      </c>
      <c r="H262" s="309" t="s">
        <v>167</v>
      </c>
      <c r="I262" s="309" t="s">
        <v>166</v>
      </c>
      <c r="J262" s="337" t="s">
        <v>5</v>
      </c>
    </row>
    <row r="263" spans="1:10" ht="51.95" customHeight="1" x14ac:dyDescent="0.2">
      <c r="A263" s="338" t="s">
        <v>198</v>
      </c>
      <c r="B263" s="308" t="s">
        <v>84</v>
      </c>
      <c r="C263" s="307" t="s">
        <v>22</v>
      </c>
      <c r="D263" s="307" t="s">
        <v>83</v>
      </c>
      <c r="E263" s="474" t="s">
        <v>175</v>
      </c>
      <c r="F263" s="474"/>
      <c r="G263" s="306" t="s">
        <v>20</v>
      </c>
      <c r="H263" s="305">
        <v>1</v>
      </c>
      <c r="I263" s="304">
        <v>949.74</v>
      </c>
      <c r="J263" s="339">
        <v>949.74</v>
      </c>
    </row>
    <row r="264" spans="1:10" ht="24" customHeight="1" x14ac:dyDescent="0.2">
      <c r="A264" s="340" t="s">
        <v>195</v>
      </c>
      <c r="B264" s="303" t="s">
        <v>397</v>
      </c>
      <c r="C264" s="302" t="s">
        <v>55</v>
      </c>
      <c r="D264" s="302" t="s">
        <v>396</v>
      </c>
      <c r="E264" s="475" t="s">
        <v>179</v>
      </c>
      <c r="F264" s="475"/>
      <c r="G264" s="301" t="s">
        <v>153</v>
      </c>
      <c r="H264" s="300">
        <v>0.41299999999999998</v>
      </c>
      <c r="I264" s="299">
        <v>20.399999999999999</v>
      </c>
      <c r="J264" s="341">
        <v>8.42</v>
      </c>
    </row>
    <row r="265" spans="1:10" ht="24" customHeight="1" x14ac:dyDescent="0.2">
      <c r="A265" s="340" t="s">
        <v>195</v>
      </c>
      <c r="B265" s="303" t="s">
        <v>305</v>
      </c>
      <c r="C265" s="302" t="s">
        <v>55</v>
      </c>
      <c r="D265" s="302" t="s">
        <v>304</v>
      </c>
      <c r="E265" s="475" t="s">
        <v>179</v>
      </c>
      <c r="F265" s="475"/>
      <c r="G265" s="301" t="s">
        <v>153</v>
      </c>
      <c r="H265" s="300">
        <v>1.96</v>
      </c>
      <c r="I265" s="299">
        <v>20.22</v>
      </c>
      <c r="J265" s="341">
        <v>39.630000000000003</v>
      </c>
    </row>
    <row r="266" spans="1:10" ht="24" customHeight="1" x14ac:dyDescent="0.2">
      <c r="A266" s="340" t="s">
        <v>195</v>
      </c>
      <c r="B266" s="303" t="s">
        <v>303</v>
      </c>
      <c r="C266" s="302" t="s">
        <v>55</v>
      </c>
      <c r="D266" s="302" t="s">
        <v>302</v>
      </c>
      <c r="E266" s="475" t="s">
        <v>179</v>
      </c>
      <c r="F266" s="475"/>
      <c r="G266" s="301" t="s">
        <v>153</v>
      </c>
      <c r="H266" s="300">
        <v>8.2110000000000003</v>
      </c>
      <c r="I266" s="299">
        <v>20.54</v>
      </c>
      <c r="J266" s="341">
        <v>168.65</v>
      </c>
    </row>
    <row r="267" spans="1:10" ht="24" customHeight="1" x14ac:dyDescent="0.2">
      <c r="A267" s="340" t="s">
        <v>195</v>
      </c>
      <c r="B267" s="303" t="s">
        <v>299</v>
      </c>
      <c r="C267" s="302" t="s">
        <v>55</v>
      </c>
      <c r="D267" s="302" t="s">
        <v>298</v>
      </c>
      <c r="E267" s="475" t="s">
        <v>179</v>
      </c>
      <c r="F267" s="475"/>
      <c r="G267" s="301" t="s">
        <v>153</v>
      </c>
      <c r="H267" s="300">
        <v>18.210999999999999</v>
      </c>
      <c r="I267" s="299">
        <v>15.66</v>
      </c>
      <c r="J267" s="341">
        <v>285.18</v>
      </c>
    </row>
    <row r="268" spans="1:10" ht="24" customHeight="1" x14ac:dyDescent="0.2">
      <c r="A268" s="342" t="s">
        <v>201</v>
      </c>
      <c r="B268" s="318" t="s">
        <v>395</v>
      </c>
      <c r="C268" s="317" t="s">
        <v>55</v>
      </c>
      <c r="D268" s="317" t="s">
        <v>394</v>
      </c>
      <c r="E268" s="471" t="s">
        <v>177</v>
      </c>
      <c r="F268" s="471"/>
      <c r="G268" s="316" t="s">
        <v>316</v>
      </c>
      <c r="H268" s="315">
        <v>4.26</v>
      </c>
      <c r="I268" s="314">
        <v>11.66</v>
      </c>
      <c r="J268" s="343">
        <v>49.67</v>
      </c>
    </row>
    <row r="269" spans="1:10" ht="26.1" customHeight="1" x14ac:dyDescent="0.2">
      <c r="A269" s="342" t="s">
        <v>201</v>
      </c>
      <c r="B269" s="318" t="s">
        <v>312</v>
      </c>
      <c r="C269" s="317" t="s">
        <v>55</v>
      </c>
      <c r="D269" s="317" t="s">
        <v>311</v>
      </c>
      <c r="E269" s="471" t="s">
        <v>177</v>
      </c>
      <c r="F269" s="471"/>
      <c r="G269" s="316" t="s">
        <v>53</v>
      </c>
      <c r="H269" s="315">
        <v>0.36899999999999999</v>
      </c>
      <c r="I269" s="314">
        <v>91.17</v>
      </c>
      <c r="J269" s="343">
        <v>33.64</v>
      </c>
    </row>
    <row r="270" spans="1:10" ht="24" customHeight="1" x14ac:dyDescent="0.2">
      <c r="A270" s="342" t="s">
        <v>201</v>
      </c>
      <c r="B270" s="318" t="s">
        <v>393</v>
      </c>
      <c r="C270" s="317" t="s">
        <v>55</v>
      </c>
      <c r="D270" s="317" t="s">
        <v>392</v>
      </c>
      <c r="E270" s="471" t="s">
        <v>177</v>
      </c>
      <c r="F270" s="471"/>
      <c r="G270" s="316" t="s">
        <v>316</v>
      </c>
      <c r="H270" s="315">
        <v>24.888000000000002</v>
      </c>
      <c r="I270" s="314">
        <v>1.1000000000000001</v>
      </c>
      <c r="J270" s="343">
        <v>27.37</v>
      </c>
    </row>
    <row r="271" spans="1:10" ht="24" customHeight="1" x14ac:dyDescent="0.2">
      <c r="A271" s="342" t="s">
        <v>201</v>
      </c>
      <c r="B271" s="318" t="s">
        <v>318</v>
      </c>
      <c r="C271" s="317" t="s">
        <v>55</v>
      </c>
      <c r="D271" s="317" t="s">
        <v>317</v>
      </c>
      <c r="E271" s="471" t="s">
        <v>177</v>
      </c>
      <c r="F271" s="471"/>
      <c r="G271" s="316" t="s">
        <v>316</v>
      </c>
      <c r="H271" s="315">
        <v>87.186000000000007</v>
      </c>
      <c r="I271" s="314">
        <v>0.77</v>
      </c>
      <c r="J271" s="343">
        <v>67.13</v>
      </c>
    </row>
    <row r="272" spans="1:10" ht="26.1" customHeight="1" x14ac:dyDescent="0.2">
      <c r="A272" s="342" t="s">
        <v>201</v>
      </c>
      <c r="B272" s="318" t="s">
        <v>391</v>
      </c>
      <c r="C272" s="317" t="s">
        <v>55</v>
      </c>
      <c r="D272" s="317" t="s">
        <v>390</v>
      </c>
      <c r="E272" s="471" t="s">
        <v>177</v>
      </c>
      <c r="F272" s="471"/>
      <c r="G272" s="316" t="s">
        <v>53</v>
      </c>
      <c r="H272" s="315">
        <v>0.126</v>
      </c>
      <c r="I272" s="314">
        <v>70</v>
      </c>
      <c r="J272" s="343">
        <v>8.82</v>
      </c>
    </row>
    <row r="273" spans="1:10" ht="26.1" customHeight="1" x14ac:dyDescent="0.2">
      <c r="A273" s="342" t="s">
        <v>201</v>
      </c>
      <c r="B273" s="318" t="s">
        <v>389</v>
      </c>
      <c r="C273" s="317" t="s">
        <v>55</v>
      </c>
      <c r="D273" s="317" t="s">
        <v>388</v>
      </c>
      <c r="E273" s="471" t="s">
        <v>177</v>
      </c>
      <c r="F273" s="471"/>
      <c r="G273" s="316" t="s">
        <v>53</v>
      </c>
      <c r="H273" s="315">
        <v>3.2000000000000001E-2</v>
      </c>
      <c r="I273" s="314">
        <v>69.63</v>
      </c>
      <c r="J273" s="343">
        <v>2.2200000000000002</v>
      </c>
    </row>
    <row r="274" spans="1:10" ht="26.1" customHeight="1" x14ac:dyDescent="0.2">
      <c r="A274" s="342" t="s">
        <v>201</v>
      </c>
      <c r="B274" s="318" t="s">
        <v>387</v>
      </c>
      <c r="C274" s="317" t="s">
        <v>55</v>
      </c>
      <c r="D274" s="317" t="s">
        <v>386</v>
      </c>
      <c r="E274" s="471" t="s">
        <v>177</v>
      </c>
      <c r="F274" s="471"/>
      <c r="G274" s="316" t="s">
        <v>61</v>
      </c>
      <c r="H274" s="315">
        <v>0.30748999999999999</v>
      </c>
      <c r="I274" s="314">
        <v>23.2</v>
      </c>
      <c r="J274" s="343">
        <v>7.13</v>
      </c>
    </row>
    <row r="275" spans="1:10" ht="26.1" customHeight="1" x14ac:dyDescent="0.2">
      <c r="A275" s="342" t="s">
        <v>201</v>
      </c>
      <c r="B275" s="318" t="s">
        <v>385</v>
      </c>
      <c r="C275" s="317" t="s">
        <v>55</v>
      </c>
      <c r="D275" s="317" t="s">
        <v>384</v>
      </c>
      <c r="E275" s="471" t="s">
        <v>177</v>
      </c>
      <c r="F275" s="471"/>
      <c r="G275" s="316" t="s">
        <v>20</v>
      </c>
      <c r="H275" s="315">
        <v>381.6</v>
      </c>
      <c r="I275" s="314">
        <v>0.64</v>
      </c>
      <c r="J275" s="343">
        <v>244.22</v>
      </c>
    </row>
    <row r="276" spans="1:10" ht="26.1" customHeight="1" x14ac:dyDescent="0.2">
      <c r="A276" s="342" t="s">
        <v>201</v>
      </c>
      <c r="B276" s="318" t="s">
        <v>383</v>
      </c>
      <c r="C276" s="317" t="s">
        <v>55</v>
      </c>
      <c r="D276" s="317" t="s">
        <v>382</v>
      </c>
      <c r="E276" s="471" t="s">
        <v>177</v>
      </c>
      <c r="F276" s="471"/>
      <c r="G276" s="316" t="s">
        <v>316</v>
      </c>
      <c r="H276" s="315">
        <v>7.1999999999999995E-2</v>
      </c>
      <c r="I276" s="314">
        <v>27.9</v>
      </c>
      <c r="J276" s="343">
        <v>2</v>
      </c>
    </row>
    <row r="277" spans="1:10" ht="39" customHeight="1" x14ac:dyDescent="0.2">
      <c r="A277" s="342" t="s">
        <v>201</v>
      </c>
      <c r="B277" s="318" t="s">
        <v>381</v>
      </c>
      <c r="C277" s="317" t="s">
        <v>55</v>
      </c>
      <c r="D277" s="317" t="s">
        <v>380</v>
      </c>
      <c r="E277" s="471" t="s">
        <v>177</v>
      </c>
      <c r="F277" s="471"/>
      <c r="G277" s="316" t="s">
        <v>37</v>
      </c>
      <c r="H277" s="315">
        <v>0.13388430000000001</v>
      </c>
      <c r="I277" s="314">
        <v>42.31</v>
      </c>
      <c r="J277" s="343">
        <v>5.66</v>
      </c>
    </row>
    <row r="278" spans="1:10" x14ac:dyDescent="0.2">
      <c r="A278" s="344"/>
      <c r="B278" s="345"/>
      <c r="C278" s="345"/>
      <c r="D278" s="345"/>
      <c r="E278" s="345" t="s">
        <v>192</v>
      </c>
      <c r="F278" s="346">
        <v>354.44</v>
      </c>
      <c r="G278" s="345" t="s">
        <v>191</v>
      </c>
      <c r="H278" s="346">
        <v>0</v>
      </c>
      <c r="I278" s="345" t="s">
        <v>190</v>
      </c>
      <c r="J278" s="347">
        <v>354.44</v>
      </c>
    </row>
    <row r="279" spans="1:10" x14ac:dyDescent="0.2">
      <c r="A279" s="344"/>
      <c r="B279" s="345"/>
      <c r="C279" s="345"/>
      <c r="D279" s="345"/>
      <c r="E279" s="345" t="s">
        <v>189</v>
      </c>
      <c r="F279" s="346">
        <v>248.26</v>
      </c>
      <c r="G279" s="345"/>
      <c r="H279" s="476" t="s">
        <v>188</v>
      </c>
      <c r="I279" s="476"/>
      <c r="J279" s="347">
        <v>1198</v>
      </c>
    </row>
    <row r="280" spans="1:10" ht="30" customHeight="1" thickBot="1" x14ac:dyDescent="0.25">
      <c r="A280" s="348"/>
      <c r="B280" s="349"/>
      <c r="C280" s="349"/>
      <c r="D280" s="349"/>
      <c r="E280" s="349"/>
      <c r="F280" s="349"/>
      <c r="G280" s="349" t="s">
        <v>187</v>
      </c>
      <c r="H280" s="350">
        <f>VLOOKUP(A262,'Orçamento Sintético'!$A:$I,6,FALSE)</f>
        <v>15</v>
      </c>
      <c r="I280" s="349" t="s">
        <v>186</v>
      </c>
      <c r="J280" s="351">
        <f>H280*J279</f>
        <v>17970</v>
      </c>
    </row>
    <row r="281" spans="1:10" ht="0.95" customHeight="1" thickTop="1" x14ac:dyDescent="0.2">
      <c r="A281" s="352"/>
      <c r="B281" s="296"/>
      <c r="C281" s="296"/>
      <c r="D281" s="296"/>
      <c r="E281" s="296"/>
      <c r="F281" s="296"/>
      <c r="G281" s="296"/>
      <c r="H281" s="296"/>
      <c r="I281" s="296"/>
      <c r="J281" s="353"/>
    </row>
    <row r="282" spans="1:10" ht="18" customHeight="1" x14ac:dyDescent="0.2">
      <c r="A282" s="336" t="str">
        <f>'Orçamento Sintético'!A37</f>
        <v xml:space="preserve"> 4.14</v>
      </c>
      <c r="B282" s="309" t="s">
        <v>170</v>
      </c>
      <c r="C282" s="311" t="s">
        <v>169</v>
      </c>
      <c r="D282" s="311" t="s">
        <v>4</v>
      </c>
      <c r="E282" s="473" t="s">
        <v>185</v>
      </c>
      <c r="F282" s="473"/>
      <c r="G282" s="310" t="s">
        <v>168</v>
      </c>
      <c r="H282" s="309" t="s">
        <v>167</v>
      </c>
      <c r="I282" s="309" t="s">
        <v>166</v>
      </c>
      <c r="J282" s="337" t="s">
        <v>5</v>
      </c>
    </row>
    <row r="283" spans="1:10" ht="51.95" customHeight="1" x14ac:dyDescent="0.2">
      <c r="A283" s="338" t="s">
        <v>198</v>
      </c>
      <c r="B283" s="308" t="s">
        <v>81</v>
      </c>
      <c r="C283" s="307" t="s">
        <v>22</v>
      </c>
      <c r="D283" s="307" t="s">
        <v>80</v>
      </c>
      <c r="E283" s="474" t="s">
        <v>175</v>
      </c>
      <c r="F283" s="474"/>
      <c r="G283" s="306" t="s">
        <v>20</v>
      </c>
      <c r="H283" s="305">
        <v>1</v>
      </c>
      <c r="I283" s="304">
        <v>872.66</v>
      </c>
      <c r="J283" s="339">
        <v>872.66</v>
      </c>
    </row>
    <row r="284" spans="1:10" ht="39" customHeight="1" x14ac:dyDescent="0.2">
      <c r="A284" s="340" t="s">
        <v>195</v>
      </c>
      <c r="B284" s="303" t="s">
        <v>379</v>
      </c>
      <c r="C284" s="302" t="s">
        <v>55</v>
      </c>
      <c r="D284" s="302" t="s">
        <v>378</v>
      </c>
      <c r="E284" s="475" t="s">
        <v>306</v>
      </c>
      <c r="F284" s="475"/>
      <c r="G284" s="301" t="s">
        <v>37</v>
      </c>
      <c r="H284" s="300">
        <v>3.34</v>
      </c>
      <c r="I284" s="299">
        <v>165.21</v>
      </c>
      <c r="J284" s="341">
        <v>551.79999999999995</v>
      </c>
    </row>
    <row r="285" spans="1:10" ht="26.1" customHeight="1" x14ac:dyDescent="0.2">
      <c r="A285" s="340" t="s">
        <v>195</v>
      </c>
      <c r="B285" s="303" t="s">
        <v>371</v>
      </c>
      <c r="C285" s="302" t="s">
        <v>55</v>
      </c>
      <c r="D285" s="302" t="s">
        <v>370</v>
      </c>
      <c r="E285" s="475" t="s">
        <v>171</v>
      </c>
      <c r="F285" s="475"/>
      <c r="G285" s="301" t="s">
        <v>53</v>
      </c>
      <c r="H285" s="300">
        <v>0.442</v>
      </c>
      <c r="I285" s="299">
        <v>61.95</v>
      </c>
      <c r="J285" s="341">
        <v>27.38</v>
      </c>
    </row>
    <row r="286" spans="1:10" ht="39" customHeight="1" x14ac:dyDescent="0.2">
      <c r="A286" s="340" t="s">
        <v>195</v>
      </c>
      <c r="B286" s="303" t="s">
        <v>377</v>
      </c>
      <c r="C286" s="302" t="s">
        <v>55</v>
      </c>
      <c r="D286" s="302" t="s">
        <v>376</v>
      </c>
      <c r="E286" s="475" t="s">
        <v>306</v>
      </c>
      <c r="F286" s="475"/>
      <c r="G286" s="301" t="s">
        <v>53</v>
      </c>
      <c r="H286" s="300">
        <v>8.3439999999999994</v>
      </c>
      <c r="I286" s="299">
        <v>17.670000000000002</v>
      </c>
      <c r="J286" s="341">
        <v>147.43</v>
      </c>
    </row>
    <row r="287" spans="1:10" ht="26.1" customHeight="1" x14ac:dyDescent="0.2">
      <c r="A287" s="340" t="s">
        <v>195</v>
      </c>
      <c r="B287" s="303" t="s">
        <v>375</v>
      </c>
      <c r="C287" s="302" t="s">
        <v>55</v>
      </c>
      <c r="D287" s="302" t="s">
        <v>374</v>
      </c>
      <c r="E287" s="475" t="s">
        <v>306</v>
      </c>
      <c r="F287" s="475"/>
      <c r="G287" s="301" t="s">
        <v>53</v>
      </c>
      <c r="H287" s="300">
        <v>0.308</v>
      </c>
      <c r="I287" s="299">
        <v>474.19</v>
      </c>
      <c r="J287" s="341">
        <v>146.05000000000001</v>
      </c>
    </row>
    <row r="288" spans="1:10" x14ac:dyDescent="0.2">
      <c r="A288" s="344"/>
      <c r="B288" s="345"/>
      <c r="C288" s="345"/>
      <c r="D288" s="345"/>
      <c r="E288" s="345" t="s">
        <v>192</v>
      </c>
      <c r="F288" s="346">
        <v>270.98</v>
      </c>
      <c r="G288" s="345" t="s">
        <v>191</v>
      </c>
      <c r="H288" s="346">
        <v>0</v>
      </c>
      <c r="I288" s="345" t="s">
        <v>190</v>
      </c>
      <c r="J288" s="347">
        <v>270.98</v>
      </c>
    </row>
    <row r="289" spans="1:10" x14ac:dyDescent="0.2">
      <c r="A289" s="344"/>
      <c r="B289" s="345"/>
      <c r="C289" s="345"/>
      <c r="D289" s="345"/>
      <c r="E289" s="345" t="s">
        <v>189</v>
      </c>
      <c r="F289" s="346">
        <v>228.11</v>
      </c>
      <c r="G289" s="345"/>
      <c r="H289" s="476" t="s">
        <v>188</v>
      </c>
      <c r="I289" s="476"/>
      <c r="J289" s="347">
        <v>1100.77</v>
      </c>
    </row>
    <row r="290" spans="1:10" ht="30" customHeight="1" thickBot="1" x14ac:dyDescent="0.25">
      <c r="A290" s="348"/>
      <c r="B290" s="349"/>
      <c r="C290" s="349"/>
      <c r="D290" s="349"/>
      <c r="E290" s="349"/>
      <c r="F290" s="349"/>
      <c r="G290" s="349" t="s">
        <v>187</v>
      </c>
      <c r="H290" s="350">
        <f>VLOOKUP(A282,'Orçamento Sintético'!$A:$I,6,FALSE)</f>
        <v>1</v>
      </c>
      <c r="I290" s="349" t="s">
        <v>186</v>
      </c>
      <c r="J290" s="351">
        <f>H290*J289</f>
        <v>1100.77</v>
      </c>
    </row>
    <row r="291" spans="1:10" ht="0.95" customHeight="1" thickTop="1" x14ac:dyDescent="0.2">
      <c r="A291" s="352"/>
      <c r="B291" s="296"/>
      <c r="C291" s="296"/>
      <c r="D291" s="296"/>
      <c r="E291" s="296"/>
      <c r="F291" s="296"/>
      <c r="G291" s="296"/>
      <c r="H291" s="296"/>
      <c r="I291" s="296"/>
      <c r="J291" s="353"/>
    </row>
    <row r="292" spans="1:10" ht="18" customHeight="1" x14ac:dyDescent="0.2">
      <c r="A292" s="336" t="str">
        <f>'Orçamento Sintético'!A38</f>
        <v xml:space="preserve"> 4.15</v>
      </c>
      <c r="B292" s="309" t="s">
        <v>170</v>
      </c>
      <c r="C292" s="311" t="s">
        <v>169</v>
      </c>
      <c r="D292" s="311" t="s">
        <v>4</v>
      </c>
      <c r="E292" s="473" t="s">
        <v>185</v>
      </c>
      <c r="F292" s="473"/>
      <c r="G292" s="310" t="s">
        <v>168</v>
      </c>
      <c r="H292" s="309" t="s">
        <v>167</v>
      </c>
      <c r="I292" s="309" t="s">
        <v>166</v>
      </c>
      <c r="J292" s="337" t="s">
        <v>5</v>
      </c>
    </row>
    <row r="293" spans="1:10" ht="39" customHeight="1" x14ac:dyDescent="0.2">
      <c r="A293" s="338" t="s">
        <v>198</v>
      </c>
      <c r="B293" s="308" t="s">
        <v>78</v>
      </c>
      <c r="C293" s="307" t="s">
        <v>22</v>
      </c>
      <c r="D293" s="307" t="s">
        <v>77</v>
      </c>
      <c r="E293" s="474" t="s">
        <v>175</v>
      </c>
      <c r="F293" s="474"/>
      <c r="G293" s="306" t="s">
        <v>53</v>
      </c>
      <c r="H293" s="305">
        <v>1</v>
      </c>
      <c r="I293" s="304">
        <v>517.44000000000005</v>
      </c>
      <c r="J293" s="339">
        <v>517.44000000000005</v>
      </c>
    </row>
    <row r="294" spans="1:10" ht="39" customHeight="1" x14ac:dyDescent="0.2">
      <c r="A294" s="340" t="s">
        <v>195</v>
      </c>
      <c r="B294" s="303" t="s">
        <v>373</v>
      </c>
      <c r="C294" s="302" t="s">
        <v>55</v>
      </c>
      <c r="D294" s="302" t="s">
        <v>372</v>
      </c>
      <c r="E294" s="475" t="s">
        <v>179</v>
      </c>
      <c r="F294" s="475"/>
      <c r="G294" s="301" t="s">
        <v>53</v>
      </c>
      <c r="H294" s="300">
        <v>0.15</v>
      </c>
      <c r="I294" s="299">
        <v>464.7</v>
      </c>
      <c r="J294" s="341">
        <v>69.7</v>
      </c>
    </row>
    <row r="295" spans="1:10" ht="24" customHeight="1" x14ac:dyDescent="0.2">
      <c r="A295" s="340" t="s">
        <v>195</v>
      </c>
      <c r="B295" s="303" t="s">
        <v>303</v>
      </c>
      <c r="C295" s="302" t="s">
        <v>55</v>
      </c>
      <c r="D295" s="302" t="s">
        <v>302</v>
      </c>
      <c r="E295" s="475" t="s">
        <v>179</v>
      </c>
      <c r="F295" s="475"/>
      <c r="G295" s="301" t="s">
        <v>153</v>
      </c>
      <c r="H295" s="300">
        <v>7.2</v>
      </c>
      <c r="I295" s="299">
        <v>20.54</v>
      </c>
      <c r="J295" s="341">
        <v>147.88</v>
      </c>
    </row>
    <row r="296" spans="1:10" ht="24" customHeight="1" x14ac:dyDescent="0.2">
      <c r="A296" s="340" t="s">
        <v>195</v>
      </c>
      <c r="B296" s="303" t="s">
        <v>299</v>
      </c>
      <c r="C296" s="302" t="s">
        <v>55</v>
      </c>
      <c r="D296" s="302" t="s">
        <v>298</v>
      </c>
      <c r="E296" s="475" t="s">
        <v>179</v>
      </c>
      <c r="F296" s="475"/>
      <c r="G296" s="301" t="s">
        <v>153</v>
      </c>
      <c r="H296" s="300">
        <v>10.199999999999999</v>
      </c>
      <c r="I296" s="299">
        <v>15.66</v>
      </c>
      <c r="J296" s="341">
        <v>159.72999999999999</v>
      </c>
    </row>
    <row r="297" spans="1:10" ht="26.1" customHeight="1" x14ac:dyDescent="0.2">
      <c r="A297" s="340" t="s">
        <v>195</v>
      </c>
      <c r="B297" s="303" t="s">
        <v>371</v>
      </c>
      <c r="C297" s="302" t="s">
        <v>55</v>
      </c>
      <c r="D297" s="302" t="s">
        <v>370</v>
      </c>
      <c r="E297" s="475" t="s">
        <v>171</v>
      </c>
      <c r="F297" s="475"/>
      <c r="G297" s="301" t="s">
        <v>53</v>
      </c>
      <c r="H297" s="300">
        <v>1.1000000000000001</v>
      </c>
      <c r="I297" s="299">
        <v>61.95</v>
      </c>
      <c r="J297" s="341">
        <v>68.14</v>
      </c>
    </row>
    <row r="298" spans="1:10" ht="26.1" customHeight="1" x14ac:dyDescent="0.2">
      <c r="A298" s="342" t="s">
        <v>201</v>
      </c>
      <c r="B298" s="318" t="s">
        <v>369</v>
      </c>
      <c r="C298" s="317" t="s">
        <v>55</v>
      </c>
      <c r="D298" s="317" t="s">
        <v>368</v>
      </c>
      <c r="E298" s="471" t="s">
        <v>177</v>
      </c>
      <c r="F298" s="471"/>
      <c r="G298" s="316" t="s">
        <v>53</v>
      </c>
      <c r="H298" s="315">
        <v>1.1000000000000001</v>
      </c>
      <c r="I298" s="314">
        <v>65.45</v>
      </c>
      <c r="J298" s="343">
        <v>71.989999999999995</v>
      </c>
    </row>
    <row r="299" spans="1:10" x14ac:dyDescent="0.2">
      <c r="A299" s="344"/>
      <c r="B299" s="345"/>
      <c r="C299" s="345"/>
      <c r="D299" s="345"/>
      <c r="E299" s="345" t="s">
        <v>192</v>
      </c>
      <c r="F299" s="346">
        <v>272.10000000000002</v>
      </c>
      <c r="G299" s="345" t="s">
        <v>191</v>
      </c>
      <c r="H299" s="346">
        <v>0</v>
      </c>
      <c r="I299" s="345" t="s">
        <v>190</v>
      </c>
      <c r="J299" s="347">
        <v>272.10000000000002</v>
      </c>
    </row>
    <row r="300" spans="1:10" x14ac:dyDescent="0.2">
      <c r="A300" s="344"/>
      <c r="B300" s="345"/>
      <c r="C300" s="345"/>
      <c r="D300" s="345"/>
      <c r="E300" s="345" t="s">
        <v>189</v>
      </c>
      <c r="F300" s="346">
        <v>135.25</v>
      </c>
      <c r="G300" s="345"/>
      <c r="H300" s="476" t="s">
        <v>188</v>
      </c>
      <c r="I300" s="476"/>
      <c r="J300" s="347">
        <v>652.69000000000005</v>
      </c>
    </row>
    <row r="301" spans="1:10" ht="30" customHeight="1" thickBot="1" x14ac:dyDescent="0.25">
      <c r="A301" s="348"/>
      <c r="B301" s="349"/>
      <c r="C301" s="349"/>
      <c r="D301" s="349"/>
      <c r="E301" s="349"/>
      <c r="F301" s="349"/>
      <c r="G301" s="349" t="s">
        <v>187</v>
      </c>
      <c r="H301" s="350">
        <f>VLOOKUP(A292,'Orçamento Sintético'!$A:$I,6,FALSE)</f>
        <v>2.52</v>
      </c>
      <c r="I301" s="349" t="s">
        <v>186</v>
      </c>
      <c r="J301" s="351">
        <f>H301*J300</f>
        <v>1644.78</v>
      </c>
    </row>
    <row r="302" spans="1:10" ht="0.95" customHeight="1" thickTop="1" x14ac:dyDescent="0.2">
      <c r="A302" s="352"/>
      <c r="B302" s="296"/>
      <c r="C302" s="296"/>
      <c r="D302" s="296"/>
      <c r="E302" s="296"/>
      <c r="F302" s="296"/>
      <c r="G302" s="296"/>
      <c r="H302" s="296"/>
      <c r="I302" s="296"/>
      <c r="J302" s="353"/>
    </row>
    <row r="303" spans="1:10" ht="18" customHeight="1" x14ac:dyDescent="0.2">
      <c r="A303" s="336" t="str">
        <f>'Orçamento Sintético'!A39</f>
        <v xml:space="preserve"> 4.16</v>
      </c>
      <c r="B303" s="309" t="s">
        <v>170</v>
      </c>
      <c r="C303" s="311" t="s">
        <v>169</v>
      </c>
      <c r="D303" s="311" t="s">
        <v>4</v>
      </c>
      <c r="E303" s="473" t="s">
        <v>185</v>
      </c>
      <c r="F303" s="473"/>
      <c r="G303" s="310" t="s">
        <v>168</v>
      </c>
      <c r="H303" s="309" t="s">
        <v>167</v>
      </c>
      <c r="I303" s="309" t="s">
        <v>166</v>
      </c>
      <c r="J303" s="337" t="s">
        <v>5</v>
      </c>
    </row>
    <row r="304" spans="1:10" ht="26.1" customHeight="1" x14ac:dyDescent="0.2">
      <c r="A304" s="354" t="s">
        <v>201</v>
      </c>
      <c r="B304" s="326" t="s">
        <v>75</v>
      </c>
      <c r="C304" s="325" t="s">
        <v>55</v>
      </c>
      <c r="D304" s="325" t="s">
        <v>74</v>
      </c>
      <c r="E304" s="477" t="s">
        <v>177</v>
      </c>
      <c r="F304" s="477"/>
      <c r="G304" s="324" t="s">
        <v>20</v>
      </c>
      <c r="H304" s="323">
        <v>1</v>
      </c>
      <c r="I304" s="322">
        <v>27.02</v>
      </c>
      <c r="J304" s="355">
        <v>27.02</v>
      </c>
    </row>
    <row r="305" spans="1:10" x14ac:dyDescent="0.2">
      <c r="A305" s="344"/>
      <c r="B305" s="345"/>
      <c r="C305" s="345"/>
      <c r="D305" s="345"/>
      <c r="E305" s="345" t="s">
        <v>192</v>
      </c>
      <c r="F305" s="346">
        <v>0</v>
      </c>
      <c r="G305" s="345" t="s">
        <v>191</v>
      </c>
      <c r="H305" s="346">
        <v>0</v>
      </c>
      <c r="I305" s="345" t="s">
        <v>190</v>
      </c>
      <c r="J305" s="347">
        <v>0</v>
      </c>
    </row>
    <row r="306" spans="1:10" x14ac:dyDescent="0.2">
      <c r="A306" s="344"/>
      <c r="B306" s="345"/>
      <c r="C306" s="345"/>
      <c r="D306" s="345"/>
      <c r="E306" s="345" t="s">
        <v>189</v>
      </c>
      <c r="F306" s="346">
        <v>7.06</v>
      </c>
      <c r="G306" s="345"/>
      <c r="H306" s="476" t="s">
        <v>188</v>
      </c>
      <c r="I306" s="476"/>
      <c r="J306" s="347">
        <v>34.08</v>
      </c>
    </row>
    <row r="307" spans="1:10" ht="30" customHeight="1" thickBot="1" x14ac:dyDescent="0.25">
      <c r="A307" s="348"/>
      <c r="B307" s="349"/>
      <c r="C307" s="349"/>
      <c r="D307" s="349"/>
      <c r="E307" s="349"/>
      <c r="F307" s="349"/>
      <c r="G307" s="349" t="s">
        <v>187</v>
      </c>
      <c r="H307" s="350">
        <f>VLOOKUP(A303,'Orçamento Sintético'!$A:$I,6,FALSE)</f>
        <v>370.83</v>
      </c>
      <c r="I307" s="349" t="s">
        <v>186</v>
      </c>
      <c r="J307" s="351">
        <f>H307*J306</f>
        <v>12637.89</v>
      </c>
    </row>
    <row r="308" spans="1:10" ht="0.95" customHeight="1" thickTop="1" x14ac:dyDescent="0.2">
      <c r="A308" s="352"/>
      <c r="B308" s="296"/>
      <c r="C308" s="296"/>
      <c r="D308" s="296"/>
      <c r="E308" s="296"/>
      <c r="F308" s="296"/>
      <c r="G308" s="296"/>
      <c r="H308" s="296"/>
      <c r="I308" s="296"/>
      <c r="J308" s="353"/>
    </row>
    <row r="309" spans="1:10" ht="18" customHeight="1" x14ac:dyDescent="0.2">
      <c r="A309" s="336" t="str">
        <f>'Orçamento Sintético'!A40</f>
        <v xml:space="preserve"> 4.17</v>
      </c>
      <c r="B309" s="309" t="s">
        <v>170</v>
      </c>
      <c r="C309" s="311" t="s">
        <v>169</v>
      </c>
      <c r="D309" s="311" t="s">
        <v>4</v>
      </c>
      <c r="E309" s="473" t="s">
        <v>185</v>
      </c>
      <c r="F309" s="473"/>
      <c r="G309" s="310" t="s">
        <v>168</v>
      </c>
      <c r="H309" s="309" t="s">
        <v>167</v>
      </c>
      <c r="I309" s="309" t="s">
        <v>166</v>
      </c>
      <c r="J309" s="337" t="s">
        <v>5</v>
      </c>
    </row>
    <row r="310" spans="1:10" ht="24" customHeight="1" x14ac:dyDescent="0.2">
      <c r="A310" s="338" t="s">
        <v>198</v>
      </c>
      <c r="B310" s="308" t="s">
        <v>73</v>
      </c>
      <c r="C310" s="307" t="s">
        <v>39</v>
      </c>
      <c r="D310" s="307" t="s">
        <v>72</v>
      </c>
      <c r="E310" s="474" t="s">
        <v>173</v>
      </c>
      <c r="F310" s="474"/>
      <c r="G310" s="306" t="s">
        <v>71</v>
      </c>
      <c r="H310" s="305">
        <v>1</v>
      </c>
      <c r="I310" s="304">
        <v>0.42</v>
      </c>
      <c r="J310" s="339">
        <v>0.42</v>
      </c>
    </row>
    <row r="311" spans="1:10" ht="24" customHeight="1" x14ac:dyDescent="0.2">
      <c r="A311" s="340" t="s">
        <v>195</v>
      </c>
      <c r="B311" s="303" t="s">
        <v>205</v>
      </c>
      <c r="C311" s="302" t="s">
        <v>39</v>
      </c>
      <c r="D311" s="302" t="s">
        <v>204</v>
      </c>
      <c r="E311" s="475" t="s">
        <v>203</v>
      </c>
      <c r="F311" s="475"/>
      <c r="G311" s="301" t="s">
        <v>202</v>
      </c>
      <c r="H311" s="300">
        <v>1.7999999999999999E-2</v>
      </c>
      <c r="I311" s="299">
        <v>3.7</v>
      </c>
      <c r="J311" s="341">
        <v>0.06</v>
      </c>
    </row>
    <row r="312" spans="1:10" ht="24" customHeight="1" x14ac:dyDescent="0.2">
      <c r="A312" s="340" t="s">
        <v>195</v>
      </c>
      <c r="B312" s="303" t="s">
        <v>367</v>
      </c>
      <c r="C312" s="302" t="s">
        <v>39</v>
      </c>
      <c r="D312" s="302" t="s">
        <v>366</v>
      </c>
      <c r="E312" s="475" t="s">
        <v>203</v>
      </c>
      <c r="F312" s="475"/>
      <c r="G312" s="301" t="s">
        <v>202</v>
      </c>
      <c r="H312" s="300">
        <v>6.0000000000000001E-3</v>
      </c>
      <c r="I312" s="299">
        <v>3.61</v>
      </c>
      <c r="J312" s="341">
        <v>0.02</v>
      </c>
    </row>
    <row r="313" spans="1:10" ht="26.1" customHeight="1" x14ac:dyDescent="0.2">
      <c r="A313" s="342" t="s">
        <v>201</v>
      </c>
      <c r="B313" s="318" t="s">
        <v>365</v>
      </c>
      <c r="C313" s="317" t="s">
        <v>39</v>
      </c>
      <c r="D313" s="317" t="s">
        <v>364</v>
      </c>
      <c r="E313" s="471" t="s">
        <v>180</v>
      </c>
      <c r="F313" s="471"/>
      <c r="G313" s="316" t="s">
        <v>202</v>
      </c>
      <c r="H313" s="315">
        <v>3.0000000000000001E-3</v>
      </c>
      <c r="I313" s="314">
        <v>16.773599999999998</v>
      </c>
      <c r="J313" s="343">
        <v>0.05</v>
      </c>
    </row>
    <row r="314" spans="1:10" ht="26.1" customHeight="1" x14ac:dyDescent="0.2">
      <c r="A314" s="342" t="s">
        <v>201</v>
      </c>
      <c r="B314" s="318" t="s">
        <v>363</v>
      </c>
      <c r="C314" s="317" t="s">
        <v>39</v>
      </c>
      <c r="D314" s="317" t="s">
        <v>362</v>
      </c>
      <c r="E314" s="471" t="s">
        <v>178</v>
      </c>
      <c r="F314" s="471"/>
      <c r="G314" s="316" t="s">
        <v>202</v>
      </c>
      <c r="H314" s="315">
        <v>1E-3</v>
      </c>
      <c r="I314" s="314">
        <v>4.99</v>
      </c>
      <c r="J314" s="343">
        <v>0</v>
      </c>
    </row>
    <row r="315" spans="1:10" ht="24" customHeight="1" x14ac:dyDescent="0.2">
      <c r="A315" s="342" t="s">
        <v>201</v>
      </c>
      <c r="B315" s="318" t="s">
        <v>361</v>
      </c>
      <c r="C315" s="317" t="s">
        <v>55</v>
      </c>
      <c r="D315" s="317" t="s">
        <v>360</v>
      </c>
      <c r="E315" s="471" t="s">
        <v>180</v>
      </c>
      <c r="F315" s="471"/>
      <c r="G315" s="316" t="s">
        <v>153</v>
      </c>
      <c r="H315" s="315">
        <v>6.0000000000000001E-3</v>
      </c>
      <c r="I315" s="314">
        <v>18.93</v>
      </c>
      <c r="J315" s="343">
        <v>0.11</v>
      </c>
    </row>
    <row r="316" spans="1:10" ht="24" customHeight="1" x14ac:dyDescent="0.2">
      <c r="A316" s="342" t="s">
        <v>201</v>
      </c>
      <c r="B316" s="318" t="s">
        <v>200</v>
      </c>
      <c r="C316" s="317" t="s">
        <v>55</v>
      </c>
      <c r="D316" s="317" t="s">
        <v>199</v>
      </c>
      <c r="E316" s="471" t="s">
        <v>180</v>
      </c>
      <c r="F316" s="471"/>
      <c r="G316" s="316" t="s">
        <v>153</v>
      </c>
      <c r="H316" s="315">
        <v>1.7999999999999999E-2</v>
      </c>
      <c r="I316" s="314">
        <v>10.38</v>
      </c>
      <c r="J316" s="343">
        <v>0.18</v>
      </c>
    </row>
    <row r="317" spans="1:10" x14ac:dyDescent="0.2">
      <c r="A317" s="344"/>
      <c r="B317" s="345"/>
      <c r="C317" s="345"/>
      <c r="D317" s="345"/>
      <c r="E317" s="345" t="s">
        <v>192</v>
      </c>
      <c r="F317" s="346">
        <v>0.34</v>
      </c>
      <c r="G317" s="345" t="s">
        <v>191</v>
      </c>
      <c r="H317" s="346">
        <v>0</v>
      </c>
      <c r="I317" s="345" t="s">
        <v>190</v>
      </c>
      <c r="J317" s="347">
        <v>0.34</v>
      </c>
    </row>
    <row r="318" spans="1:10" x14ac:dyDescent="0.2">
      <c r="A318" s="344"/>
      <c r="B318" s="345"/>
      <c r="C318" s="345"/>
      <c r="D318" s="345"/>
      <c r="E318" s="345" t="s">
        <v>189</v>
      </c>
      <c r="F318" s="346">
        <v>0.1</v>
      </c>
      <c r="G318" s="345"/>
      <c r="H318" s="476" t="s">
        <v>188</v>
      </c>
      <c r="I318" s="476"/>
      <c r="J318" s="347">
        <v>0.52</v>
      </c>
    </row>
    <row r="319" spans="1:10" ht="30" customHeight="1" thickBot="1" x14ac:dyDescent="0.25">
      <c r="A319" s="348"/>
      <c r="B319" s="349"/>
      <c r="C319" s="349"/>
      <c r="D319" s="349"/>
      <c r="E319" s="349"/>
      <c r="F319" s="349"/>
      <c r="G319" s="349" t="s">
        <v>187</v>
      </c>
      <c r="H319" s="350">
        <f>VLOOKUP(A309,'Orçamento Sintético'!$A:$I,6,FALSE)</f>
        <v>370.83</v>
      </c>
      <c r="I319" s="349" t="s">
        <v>186</v>
      </c>
      <c r="J319" s="351">
        <f>H319*J318</f>
        <v>192.83</v>
      </c>
    </row>
    <row r="320" spans="1:10" ht="0.95" customHeight="1" thickTop="1" x14ac:dyDescent="0.2">
      <c r="A320" s="352"/>
      <c r="B320" s="296"/>
      <c r="C320" s="296"/>
      <c r="D320" s="296"/>
      <c r="E320" s="296"/>
      <c r="F320" s="296"/>
      <c r="G320" s="296"/>
      <c r="H320" s="296"/>
      <c r="I320" s="296"/>
      <c r="J320" s="353"/>
    </row>
    <row r="321" spans="1:10" ht="24" customHeight="1" x14ac:dyDescent="0.2">
      <c r="A321" s="356" t="s">
        <v>14</v>
      </c>
      <c r="B321" s="312"/>
      <c r="C321" s="312"/>
      <c r="D321" s="312" t="s">
        <v>15</v>
      </c>
      <c r="E321" s="312"/>
      <c r="F321" s="472"/>
      <c r="G321" s="472"/>
      <c r="H321" s="313"/>
      <c r="I321" s="312"/>
      <c r="J321" s="335">
        <v>4678943.47</v>
      </c>
    </row>
    <row r="322" spans="1:10" ht="18" customHeight="1" x14ac:dyDescent="0.2">
      <c r="A322" s="336" t="str">
        <f>'Orçamento Sintético'!A42</f>
        <v xml:space="preserve"> 5.1 </v>
      </c>
      <c r="B322" s="309" t="s">
        <v>170</v>
      </c>
      <c r="C322" s="311" t="s">
        <v>169</v>
      </c>
      <c r="D322" s="311" t="s">
        <v>4</v>
      </c>
      <c r="E322" s="473" t="s">
        <v>185</v>
      </c>
      <c r="F322" s="473"/>
      <c r="G322" s="310" t="s">
        <v>168</v>
      </c>
      <c r="H322" s="309" t="s">
        <v>167</v>
      </c>
      <c r="I322" s="309" t="s">
        <v>166</v>
      </c>
      <c r="J322" s="337" t="s">
        <v>5</v>
      </c>
    </row>
    <row r="323" spans="1:10" ht="39" customHeight="1" x14ac:dyDescent="0.2">
      <c r="A323" s="338" t="s">
        <v>198</v>
      </c>
      <c r="B323" s="308" t="s">
        <v>69</v>
      </c>
      <c r="C323" s="307" t="s">
        <v>22</v>
      </c>
      <c r="D323" s="307" t="s">
        <v>68</v>
      </c>
      <c r="E323" s="474" t="s">
        <v>174</v>
      </c>
      <c r="F323" s="474"/>
      <c r="G323" s="306" t="s">
        <v>37</v>
      </c>
      <c r="H323" s="305">
        <v>1</v>
      </c>
      <c r="I323" s="304">
        <v>0.33</v>
      </c>
      <c r="J323" s="339">
        <v>0.33</v>
      </c>
    </row>
    <row r="324" spans="1:10" ht="24" customHeight="1" x14ac:dyDescent="0.2">
      <c r="A324" s="340" t="s">
        <v>195</v>
      </c>
      <c r="B324" s="303" t="s">
        <v>359</v>
      </c>
      <c r="C324" s="302" t="s">
        <v>55</v>
      </c>
      <c r="D324" s="302" t="s">
        <v>358</v>
      </c>
      <c r="E324" s="475" t="s">
        <v>179</v>
      </c>
      <c r="F324" s="475"/>
      <c r="G324" s="301" t="s">
        <v>153</v>
      </c>
      <c r="H324" s="300">
        <v>2.5000000000000001E-3</v>
      </c>
      <c r="I324" s="299">
        <v>14.08</v>
      </c>
      <c r="J324" s="341">
        <v>0.03</v>
      </c>
    </row>
    <row r="325" spans="1:10" ht="24" customHeight="1" x14ac:dyDescent="0.2">
      <c r="A325" s="340" t="s">
        <v>195</v>
      </c>
      <c r="B325" s="303" t="s">
        <v>357</v>
      </c>
      <c r="C325" s="302" t="s">
        <v>55</v>
      </c>
      <c r="D325" s="302" t="s">
        <v>356</v>
      </c>
      <c r="E325" s="475" t="s">
        <v>179</v>
      </c>
      <c r="F325" s="475"/>
      <c r="G325" s="301" t="s">
        <v>153</v>
      </c>
      <c r="H325" s="300">
        <v>2.5000000000000001E-3</v>
      </c>
      <c r="I325" s="299">
        <v>17.46</v>
      </c>
      <c r="J325" s="341">
        <v>0.04</v>
      </c>
    </row>
    <row r="326" spans="1:10" ht="24" customHeight="1" x14ac:dyDescent="0.2">
      <c r="A326" s="340" t="s">
        <v>195</v>
      </c>
      <c r="B326" s="303" t="s">
        <v>299</v>
      </c>
      <c r="C326" s="302" t="s">
        <v>55</v>
      </c>
      <c r="D326" s="302" t="s">
        <v>298</v>
      </c>
      <c r="E326" s="475" t="s">
        <v>179</v>
      </c>
      <c r="F326" s="475"/>
      <c r="G326" s="301" t="s">
        <v>153</v>
      </c>
      <c r="H326" s="300">
        <v>7.4999999999999997E-3</v>
      </c>
      <c r="I326" s="299">
        <v>15.66</v>
      </c>
      <c r="J326" s="341">
        <v>0.11</v>
      </c>
    </row>
    <row r="327" spans="1:10" ht="24" customHeight="1" x14ac:dyDescent="0.2">
      <c r="A327" s="340" t="s">
        <v>195</v>
      </c>
      <c r="B327" s="303" t="s">
        <v>355</v>
      </c>
      <c r="C327" s="302" t="s">
        <v>55</v>
      </c>
      <c r="D327" s="302" t="s">
        <v>354</v>
      </c>
      <c r="E327" s="475" t="s">
        <v>179</v>
      </c>
      <c r="F327" s="475"/>
      <c r="G327" s="301" t="s">
        <v>153</v>
      </c>
      <c r="H327" s="300">
        <v>2E-3</v>
      </c>
      <c r="I327" s="299">
        <v>30.49</v>
      </c>
      <c r="J327" s="341">
        <v>0.06</v>
      </c>
    </row>
    <row r="328" spans="1:10" ht="39" customHeight="1" x14ac:dyDescent="0.2">
      <c r="A328" s="340" t="s">
        <v>195</v>
      </c>
      <c r="B328" s="303" t="s">
        <v>353</v>
      </c>
      <c r="C328" s="302" t="s">
        <v>55</v>
      </c>
      <c r="D328" s="302" t="s">
        <v>352</v>
      </c>
      <c r="E328" s="475" t="s">
        <v>330</v>
      </c>
      <c r="F328" s="475"/>
      <c r="G328" s="301" t="s">
        <v>329</v>
      </c>
      <c r="H328" s="300">
        <v>1E-3</v>
      </c>
      <c r="I328" s="299">
        <v>62.29</v>
      </c>
      <c r="J328" s="341">
        <v>0.06</v>
      </c>
    </row>
    <row r="329" spans="1:10" ht="39" customHeight="1" x14ac:dyDescent="0.2">
      <c r="A329" s="342" t="s">
        <v>201</v>
      </c>
      <c r="B329" s="318" t="s">
        <v>351</v>
      </c>
      <c r="C329" s="317" t="s">
        <v>55</v>
      </c>
      <c r="D329" s="317" t="s">
        <v>350</v>
      </c>
      <c r="E329" s="471" t="s">
        <v>177</v>
      </c>
      <c r="F329" s="471"/>
      <c r="G329" s="316" t="s">
        <v>61</v>
      </c>
      <c r="H329" s="315">
        <v>2.8860000000000001E-3</v>
      </c>
      <c r="I329" s="314">
        <v>12.31</v>
      </c>
      <c r="J329" s="343">
        <v>0.03</v>
      </c>
    </row>
    <row r="330" spans="1:10" x14ac:dyDescent="0.2">
      <c r="A330" s="344"/>
      <c r="B330" s="345"/>
      <c r="C330" s="345"/>
      <c r="D330" s="345"/>
      <c r="E330" s="345" t="s">
        <v>192</v>
      </c>
      <c r="F330" s="346">
        <v>0.19</v>
      </c>
      <c r="G330" s="345" t="s">
        <v>191</v>
      </c>
      <c r="H330" s="346">
        <v>0</v>
      </c>
      <c r="I330" s="345" t="s">
        <v>190</v>
      </c>
      <c r="J330" s="347">
        <v>0.19</v>
      </c>
    </row>
    <row r="331" spans="1:10" x14ac:dyDescent="0.2">
      <c r="A331" s="344"/>
      <c r="B331" s="345"/>
      <c r="C331" s="345"/>
      <c r="D331" s="345"/>
      <c r="E331" s="345" t="s">
        <v>189</v>
      </c>
      <c r="F331" s="346">
        <v>0.08</v>
      </c>
      <c r="G331" s="345"/>
      <c r="H331" s="476" t="s">
        <v>188</v>
      </c>
      <c r="I331" s="476"/>
      <c r="J331" s="347">
        <v>0.41</v>
      </c>
    </row>
    <row r="332" spans="1:10" ht="30" customHeight="1" thickBot="1" x14ac:dyDescent="0.25">
      <c r="A332" s="348"/>
      <c r="B332" s="349"/>
      <c r="C332" s="349"/>
      <c r="D332" s="349"/>
      <c r="E332" s="349"/>
      <c r="F332" s="349"/>
      <c r="G332" s="349" t="s">
        <v>187</v>
      </c>
      <c r="H332" s="350">
        <f>VLOOKUP(A322,'Orçamento Sintético'!$A:$I,6,FALSE)</f>
        <v>18249.669999999998</v>
      </c>
      <c r="I332" s="349" t="s">
        <v>186</v>
      </c>
      <c r="J332" s="351">
        <f>H332*J331</f>
        <v>7482.36</v>
      </c>
    </row>
    <row r="333" spans="1:10" ht="0.95" customHeight="1" thickTop="1" x14ac:dyDescent="0.2">
      <c r="A333" s="352"/>
      <c r="B333" s="296"/>
      <c r="C333" s="296"/>
      <c r="D333" s="296"/>
      <c r="E333" s="296"/>
      <c r="F333" s="296"/>
      <c r="G333" s="296"/>
      <c r="H333" s="296"/>
      <c r="I333" s="296"/>
      <c r="J333" s="353"/>
    </row>
    <row r="334" spans="1:10" ht="18" customHeight="1" x14ac:dyDescent="0.2">
      <c r="A334" s="336" t="str">
        <f>'Orçamento Sintético'!A43</f>
        <v xml:space="preserve"> 5.2 </v>
      </c>
      <c r="B334" s="309" t="s">
        <v>170</v>
      </c>
      <c r="C334" s="311" t="s">
        <v>169</v>
      </c>
      <c r="D334" s="311" t="s">
        <v>4</v>
      </c>
      <c r="E334" s="473" t="s">
        <v>185</v>
      </c>
      <c r="F334" s="473"/>
      <c r="G334" s="310" t="s">
        <v>168</v>
      </c>
      <c r="H334" s="309" t="s">
        <v>167</v>
      </c>
      <c r="I334" s="309" t="s">
        <v>166</v>
      </c>
      <c r="J334" s="337" t="s">
        <v>5</v>
      </c>
    </row>
    <row r="335" spans="1:10" ht="26.1" customHeight="1" x14ac:dyDescent="0.2">
      <c r="A335" s="338" t="s">
        <v>198</v>
      </c>
      <c r="B335" s="308" t="s">
        <v>66</v>
      </c>
      <c r="C335" s="307" t="s">
        <v>22</v>
      </c>
      <c r="D335" s="307" t="s">
        <v>65</v>
      </c>
      <c r="E335" s="474" t="s">
        <v>183</v>
      </c>
      <c r="F335" s="474"/>
      <c r="G335" s="306" t="s">
        <v>37</v>
      </c>
      <c r="H335" s="305">
        <v>1</v>
      </c>
      <c r="I335" s="304">
        <v>2.0099999999999998</v>
      </c>
      <c r="J335" s="339">
        <v>2.0099999999999998</v>
      </c>
    </row>
    <row r="336" spans="1:10" ht="65.099999999999994" customHeight="1" x14ac:dyDescent="0.2">
      <c r="A336" s="340" t="s">
        <v>195</v>
      </c>
      <c r="B336" s="303" t="s">
        <v>349</v>
      </c>
      <c r="C336" s="302" t="s">
        <v>55</v>
      </c>
      <c r="D336" s="302" t="s">
        <v>348</v>
      </c>
      <c r="E336" s="475" t="s">
        <v>330</v>
      </c>
      <c r="F336" s="475"/>
      <c r="G336" s="301" t="s">
        <v>329</v>
      </c>
      <c r="H336" s="300">
        <v>1.6109E-3</v>
      </c>
      <c r="I336" s="299">
        <v>301.95</v>
      </c>
      <c r="J336" s="341">
        <v>0.48</v>
      </c>
    </row>
    <row r="337" spans="1:10" ht="65.099999999999994" customHeight="1" x14ac:dyDescent="0.2">
      <c r="A337" s="340" t="s">
        <v>195</v>
      </c>
      <c r="B337" s="303" t="s">
        <v>347</v>
      </c>
      <c r="C337" s="302" t="s">
        <v>55</v>
      </c>
      <c r="D337" s="302" t="s">
        <v>346</v>
      </c>
      <c r="E337" s="475" t="s">
        <v>330</v>
      </c>
      <c r="F337" s="475"/>
      <c r="G337" s="301" t="s">
        <v>333</v>
      </c>
      <c r="H337" s="300">
        <v>1.0739E-3</v>
      </c>
      <c r="I337" s="299">
        <v>49.51</v>
      </c>
      <c r="J337" s="341">
        <v>0.05</v>
      </c>
    </row>
    <row r="338" spans="1:10" ht="39" customHeight="1" x14ac:dyDescent="0.2">
      <c r="A338" s="340" t="s">
        <v>195</v>
      </c>
      <c r="B338" s="303" t="s">
        <v>345</v>
      </c>
      <c r="C338" s="302" t="s">
        <v>55</v>
      </c>
      <c r="D338" s="302" t="s">
        <v>344</v>
      </c>
      <c r="E338" s="475" t="s">
        <v>330</v>
      </c>
      <c r="F338" s="475"/>
      <c r="G338" s="301" t="s">
        <v>329</v>
      </c>
      <c r="H338" s="300">
        <v>1.8525E-3</v>
      </c>
      <c r="I338" s="299">
        <v>244.78</v>
      </c>
      <c r="J338" s="341">
        <v>0.45</v>
      </c>
    </row>
    <row r="339" spans="1:10" ht="39" customHeight="1" x14ac:dyDescent="0.2">
      <c r="A339" s="340" t="s">
        <v>195</v>
      </c>
      <c r="B339" s="303" t="s">
        <v>343</v>
      </c>
      <c r="C339" s="302" t="s">
        <v>55</v>
      </c>
      <c r="D339" s="302" t="s">
        <v>342</v>
      </c>
      <c r="E339" s="475" t="s">
        <v>330</v>
      </c>
      <c r="F339" s="475"/>
      <c r="G339" s="301" t="s">
        <v>333</v>
      </c>
      <c r="H339" s="300">
        <v>8.3230000000000001E-4</v>
      </c>
      <c r="I339" s="299">
        <v>77.33</v>
      </c>
      <c r="J339" s="341">
        <v>0.06</v>
      </c>
    </row>
    <row r="340" spans="1:10" ht="51.95" customHeight="1" x14ac:dyDescent="0.2">
      <c r="A340" s="340" t="s">
        <v>195</v>
      </c>
      <c r="B340" s="303" t="s">
        <v>341</v>
      </c>
      <c r="C340" s="302" t="s">
        <v>55</v>
      </c>
      <c r="D340" s="302" t="s">
        <v>340</v>
      </c>
      <c r="E340" s="475" t="s">
        <v>330</v>
      </c>
      <c r="F340" s="475"/>
      <c r="G340" s="301" t="s">
        <v>329</v>
      </c>
      <c r="H340" s="300">
        <v>2.6849E-3</v>
      </c>
      <c r="I340" s="299">
        <v>222.04</v>
      </c>
      <c r="J340" s="341">
        <v>0.59</v>
      </c>
    </row>
    <row r="341" spans="1:10" ht="24" customHeight="1" x14ac:dyDescent="0.2">
      <c r="A341" s="340" t="s">
        <v>195</v>
      </c>
      <c r="B341" s="303" t="s">
        <v>299</v>
      </c>
      <c r="C341" s="302" t="s">
        <v>55</v>
      </c>
      <c r="D341" s="302" t="s">
        <v>298</v>
      </c>
      <c r="E341" s="475" t="s">
        <v>179</v>
      </c>
      <c r="F341" s="475"/>
      <c r="G341" s="301" t="s">
        <v>153</v>
      </c>
      <c r="H341" s="300">
        <v>1.07396E-2</v>
      </c>
      <c r="I341" s="299">
        <v>15.66</v>
      </c>
      <c r="J341" s="341">
        <v>0.16</v>
      </c>
    </row>
    <row r="342" spans="1:10" ht="39" customHeight="1" x14ac:dyDescent="0.2">
      <c r="A342" s="340" t="s">
        <v>195</v>
      </c>
      <c r="B342" s="303" t="s">
        <v>339</v>
      </c>
      <c r="C342" s="302" t="s">
        <v>55</v>
      </c>
      <c r="D342" s="302" t="s">
        <v>338</v>
      </c>
      <c r="E342" s="475" t="s">
        <v>330</v>
      </c>
      <c r="F342" s="475"/>
      <c r="G342" s="301" t="s">
        <v>329</v>
      </c>
      <c r="H342" s="300">
        <v>1.3424000000000001E-3</v>
      </c>
      <c r="I342" s="299">
        <v>132.11000000000001</v>
      </c>
      <c r="J342" s="341">
        <v>0.17</v>
      </c>
    </row>
    <row r="343" spans="1:10" ht="39" customHeight="1" x14ac:dyDescent="0.2">
      <c r="A343" s="340" t="s">
        <v>195</v>
      </c>
      <c r="B343" s="303" t="s">
        <v>337</v>
      </c>
      <c r="C343" s="302" t="s">
        <v>55</v>
      </c>
      <c r="D343" s="302" t="s">
        <v>336</v>
      </c>
      <c r="E343" s="475" t="s">
        <v>330</v>
      </c>
      <c r="F343" s="475"/>
      <c r="G343" s="301" t="s">
        <v>333</v>
      </c>
      <c r="H343" s="300">
        <v>1.3424000000000001E-3</v>
      </c>
      <c r="I343" s="299">
        <v>39.119999999999997</v>
      </c>
      <c r="J343" s="341">
        <v>0.05</v>
      </c>
    </row>
    <row r="344" spans="1:10" x14ac:dyDescent="0.2">
      <c r="A344" s="344"/>
      <c r="B344" s="345"/>
      <c r="C344" s="345"/>
      <c r="D344" s="345"/>
      <c r="E344" s="345" t="s">
        <v>192</v>
      </c>
      <c r="F344" s="346">
        <v>0.23</v>
      </c>
      <c r="G344" s="345" t="s">
        <v>191</v>
      </c>
      <c r="H344" s="346">
        <v>0</v>
      </c>
      <c r="I344" s="345" t="s">
        <v>190</v>
      </c>
      <c r="J344" s="347">
        <v>0.23</v>
      </c>
    </row>
    <row r="345" spans="1:10" x14ac:dyDescent="0.2">
      <c r="A345" s="344"/>
      <c r="B345" s="345"/>
      <c r="C345" s="345"/>
      <c r="D345" s="345"/>
      <c r="E345" s="345" t="s">
        <v>189</v>
      </c>
      <c r="F345" s="346">
        <v>0.52</v>
      </c>
      <c r="G345" s="345"/>
      <c r="H345" s="476" t="s">
        <v>188</v>
      </c>
      <c r="I345" s="476"/>
      <c r="J345" s="347">
        <v>2.5299999999999998</v>
      </c>
    </row>
    <row r="346" spans="1:10" ht="30" customHeight="1" thickBot="1" x14ac:dyDescent="0.25">
      <c r="A346" s="348"/>
      <c r="B346" s="349"/>
      <c r="C346" s="349"/>
      <c r="D346" s="349"/>
      <c r="E346" s="349"/>
      <c r="F346" s="349"/>
      <c r="G346" s="349" t="s">
        <v>187</v>
      </c>
      <c r="H346" s="350">
        <f>VLOOKUP(A334,'Orçamento Sintético'!$A:$I,6,FALSE)</f>
        <v>18249.669999999998</v>
      </c>
      <c r="I346" s="349" t="s">
        <v>186</v>
      </c>
      <c r="J346" s="351">
        <f>H346*J345</f>
        <v>46171.67</v>
      </c>
    </row>
    <row r="347" spans="1:10" ht="0.95" customHeight="1" thickTop="1" x14ac:dyDescent="0.2">
      <c r="A347" s="352"/>
      <c r="B347" s="296"/>
      <c r="C347" s="296"/>
      <c r="D347" s="296"/>
      <c r="E347" s="296"/>
      <c r="F347" s="296"/>
      <c r="G347" s="296"/>
      <c r="H347" s="296"/>
      <c r="I347" s="296"/>
      <c r="J347" s="353"/>
    </row>
    <row r="348" spans="1:10" ht="18" customHeight="1" x14ac:dyDescent="0.2">
      <c r="A348" s="336" t="str">
        <f>'Orçamento Sintético'!A44</f>
        <v xml:space="preserve"> 5.3 </v>
      </c>
      <c r="B348" s="309" t="s">
        <v>170</v>
      </c>
      <c r="C348" s="311" t="s">
        <v>169</v>
      </c>
      <c r="D348" s="311" t="s">
        <v>4</v>
      </c>
      <c r="E348" s="473" t="s">
        <v>185</v>
      </c>
      <c r="F348" s="473"/>
      <c r="G348" s="310" t="s">
        <v>168</v>
      </c>
      <c r="H348" s="309" t="s">
        <v>167</v>
      </c>
      <c r="I348" s="309" t="s">
        <v>166</v>
      </c>
      <c r="J348" s="337" t="s">
        <v>5</v>
      </c>
    </row>
    <row r="349" spans="1:10" ht="51.95" customHeight="1" x14ac:dyDescent="0.2">
      <c r="A349" s="338" t="s">
        <v>198</v>
      </c>
      <c r="B349" s="308" t="s">
        <v>63</v>
      </c>
      <c r="C349" s="307" t="s">
        <v>55</v>
      </c>
      <c r="D349" s="307" t="s">
        <v>62</v>
      </c>
      <c r="E349" s="474" t="s">
        <v>175</v>
      </c>
      <c r="F349" s="474"/>
      <c r="G349" s="306" t="s">
        <v>61</v>
      </c>
      <c r="H349" s="305">
        <v>1</v>
      </c>
      <c r="I349" s="304">
        <v>47.14</v>
      </c>
      <c r="J349" s="339">
        <v>47.14</v>
      </c>
    </row>
    <row r="350" spans="1:10" ht="26.1" customHeight="1" x14ac:dyDescent="0.2">
      <c r="A350" s="340" t="s">
        <v>195</v>
      </c>
      <c r="B350" s="303" t="s">
        <v>326</v>
      </c>
      <c r="C350" s="302" t="s">
        <v>55</v>
      </c>
      <c r="D350" s="302" t="s">
        <v>325</v>
      </c>
      <c r="E350" s="475" t="s">
        <v>179</v>
      </c>
      <c r="F350" s="475"/>
      <c r="G350" s="301" t="s">
        <v>153</v>
      </c>
      <c r="H350" s="300">
        <v>0.109</v>
      </c>
      <c r="I350" s="299">
        <v>16.329999999999998</v>
      </c>
      <c r="J350" s="341">
        <v>1.77</v>
      </c>
    </row>
    <row r="351" spans="1:10" ht="24" customHeight="1" x14ac:dyDescent="0.2">
      <c r="A351" s="340" t="s">
        <v>195</v>
      </c>
      <c r="B351" s="303" t="s">
        <v>303</v>
      </c>
      <c r="C351" s="302" t="s">
        <v>55</v>
      </c>
      <c r="D351" s="302" t="s">
        <v>302</v>
      </c>
      <c r="E351" s="475" t="s">
        <v>179</v>
      </c>
      <c r="F351" s="475"/>
      <c r="G351" s="301" t="s">
        <v>153</v>
      </c>
      <c r="H351" s="300">
        <v>0.24399999999999999</v>
      </c>
      <c r="I351" s="299">
        <v>20.54</v>
      </c>
      <c r="J351" s="341">
        <v>5.01</v>
      </c>
    </row>
    <row r="352" spans="1:10" ht="24" customHeight="1" x14ac:dyDescent="0.2">
      <c r="A352" s="340" t="s">
        <v>195</v>
      </c>
      <c r="B352" s="303" t="s">
        <v>299</v>
      </c>
      <c r="C352" s="302" t="s">
        <v>55</v>
      </c>
      <c r="D352" s="302" t="s">
        <v>298</v>
      </c>
      <c r="E352" s="475" t="s">
        <v>179</v>
      </c>
      <c r="F352" s="475"/>
      <c r="G352" s="301" t="s">
        <v>153</v>
      </c>
      <c r="H352" s="300">
        <v>0.48699999999999999</v>
      </c>
      <c r="I352" s="299">
        <v>15.66</v>
      </c>
      <c r="J352" s="341">
        <v>7.62</v>
      </c>
    </row>
    <row r="353" spans="1:10" ht="26.1" customHeight="1" x14ac:dyDescent="0.2">
      <c r="A353" s="340" t="s">
        <v>195</v>
      </c>
      <c r="B353" s="303" t="s">
        <v>328</v>
      </c>
      <c r="C353" s="302" t="s">
        <v>55</v>
      </c>
      <c r="D353" s="302" t="s">
        <v>327</v>
      </c>
      <c r="E353" s="475" t="s">
        <v>179</v>
      </c>
      <c r="F353" s="475"/>
      <c r="G353" s="301" t="s">
        <v>53</v>
      </c>
      <c r="H353" s="300">
        <v>3.0000000000000001E-3</v>
      </c>
      <c r="I353" s="299">
        <v>533.26</v>
      </c>
      <c r="J353" s="341">
        <v>1.59</v>
      </c>
    </row>
    <row r="354" spans="1:10" ht="39" customHeight="1" x14ac:dyDescent="0.2">
      <c r="A354" s="340" t="s">
        <v>195</v>
      </c>
      <c r="B354" s="303" t="s">
        <v>332</v>
      </c>
      <c r="C354" s="302" t="s">
        <v>55</v>
      </c>
      <c r="D354" s="302" t="s">
        <v>331</v>
      </c>
      <c r="E354" s="475" t="s">
        <v>330</v>
      </c>
      <c r="F354" s="475"/>
      <c r="G354" s="301" t="s">
        <v>329</v>
      </c>
      <c r="H354" s="300">
        <v>1.7999999999999999E-2</v>
      </c>
      <c r="I354" s="299">
        <v>19.71</v>
      </c>
      <c r="J354" s="341">
        <v>0.35</v>
      </c>
    </row>
    <row r="355" spans="1:10" ht="39" customHeight="1" x14ac:dyDescent="0.2">
      <c r="A355" s="340" t="s">
        <v>195</v>
      </c>
      <c r="B355" s="303" t="s">
        <v>335</v>
      </c>
      <c r="C355" s="302" t="s">
        <v>55</v>
      </c>
      <c r="D355" s="302" t="s">
        <v>334</v>
      </c>
      <c r="E355" s="475" t="s">
        <v>330</v>
      </c>
      <c r="F355" s="475"/>
      <c r="G355" s="301" t="s">
        <v>333</v>
      </c>
      <c r="H355" s="300">
        <v>9.0999999999999998E-2</v>
      </c>
      <c r="I355" s="299">
        <v>4.8600000000000003</v>
      </c>
      <c r="J355" s="341">
        <v>0.44</v>
      </c>
    </row>
    <row r="356" spans="1:10" ht="26.1" customHeight="1" x14ac:dyDescent="0.2">
      <c r="A356" s="342" t="s">
        <v>201</v>
      </c>
      <c r="B356" s="318" t="s">
        <v>324</v>
      </c>
      <c r="C356" s="317" t="s">
        <v>55</v>
      </c>
      <c r="D356" s="317" t="s">
        <v>323</v>
      </c>
      <c r="E356" s="471" t="s">
        <v>177</v>
      </c>
      <c r="F356" s="471"/>
      <c r="G356" s="316" t="s">
        <v>53</v>
      </c>
      <c r="H356" s="315">
        <v>1.4999999999999999E-2</v>
      </c>
      <c r="I356" s="314">
        <v>90</v>
      </c>
      <c r="J356" s="343">
        <v>1.35</v>
      </c>
    </row>
    <row r="357" spans="1:10" ht="39" customHeight="1" x14ac:dyDescent="0.2">
      <c r="A357" s="342" t="s">
        <v>201</v>
      </c>
      <c r="B357" s="318" t="s">
        <v>322</v>
      </c>
      <c r="C357" s="317" t="s">
        <v>55</v>
      </c>
      <c r="D357" s="317" t="s">
        <v>321</v>
      </c>
      <c r="E357" s="471" t="s">
        <v>177</v>
      </c>
      <c r="F357" s="471"/>
      <c r="G357" s="316" t="s">
        <v>53</v>
      </c>
      <c r="H357" s="315">
        <v>6.3E-2</v>
      </c>
      <c r="I357" s="314">
        <v>460.5</v>
      </c>
      <c r="J357" s="343">
        <v>29.01</v>
      </c>
    </row>
    <row r="358" spans="1:10" x14ac:dyDescent="0.2">
      <c r="A358" s="344"/>
      <c r="B358" s="345"/>
      <c r="C358" s="345"/>
      <c r="D358" s="345"/>
      <c r="E358" s="345" t="s">
        <v>192</v>
      </c>
      <c r="F358" s="346">
        <v>10.36</v>
      </c>
      <c r="G358" s="345" t="s">
        <v>191</v>
      </c>
      <c r="H358" s="346">
        <v>0</v>
      </c>
      <c r="I358" s="345" t="s">
        <v>190</v>
      </c>
      <c r="J358" s="347">
        <v>10.36</v>
      </c>
    </row>
    <row r="359" spans="1:10" x14ac:dyDescent="0.2">
      <c r="A359" s="344"/>
      <c r="B359" s="345"/>
      <c r="C359" s="345"/>
      <c r="D359" s="345"/>
      <c r="E359" s="345" t="s">
        <v>189</v>
      </c>
      <c r="F359" s="346">
        <v>12.32</v>
      </c>
      <c r="G359" s="345"/>
      <c r="H359" s="476" t="s">
        <v>188</v>
      </c>
      <c r="I359" s="476"/>
      <c r="J359" s="347">
        <v>59.46</v>
      </c>
    </row>
    <row r="360" spans="1:10" ht="30" customHeight="1" thickBot="1" x14ac:dyDescent="0.25">
      <c r="A360" s="348"/>
      <c r="B360" s="349"/>
      <c r="C360" s="349"/>
      <c r="D360" s="349"/>
      <c r="E360" s="349"/>
      <c r="F360" s="349"/>
      <c r="G360" s="349" t="s">
        <v>187</v>
      </c>
      <c r="H360" s="350">
        <f>VLOOKUP(A348,'Orçamento Sintético'!$A:$I,6,FALSE)</f>
        <v>6100.88</v>
      </c>
      <c r="I360" s="349" t="s">
        <v>186</v>
      </c>
      <c r="J360" s="351">
        <f>H360*J359</f>
        <v>362758.32</v>
      </c>
    </row>
    <row r="361" spans="1:10" ht="0.95" customHeight="1" thickTop="1" x14ac:dyDescent="0.2">
      <c r="A361" s="352"/>
      <c r="B361" s="296"/>
      <c r="C361" s="296"/>
      <c r="D361" s="296"/>
      <c r="E361" s="296"/>
      <c r="F361" s="296"/>
      <c r="G361" s="296"/>
      <c r="H361" s="296"/>
      <c r="I361" s="296"/>
      <c r="J361" s="353"/>
    </row>
    <row r="362" spans="1:10" ht="18" customHeight="1" x14ac:dyDescent="0.2">
      <c r="A362" s="336" t="str">
        <f>'Orçamento Sintético'!A45</f>
        <v xml:space="preserve"> 5.4 </v>
      </c>
      <c r="B362" s="309" t="s">
        <v>170</v>
      </c>
      <c r="C362" s="311" t="s">
        <v>169</v>
      </c>
      <c r="D362" s="311" t="s">
        <v>4</v>
      </c>
      <c r="E362" s="473" t="s">
        <v>185</v>
      </c>
      <c r="F362" s="473"/>
      <c r="G362" s="310" t="s">
        <v>168</v>
      </c>
      <c r="H362" s="309" t="s">
        <v>167</v>
      </c>
      <c r="I362" s="309" t="s">
        <v>166</v>
      </c>
      <c r="J362" s="337" t="s">
        <v>5</v>
      </c>
    </row>
    <row r="363" spans="1:10" ht="39" customHeight="1" x14ac:dyDescent="0.2">
      <c r="A363" s="338" t="s">
        <v>198</v>
      </c>
      <c r="B363" s="308" t="s">
        <v>59</v>
      </c>
      <c r="C363" s="307" t="s">
        <v>22</v>
      </c>
      <c r="D363" s="307" t="s">
        <v>58</v>
      </c>
      <c r="E363" s="474" t="s">
        <v>176</v>
      </c>
      <c r="F363" s="474"/>
      <c r="G363" s="306" t="s">
        <v>37</v>
      </c>
      <c r="H363" s="305">
        <v>1</v>
      </c>
      <c r="I363" s="304">
        <v>53.11</v>
      </c>
      <c r="J363" s="339">
        <v>53.11</v>
      </c>
    </row>
    <row r="364" spans="1:10" ht="24" customHeight="1" x14ac:dyDescent="0.2">
      <c r="A364" s="342" t="s">
        <v>201</v>
      </c>
      <c r="B364" s="318" t="s">
        <v>320</v>
      </c>
      <c r="C364" s="317" t="s">
        <v>55</v>
      </c>
      <c r="D364" s="317" t="s">
        <v>319</v>
      </c>
      <c r="E364" s="471" t="s">
        <v>180</v>
      </c>
      <c r="F364" s="471"/>
      <c r="G364" s="316" t="s">
        <v>153</v>
      </c>
      <c r="H364" s="315">
        <v>0.4</v>
      </c>
      <c r="I364" s="314">
        <v>15</v>
      </c>
      <c r="J364" s="343">
        <v>6</v>
      </c>
    </row>
    <row r="365" spans="1:10" ht="24" customHeight="1" x14ac:dyDescent="0.2">
      <c r="A365" s="342" t="s">
        <v>201</v>
      </c>
      <c r="B365" s="318" t="s">
        <v>200</v>
      </c>
      <c r="C365" s="317" t="s">
        <v>55</v>
      </c>
      <c r="D365" s="317" t="s">
        <v>199</v>
      </c>
      <c r="E365" s="471" t="s">
        <v>180</v>
      </c>
      <c r="F365" s="471"/>
      <c r="G365" s="316" t="s">
        <v>153</v>
      </c>
      <c r="H365" s="315">
        <v>0.91</v>
      </c>
      <c r="I365" s="314">
        <v>10.38</v>
      </c>
      <c r="J365" s="343">
        <v>9.44</v>
      </c>
    </row>
    <row r="366" spans="1:10" ht="24" customHeight="1" x14ac:dyDescent="0.2">
      <c r="A366" s="342" t="s">
        <v>201</v>
      </c>
      <c r="B366" s="318" t="s">
        <v>318</v>
      </c>
      <c r="C366" s="317" t="s">
        <v>55</v>
      </c>
      <c r="D366" s="317" t="s">
        <v>317</v>
      </c>
      <c r="E366" s="471" t="s">
        <v>177</v>
      </c>
      <c r="F366" s="471"/>
      <c r="G366" s="316" t="s">
        <v>316</v>
      </c>
      <c r="H366" s="315">
        <v>9.11</v>
      </c>
      <c r="I366" s="314">
        <v>0.77</v>
      </c>
      <c r="J366" s="343">
        <v>7.01</v>
      </c>
    </row>
    <row r="367" spans="1:10" ht="39" customHeight="1" x14ac:dyDescent="0.2">
      <c r="A367" s="342" t="s">
        <v>201</v>
      </c>
      <c r="B367" s="318" t="s">
        <v>315</v>
      </c>
      <c r="C367" s="317" t="s">
        <v>55</v>
      </c>
      <c r="D367" s="317" t="s">
        <v>314</v>
      </c>
      <c r="E367" s="471" t="s">
        <v>177</v>
      </c>
      <c r="F367" s="471"/>
      <c r="G367" s="316" t="s">
        <v>313</v>
      </c>
      <c r="H367" s="315">
        <v>0.03</v>
      </c>
      <c r="I367" s="314">
        <v>649.65</v>
      </c>
      <c r="J367" s="343">
        <v>19.48</v>
      </c>
    </row>
    <row r="368" spans="1:10" ht="26.1" customHeight="1" x14ac:dyDescent="0.2">
      <c r="A368" s="342" t="s">
        <v>201</v>
      </c>
      <c r="B368" s="318" t="s">
        <v>312</v>
      </c>
      <c r="C368" s="317" t="s">
        <v>55</v>
      </c>
      <c r="D368" s="317" t="s">
        <v>311</v>
      </c>
      <c r="E368" s="471" t="s">
        <v>177</v>
      </c>
      <c r="F368" s="471"/>
      <c r="G368" s="316" t="s">
        <v>53</v>
      </c>
      <c r="H368" s="315">
        <v>0.1</v>
      </c>
      <c r="I368" s="314">
        <v>91.17</v>
      </c>
      <c r="J368" s="343">
        <v>9.11</v>
      </c>
    </row>
    <row r="369" spans="1:10" ht="26.1" customHeight="1" x14ac:dyDescent="0.2">
      <c r="A369" s="342" t="s">
        <v>201</v>
      </c>
      <c r="B369" s="318" t="s">
        <v>310</v>
      </c>
      <c r="C369" s="317" t="s">
        <v>55</v>
      </c>
      <c r="D369" s="317" t="s">
        <v>309</v>
      </c>
      <c r="E369" s="471" t="s">
        <v>177</v>
      </c>
      <c r="F369" s="471"/>
      <c r="G369" s="316" t="s">
        <v>53</v>
      </c>
      <c r="H369" s="315">
        <v>2.3E-2</v>
      </c>
      <c r="I369" s="314">
        <v>90</v>
      </c>
      <c r="J369" s="343">
        <v>2.0699999999999998</v>
      </c>
    </row>
    <row r="370" spans="1:10" x14ac:dyDescent="0.2">
      <c r="A370" s="344"/>
      <c r="B370" s="345"/>
      <c r="C370" s="345"/>
      <c r="D370" s="345"/>
      <c r="E370" s="345" t="s">
        <v>192</v>
      </c>
      <c r="F370" s="346">
        <v>15.44</v>
      </c>
      <c r="G370" s="345" t="s">
        <v>191</v>
      </c>
      <c r="H370" s="346">
        <v>0</v>
      </c>
      <c r="I370" s="345" t="s">
        <v>190</v>
      </c>
      <c r="J370" s="347">
        <v>15.44</v>
      </c>
    </row>
    <row r="371" spans="1:10" x14ac:dyDescent="0.2">
      <c r="A371" s="344"/>
      <c r="B371" s="345"/>
      <c r="C371" s="345"/>
      <c r="D371" s="345"/>
      <c r="E371" s="345" t="s">
        <v>189</v>
      </c>
      <c r="F371" s="346">
        <v>13.88</v>
      </c>
      <c r="G371" s="345"/>
      <c r="H371" s="476" t="s">
        <v>188</v>
      </c>
      <c r="I371" s="476"/>
      <c r="J371" s="347">
        <v>66.989999999999995</v>
      </c>
    </row>
    <row r="372" spans="1:10" ht="30" customHeight="1" thickBot="1" x14ac:dyDescent="0.25">
      <c r="A372" s="348"/>
      <c r="B372" s="349"/>
      <c r="C372" s="349"/>
      <c r="D372" s="349"/>
      <c r="E372" s="349"/>
      <c r="F372" s="349"/>
      <c r="G372" s="349" t="s">
        <v>187</v>
      </c>
      <c r="H372" s="350">
        <f>VLOOKUP(A362,'Orçamento Sintético'!$A:$I,6,FALSE)</f>
        <v>18249.669999999998</v>
      </c>
      <c r="I372" s="349" t="s">
        <v>186</v>
      </c>
      <c r="J372" s="351">
        <f>H372*J371</f>
        <v>1222545.3899999999</v>
      </c>
    </row>
    <row r="373" spans="1:10" ht="0.95" customHeight="1" thickTop="1" x14ac:dyDescent="0.2">
      <c r="A373" s="352"/>
      <c r="B373" s="296"/>
      <c r="C373" s="296"/>
      <c r="D373" s="296"/>
      <c r="E373" s="296"/>
      <c r="F373" s="296"/>
      <c r="G373" s="296"/>
      <c r="H373" s="296"/>
      <c r="I373" s="296"/>
      <c r="J373" s="353"/>
    </row>
    <row r="374" spans="1:10" ht="18" customHeight="1" x14ac:dyDescent="0.2">
      <c r="A374" s="336" t="str">
        <f>'Orçamento Sintético'!A46</f>
        <v xml:space="preserve"> 5.5 </v>
      </c>
      <c r="B374" s="309" t="s">
        <v>170</v>
      </c>
      <c r="C374" s="311" t="s">
        <v>169</v>
      </c>
      <c r="D374" s="311" t="s">
        <v>4</v>
      </c>
      <c r="E374" s="473" t="s">
        <v>185</v>
      </c>
      <c r="F374" s="473"/>
      <c r="G374" s="310" t="s">
        <v>168</v>
      </c>
      <c r="H374" s="309" t="s">
        <v>167</v>
      </c>
      <c r="I374" s="309" t="s">
        <v>166</v>
      </c>
      <c r="J374" s="337" t="s">
        <v>5</v>
      </c>
    </row>
    <row r="375" spans="1:10" ht="39" customHeight="1" x14ac:dyDescent="0.2">
      <c r="A375" s="338" t="s">
        <v>198</v>
      </c>
      <c r="B375" s="308" t="s">
        <v>56</v>
      </c>
      <c r="C375" s="307" t="s">
        <v>55</v>
      </c>
      <c r="D375" s="307" t="s">
        <v>54</v>
      </c>
      <c r="E375" s="474" t="s">
        <v>184</v>
      </c>
      <c r="F375" s="474"/>
      <c r="G375" s="306" t="s">
        <v>53</v>
      </c>
      <c r="H375" s="305">
        <v>1</v>
      </c>
      <c r="I375" s="304">
        <v>669.81</v>
      </c>
      <c r="J375" s="339">
        <v>669.81</v>
      </c>
    </row>
    <row r="376" spans="1:10" ht="24" customHeight="1" x14ac:dyDescent="0.2">
      <c r="A376" s="340" t="s">
        <v>195</v>
      </c>
      <c r="B376" s="303" t="s">
        <v>305</v>
      </c>
      <c r="C376" s="302" t="s">
        <v>55</v>
      </c>
      <c r="D376" s="302" t="s">
        <v>304</v>
      </c>
      <c r="E376" s="475" t="s">
        <v>179</v>
      </c>
      <c r="F376" s="475"/>
      <c r="G376" s="301" t="s">
        <v>153</v>
      </c>
      <c r="H376" s="300">
        <v>1.6268</v>
      </c>
      <c r="I376" s="299">
        <v>20.22</v>
      </c>
      <c r="J376" s="341">
        <v>32.89</v>
      </c>
    </row>
    <row r="377" spans="1:10" ht="24" customHeight="1" x14ac:dyDescent="0.2">
      <c r="A377" s="340" t="s">
        <v>195</v>
      </c>
      <c r="B377" s="303" t="s">
        <v>303</v>
      </c>
      <c r="C377" s="302" t="s">
        <v>55</v>
      </c>
      <c r="D377" s="302" t="s">
        <v>302</v>
      </c>
      <c r="E377" s="475" t="s">
        <v>179</v>
      </c>
      <c r="F377" s="475"/>
      <c r="G377" s="301" t="s">
        <v>153</v>
      </c>
      <c r="H377" s="300">
        <v>1.4149</v>
      </c>
      <c r="I377" s="299">
        <v>20.54</v>
      </c>
      <c r="J377" s="341">
        <v>29.06</v>
      </c>
    </row>
    <row r="378" spans="1:10" ht="24" customHeight="1" x14ac:dyDescent="0.2">
      <c r="A378" s="340" t="s">
        <v>195</v>
      </c>
      <c r="B378" s="303" t="s">
        <v>299</v>
      </c>
      <c r="C378" s="302" t="s">
        <v>55</v>
      </c>
      <c r="D378" s="302" t="s">
        <v>298</v>
      </c>
      <c r="E378" s="475" t="s">
        <v>179</v>
      </c>
      <c r="F378" s="475"/>
      <c r="G378" s="301" t="s">
        <v>153</v>
      </c>
      <c r="H378" s="300">
        <v>3.0417000000000001</v>
      </c>
      <c r="I378" s="299">
        <v>15.66</v>
      </c>
      <c r="J378" s="341">
        <v>47.63</v>
      </c>
    </row>
    <row r="379" spans="1:10" ht="39" customHeight="1" x14ac:dyDescent="0.2">
      <c r="A379" s="340" t="s">
        <v>195</v>
      </c>
      <c r="B379" s="303" t="s">
        <v>308</v>
      </c>
      <c r="C379" s="302" t="s">
        <v>55</v>
      </c>
      <c r="D379" s="302" t="s">
        <v>307</v>
      </c>
      <c r="E379" s="475" t="s">
        <v>306</v>
      </c>
      <c r="F379" s="475"/>
      <c r="G379" s="301" t="s">
        <v>53</v>
      </c>
      <c r="H379" s="300">
        <v>1.2315</v>
      </c>
      <c r="I379" s="299">
        <v>422.96</v>
      </c>
      <c r="J379" s="341">
        <v>520.87</v>
      </c>
    </row>
    <row r="380" spans="1:10" ht="26.1" customHeight="1" x14ac:dyDescent="0.2">
      <c r="A380" s="342" t="s">
        <v>201</v>
      </c>
      <c r="B380" s="318" t="s">
        <v>747</v>
      </c>
      <c r="C380" s="317" t="s">
        <v>55</v>
      </c>
      <c r="D380" s="317" t="s">
        <v>746</v>
      </c>
      <c r="E380" s="471" t="s">
        <v>177</v>
      </c>
      <c r="F380" s="471"/>
      <c r="G380" s="316" t="s">
        <v>541</v>
      </c>
      <c r="H380" s="315">
        <v>2.1299999999999999E-2</v>
      </c>
      <c r="I380" s="314">
        <v>7.86</v>
      </c>
      <c r="J380" s="343">
        <v>0.16</v>
      </c>
    </row>
    <row r="381" spans="1:10" ht="26.1" customHeight="1" x14ac:dyDescent="0.2">
      <c r="A381" s="342" t="s">
        <v>201</v>
      </c>
      <c r="B381" s="318" t="s">
        <v>1211</v>
      </c>
      <c r="C381" s="317" t="s">
        <v>55</v>
      </c>
      <c r="D381" s="317" t="s">
        <v>1210</v>
      </c>
      <c r="E381" s="471" t="s">
        <v>177</v>
      </c>
      <c r="F381" s="471"/>
      <c r="G381" s="316" t="s">
        <v>61</v>
      </c>
      <c r="H381" s="315">
        <v>3.125</v>
      </c>
      <c r="I381" s="314">
        <v>6.5</v>
      </c>
      <c r="J381" s="343">
        <v>20.309999999999999</v>
      </c>
    </row>
    <row r="382" spans="1:10" ht="26.1" customHeight="1" x14ac:dyDescent="0.2">
      <c r="A382" s="342" t="s">
        <v>201</v>
      </c>
      <c r="B382" s="318" t="s">
        <v>301</v>
      </c>
      <c r="C382" s="317" t="s">
        <v>55</v>
      </c>
      <c r="D382" s="317" t="s">
        <v>300</v>
      </c>
      <c r="E382" s="471" t="s">
        <v>177</v>
      </c>
      <c r="F382" s="471"/>
      <c r="G382" s="316" t="s">
        <v>61</v>
      </c>
      <c r="H382" s="315">
        <v>2.5</v>
      </c>
      <c r="I382" s="314">
        <v>4.4800000000000004</v>
      </c>
      <c r="J382" s="343">
        <v>11.2</v>
      </c>
    </row>
    <row r="383" spans="1:10" ht="24" customHeight="1" x14ac:dyDescent="0.2">
      <c r="A383" s="342" t="s">
        <v>201</v>
      </c>
      <c r="B383" s="318" t="s">
        <v>753</v>
      </c>
      <c r="C383" s="317" t="s">
        <v>55</v>
      </c>
      <c r="D383" s="317" t="s">
        <v>752</v>
      </c>
      <c r="E383" s="471" t="s">
        <v>177</v>
      </c>
      <c r="F383" s="471"/>
      <c r="G383" s="316" t="s">
        <v>316</v>
      </c>
      <c r="H383" s="315">
        <v>0.2994</v>
      </c>
      <c r="I383" s="314">
        <v>25.69</v>
      </c>
      <c r="J383" s="343">
        <v>7.69</v>
      </c>
    </row>
    <row r="384" spans="1:10" x14ac:dyDescent="0.2">
      <c r="A384" s="344"/>
      <c r="B384" s="345"/>
      <c r="C384" s="345"/>
      <c r="D384" s="345"/>
      <c r="E384" s="345" t="s">
        <v>192</v>
      </c>
      <c r="F384" s="346">
        <v>132.88999999999999</v>
      </c>
      <c r="G384" s="345" t="s">
        <v>191</v>
      </c>
      <c r="H384" s="346">
        <v>0</v>
      </c>
      <c r="I384" s="345" t="s">
        <v>190</v>
      </c>
      <c r="J384" s="347">
        <v>132.88999999999999</v>
      </c>
    </row>
    <row r="385" spans="1:10" x14ac:dyDescent="0.2">
      <c r="A385" s="344"/>
      <c r="B385" s="345"/>
      <c r="C385" s="345"/>
      <c r="D385" s="345"/>
      <c r="E385" s="345" t="s">
        <v>189</v>
      </c>
      <c r="F385" s="346">
        <v>175.08</v>
      </c>
      <c r="G385" s="345"/>
      <c r="H385" s="476" t="s">
        <v>188</v>
      </c>
      <c r="I385" s="476"/>
      <c r="J385" s="347">
        <v>844.89</v>
      </c>
    </row>
    <row r="386" spans="1:10" ht="30" customHeight="1" thickBot="1" x14ac:dyDescent="0.25">
      <c r="A386" s="348"/>
      <c r="B386" s="349"/>
      <c r="C386" s="349"/>
      <c r="D386" s="349"/>
      <c r="E386" s="349"/>
      <c r="F386" s="349"/>
      <c r="G386" s="349" t="s">
        <v>187</v>
      </c>
      <c r="H386" s="350">
        <f>VLOOKUP(A374,'Orçamento Sintético'!$A:$I,6,FALSE)</f>
        <v>371.69</v>
      </c>
      <c r="I386" s="349" t="s">
        <v>186</v>
      </c>
      <c r="J386" s="351">
        <f>H386*J385</f>
        <v>314037.15999999997</v>
      </c>
    </row>
    <row r="387" spans="1:10" ht="0.95" customHeight="1" thickTop="1" x14ac:dyDescent="0.2">
      <c r="A387" s="352"/>
      <c r="B387" s="296"/>
      <c r="C387" s="296"/>
      <c r="D387" s="296"/>
      <c r="E387" s="296"/>
      <c r="F387" s="296"/>
      <c r="G387" s="296"/>
      <c r="H387" s="296"/>
      <c r="I387" s="296"/>
      <c r="J387" s="353"/>
    </row>
    <row r="388" spans="1:10" ht="18" customHeight="1" x14ac:dyDescent="0.2">
      <c r="A388" s="336" t="str">
        <f>'Orçamento Sintético'!A47</f>
        <v xml:space="preserve"> 5.6 </v>
      </c>
      <c r="B388" s="309" t="s">
        <v>170</v>
      </c>
      <c r="C388" s="311" t="s">
        <v>169</v>
      </c>
      <c r="D388" s="311" t="s">
        <v>4</v>
      </c>
      <c r="E388" s="473" t="s">
        <v>185</v>
      </c>
      <c r="F388" s="473"/>
      <c r="G388" s="310" t="s">
        <v>168</v>
      </c>
      <c r="H388" s="309" t="s">
        <v>167</v>
      </c>
      <c r="I388" s="309" t="s">
        <v>166</v>
      </c>
      <c r="J388" s="337" t="s">
        <v>5</v>
      </c>
    </row>
    <row r="389" spans="1:10" ht="26.1" customHeight="1" x14ac:dyDescent="0.2">
      <c r="A389" s="338" t="s">
        <v>198</v>
      </c>
      <c r="B389" s="308" t="s">
        <v>51</v>
      </c>
      <c r="C389" s="307" t="s">
        <v>22</v>
      </c>
      <c r="D389" s="307" t="s">
        <v>50</v>
      </c>
      <c r="E389" s="474" t="s">
        <v>179</v>
      </c>
      <c r="F389" s="474"/>
      <c r="G389" s="306" t="s">
        <v>20</v>
      </c>
      <c r="H389" s="305">
        <v>1</v>
      </c>
      <c r="I389" s="304">
        <v>139.06</v>
      </c>
      <c r="J389" s="339">
        <v>139.06</v>
      </c>
    </row>
    <row r="390" spans="1:10" ht="24" customHeight="1" x14ac:dyDescent="0.2">
      <c r="A390" s="340" t="s">
        <v>195</v>
      </c>
      <c r="B390" s="303" t="s">
        <v>299</v>
      </c>
      <c r="C390" s="302" t="s">
        <v>55</v>
      </c>
      <c r="D390" s="302" t="s">
        <v>298</v>
      </c>
      <c r="E390" s="475" t="s">
        <v>179</v>
      </c>
      <c r="F390" s="475"/>
      <c r="G390" s="301" t="s">
        <v>153</v>
      </c>
      <c r="H390" s="300">
        <v>0.4</v>
      </c>
      <c r="I390" s="299">
        <v>15.66</v>
      </c>
      <c r="J390" s="341">
        <v>6.26</v>
      </c>
    </row>
    <row r="391" spans="1:10" ht="39" customHeight="1" x14ac:dyDescent="0.2">
      <c r="A391" s="342" t="s">
        <v>201</v>
      </c>
      <c r="B391" s="318" t="s">
        <v>297</v>
      </c>
      <c r="C391" s="317" t="s">
        <v>55</v>
      </c>
      <c r="D391" s="317" t="s">
        <v>296</v>
      </c>
      <c r="E391" s="471" t="s">
        <v>177</v>
      </c>
      <c r="F391" s="471"/>
      <c r="G391" s="316" t="s">
        <v>20</v>
      </c>
      <c r="H391" s="315">
        <v>4</v>
      </c>
      <c r="I391" s="314">
        <v>0.2</v>
      </c>
      <c r="J391" s="343">
        <v>0.8</v>
      </c>
    </row>
    <row r="392" spans="1:10" ht="26.1" customHeight="1" x14ac:dyDescent="0.2">
      <c r="A392" s="342" t="s">
        <v>201</v>
      </c>
      <c r="B392" s="318" t="s">
        <v>295</v>
      </c>
      <c r="C392" s="317" t="s">
        <v>55</v>
      </c>
      <c r="D392" s="317" t="s">
        <v>294</v>
      </c>
      <c r="E392" s="471" t="s">
        <v>177</v>
      </c>
      <c r="F392" s="471"/>
      <c r="G392" s="316" t="s">
        <v>20</v>
      </c>
      <c r="H392" s="315">
        <v>1</v>
      </c>
      <c r="I392" s="314">
        <v>132</v>
      </c>
      <c r="J392" s="343">
        <v>132</v>
      </c>
    </row>
    <row r="393" spans="1:10" x14ac:dyDescent="0.2">
      <c r="A393" s="344"/>
      <c r="B393" s="345"/>
      <c r="C393" s="345"/>
      <c r="D393" s="345"/>
      <c r="E393" s="345" t="s">
        <v>192</v>
      </c>
      <c r="F393" s="346">
        <v>4.2300000000000004</v>
      </c>
      <c r="G393" s="345" t="s">
        <v>191</v>
      </c>
      <c r="H393" s="346">
        <v>0</v>
      </c>
      <c r="I393" s="345" t="s">
        <v>190</v>
      </c>
      <c r="J393" s="347">
        <v>4.2300000000000004</v>
      </c>
    </row>
    <row r="394" spans="1:10" x14ac:dyDescent="0.2">
      <c r="A394" s="344"/>
      <c r="B394" s="345"/>
      <c r="C394" s="345"/>
      <c r="D394" s="345"/>
      <c r="E394" s="345" t="s">
        <v>189</v>
      </c>
      <c r="F394" s="346">
        <v>36.35</v>
      </c>
      <c r="G394" s="345"/>
      <c r="H394" s="476" t="s">
        <v>188</v>
      </c>
      <c r="I394" s="476"/>
      <c r="J394" s="347">
        <v>175.41</v>
      </c>
    </row>
    <row r="395" spans="1:10" ht="30" customHeight="1" thickBot="1" x14ac:dyDescent="0.25">
      <c r="A395" s="348"/>
      <c r="B395" s="349"/>
      <c r="C395" s="349"/>
      <c r="D395" s="349"/>
      <c r="E395" s="349"/>
      <c r="F395" s="349"/>
      <c r="G395" s="349" t="s">
        <v>187</v>
      </c>
      <c r="H395" s="350">
        <f>VLOOKUP(A388,'Orçamento Sintético'!$A:$I,6,FALSE)</f>
        <v>32</v>
      </c>
      <c r="I395" s="349" t="s">
        <v>186</v>
      </c>
      <c r="J395" s="351">
        <f>H395*J394</f>
        <v>5613.12</v>
      </c>
    </row>
    <row r="396" spans="1:10" ht="0.95" customHeight="1" thickTop="1" x14ac:dyDescent="0.2">
      <c r="A396" s="352"/>
      <c r="B396" s="296"/>
      <c r="C396" s="296"/>
      <c r="D396" s="296"/>
      <c r="E396" s="296"/>
      <c r="F396" s="296"/>
      <c r="G396" s="296"/>
      <c r="H396" s="296"/>
      <c r="I396" s="296"/>
      <c r="J396" s="353"/>
    </row>
    <row r="397" spans="1:10" ht="18" customHeight="1" x14ac:dyDescent="0.2">
      <c r="A397" s="336" t="str">
        <f>'Orçamento Sintético'!A48</f>
        <v xml:space="preserve"> 5.7 </v>
      </c>
      <c r="B397" s="309" t="s">
        <v>170</v>
      </c>
      <c r="C397" s="311" t="s">
        <v>169</v>
      </c>
      <c r="D397" s="311" t="s">
        <v>4</v>
      </c>
      <c r="E397" s="473" t="s">
        <v>185</v>
      </c>
      <c r="F397" s="473"/>
      <c r="G397" s="310" t="s">
        <v>168</v>
      </c>
      <c r="H397" s="309" t="s">
        <v>167</v>
      </c>
      <c r="I397" s="309" t="s">
        <v>166</v>
      </c>
      <c r="J397" s="337" t="s">
        <v>5</v>
      </c>
    </row>
    <row r="398" spans="1:10" ht="26.1" customHeight="1" x14ac:dyDescent="0.2">
      <c r="A398" s="338" t="s">
        <v>198</v>
      </c>
      <c r="B398" s="308" t="s">
        <v>48</v>
      </c>
      <c r="C398" s="307" t="s">
        <v>44</v>
      </c>
      <c r="D398" s="307" t="s">
        <v>47</v>
      </c>
      <c r="E398" s="474" t="s">
        <v>182</v>
      </c>
      <c r="F398" s="474"/>
      <c r="G398" s="306" t="s">
        <v>37</v>
      </c>
      <c r="H398" s="305">
        <v>1</v>
      </c>
      <c r="I398" s="304">
        <v>470.85</v>
      </c>
      <c r="J398" s="339">
        <v>470.85</v>
      </c>
    </row>
    <row r="399" spans="1:10" ht="15" customHeight="1" x14ac:dyDescent="0.2">
      <c r="A399" s="483" t="s">
        <v>269</v>
      </c>
      <c r="B399" s="479" t="s">
        <v>170</v>
      </c>
      <c r="C399" s="473" t="s">
        <v>169</v>
      </c>
      <c r="D399" s="473" t="s">
        <v>268</v>
      </c>
      <c r="E399" s="479" t="s">
        <v>223</v>
      </c>
      <c r="F399" s="478" t="s">
        <v>267</v>
      </c>
      <c r="G399" s="479"/>
      <c r="H399" s="478" t="s">
        <v>266</v>
      </c>
      <c r="I399" s="479"/>
      <c r="J399" s="480" t="s">
        <v>220</v>
      </c>
    </row>
    <row r="400" spans="1:10" ht="15" customHeight="1" x14ac:dyDescent="0.2">
      <c r="A400" s="484"/>
      <c r="B400" s="479"/>
      <c r="C400" s="479"/>
      <c r="D400" s="479"/>
      <c r="E400" s="479"/>
      <c r="F400" s="309" t="s">
        <v>265</v>
      </c>
      <c r="G400" s="309" t="s">
        <v>264</v>
      </c>
      <c r="H400" s="309" t="s">
        <v>265</v>
      </c>
      <c r="I400" s="309" t="s">
        <v>264</v>
      </c>
      <c r="J400" s="480"/>
    </row>
    <row r="401" spans="1:10" ht="24" customHeight="1" x14ac:dyDescent="0.2">
      <c r="A401" s="342" t="s">
        <v>201</v>
      </c>
      <c r="B401" s="318" t="s">
        <v>293</v>
      </c>
      <c r="C401" s="317" t="s">
        <v>44</v>
      </c>
      <c r="D401" s="317" t="s">
        <v>292</v>
      </c>
      <c r="E401" s="315">
        <v>0.15060000000000001</v>
      </c>
      <c r="F401" s="314">
        <v>1</v>
      </c>
      <c r="G401" s="314">
        <v>0</v>
      </c>
      <c r="H401" s="321">
        <v>0.20549999999999999</v>
      </c>
      <c r="I401" s="321">
        <v>0.1363</v>
      </c>
      <c r="J401" s="357">
        <v>3.09E-2</v>
      </c>
    </row>
    <row r="402" spans="1:10" ht="24" customHeight="1" x14ac:dyDescent="0.2">
      <c r="A402" s="342" t="s">
        <v>201</v>
      </c>
      <c r="B402" s="318" t="s">
        <v>291</v>
      </c>
      <c r="C402" s="317" t="s">
        <v>44</v>
      </c>
      <c r="D402" s="317" t="s">
        <v>290</v>
      </c>
      <c r="E402" s="315">
        <v>0.48193000000000003</v>
      </c>
      <c r="F402" s="314">
        <v>1</v>
      </c>
      <c r="G402" s="314">
        <v>0</v>
      </c>
      <c r="H402" s="321">
        <v>19.2911</v>
      </c>
      <c r="I402" s="321">
        <v>3.8654000000000002</v>
      </c>
      <c r="J402" s="357">
        <v>9.2970000000000006</v>
      </c>
    </row>
    <row r="403" spans="1:10" ht="24" customHeight="1" x14ac:dyDescent="0.2">
      <c r="A403" s="342" t="s">
        <v>201</v>
      </c>
      <c r="B403" s="318" t="s">
        <v>289</v>
      </c>
      <c r="C403" s="317" t="s">
        <v>44</v>
      </c>
      <c r="D403" s="317" t="s">
        <v>288</v>
      </c>
      <c r="E403" s="315">
        <v>0.20080000000000001</v>
      </c>
      <c r="F403" s="314">
        <v>1</v>
      </c>
      <c r="G403" s="314">
        <v>0</v>
      </c>
      <c r="H403" s="321">
        <v>15.053699999999999</v>
      </c>
      <c r="I403" s="321">
        <v>9.5690000000000008</v>
      </c>
      <c r="J403" s="357">
        <v>3.0228000000000002</v>
      </c>
    </row>
    <row r="404" spans="1:10" ht="26.1" customHeight="1" x14ac:dyDescent="0.2">
      <c r="A404" s="342" t="s">
        <v>201</v>
      </c>
      <c r="B404" s="318" t="s">
        <v>287</v>
      </c>
      <c r="C404" s="317" t="s">
        <v>44</v>
      </c>
      <c r="D404" s="317" t="s">
        <v>286</v>
      </c>
      <c r="E404" s="315">
        <v>0.48193000000000003</v>
      </c>
      <c r="F404" s="314">
        <v>1</v>
      </c>
      <c r="G404" s="314">
        <v>0</v>
      </c>
      <c r="H404" s="321">
        <v>8.1332000000000004</v>
      </c>
      <c r="I404" s="321">
        <v>5.1699000000000002</v>
      </c>
      <c r="J404" s="357">
        <v>3.9196</v>
      </c>
    </row>
    <row r="405" spans="1:10" ht="26.1" customHeight="1" x14ac:dyDescent="0.2">
      <c r="A405" s="342" t="s">
        <v>201</v>
      </c>
      <c r="B405" s="318" t="s">
        <v>285</v>
      </c>
      <c r="C405" s="317" t="s">
        <v>44</v>
      </c>
      <c r="D405" s="317" t="s">
        <v>284</v>
      </c>
      <c r="E405" s="315">
        <v>0.48193000000000003</v>
      </c>
      <c r="F405" s="314">
        <v>1</v>
      </c>
      <c r="G405" s="314">
        <v>0</v>
      </c>
      <c r="H405" s="321">
        <v>18.670400000000001</v>
      </c>
      <c r="I405" s="321">
        <v>11.7699</v>
      </c>
      <c r="J405" s="357">
        <v>8.9977999999999998</v>
      </c>
    </row>
    <row r="406" spans="1:10" ht="20.100000000000001" customHeight="1" x14ac:dyDescent="0.2">
      <c r="A406" s="481"/>
      <c r="B406" s="482"/>
      <c r="C406" s="482"/>
      <c r="D406" s="482"/>
      <c r="E406" s="482"/>
      <c r="F406" s="482"/>
      <c r="G406" s="482" t="s">
        <v>261</v>
      </c>
      <c r="H406" s="482"/>
      <c r="I406" s="482"/>
      <c r="J406" s="358">
        <v>25.2681</v>
      </c>
    </row>
    <row r="407" spans="1:10" ht="20.100000000000001" customHeight="1" x14ac:dyDescent="0.2">
      <c r="A407" s="336" t="s">
        <v>260</v>
      </c>
      <c r="B407" s="309" t="s">
        <v>170</v>
      </c>
      <c r="C407" s="311" t="s">
        <v>169</v>
      </c>
      <c r="D407" s="311" t="s">
        <v>180</v>
      </c>
      <c r="E407" s="309" t="s">
        <v>223</v>
      </c>
      <c r="F407" s="479" t="s">
        <v>259</v>
      </c>
      <c r="G407" s="479"/>
      <c r="H407" s="479"/>
      <c r="I407" s="479"/>
      <c r="J407" s="337" t="s">
        <v>220</v>
      </c>
    </row>
    <row r="408" spans="1:10" ht="24" customHeight="1" x14ac:dyDescent="0.2">
      <c r="A408" s="342" t="s">
        <v>201</v>
      </c>
      <c r="B408" s="318" t="s">
        <v>283</v>
      </c>
      <c r="C408" s="317" t="s">
        <v>44</v>
      </c>
      <c r="D408" s="317" t="s">
        <v>282</v>
      </c>
      <c r="E408" s="315">
        <v>2</v>
      </c>
      <c r="F408" s="317"/>
      <c r="G408" s="317"/>
      <c r="H408" s="317"/>
      <c r="I408" s="321">
        <v>16.084599999999998</v>
      </c>
      <c r="J408" s="357">
        <v>32.169199999999996</v>
      </c>
    </row>
    <row r="409" spans="1:10" ht="24" customHeight="1" x14ac:dyDescent="0.2">
      <c r="A409" s="342" t="s">
        <v>201</v>
      </c>
      <c r="B409" s="318" t="s">
        <v>281</v>
      </c>
      <c r="C409" s="317" t="s">
        <v>44</v>
      </c>
      <c r="D409" s="317" t="s">
        <v>280</v>
      </c>
      <c r="E409" s="315">
        <v>1</v>
      </c>
      <c r="F409" s="317"/>
      <c r="G409" s="317"/>
      <c r="H409" s="317"/>
      <c r="I409" s="321">
        <v>25.480699999999999</v>
      </c>
      <c r="J409" s="357">
        <v>25.480699999999999</v>
      </c>
    </row>
    <row r="410" spans="1:10" ht="24" customHeight="1" x14ac:dyDescent="0.2">
      <c r="A410" s="342" t="s">
        <v>201</v>
      </c>
      <c r="B410" s="318" t="s">
        <v>279</v>
      </c>
      <c r="C410" s="317" t="s">
        <v>44</v>
      </c>
      <c r="D410" s="317" t="s">
        <v>278</v>
      </c>
      <c r="E410" s="315">
        <v>1</v>
      </c>
      <c r="F410" s="317"/>
      <c r="G410" s="317"/>
      <c r="H410" s="317"/>
      <c r="I410" s="321">
        <v>21.1372</v>
      </c>
      <c r="J410" s="357">
        <v>21.1372</v>
      </c>
    </row>
    <row r="411" spans="1:10" ht="24" customHeight="1" x14ac:dyDescent="0.2">
      <c r="A411" s="342" t="s">
        <v>201</v>
      </c>
      <c r="B411" s="318" t="s">
        <v>254</v>
      </c>
      <c r="C411" s="317" t="s">
        <v>44</v>
      </c>
      <c r="D411" s="317" t="s">
        <v>253</v>
      </c>
      <c r="E411" s="315">
        <v>2</v>
      </c>
      <c r="F411" s="317"/>
      <c r="G411" s="317"/>
      <c r="H411" s="317"/>
      <c r="I411" s="321">
        <v>15.8462</v>
      </c>
      <c r="J411" s="357">
        <v>31.692399999999999</v>
      </c>
    </row>
    <row r="412" spans="1:10" ht="20.100000000000001" customHeight="1" x14ac:dyDescent="0.2">
      <c r="A412" s="481"/>
      <c r="B412" s="482"/>
      <c r="C412" s="482"/>
      <c r="D412" s="482"/>
      <c r="E412" s="482"/>
      <c r="F412" s="482"/>
      <c r="G412" s="482" t="s">
        <v>252</v>
      </c>
      <c r="H412" s="482"/>
      <c r="I412" s="482"/>
      <c r="J412" s="358">
        <v>110.4795</v>
      </c>
    </row>
    <row r="413" spans="1:10" ht="20.100000000000001" customHeight="1" x14ac:dyDescent="0.2">
      <c r="A413" s="481"/>
      <c r="B413" s="482"/>
      <c r="C413" s="482"/>
      <c r="D413" s="482"/>
      <c r="E413" s="482"/>
      <c r="F413" s="482"/>
      <c r="G413" s="482" t="s">
        <v>251</v>
      </c>
      <c r="H413" s="482"/>
      <c r="I413" s="482"/>
      <c r="J413" s="358">
        <v>0</v>
      </c>
    </row>
    <row r="414" spans="1:10" ht="20.100000000000001" customHeight="1" x14ac:dyDescent="0.2">
      <c r="A414" s="481"/>
      <c r="B414" s="482"/>
      <c r="C414" s="482"/>
      <c r="D414" s="482"/>
      <c r="E414" s="482"/>
      <c r="F414" s="482"/>
      <c r="G414" s="482" t="s">
        <v>250</v>
      </c>
      <c r="H414" s="482"/>
      <c r="I414" s="482"/>
      <c r="J414" s="358">
        <v>135.74760000000001</v>
      </c>
    </row>
    <row r="415" spans="1:10" ht="20.100000000000001" customHeight="1" x14ac:dyDescent="0.2">
      <c r="A415" s="481"/>
      <c r="B415" s="482"/>
      <c r="C415" s="482"/>
      <c r="D415" s="482"/>
      <c r="E415" s="482"/>
      <c r="F415" s="482"/>
      <c r="G415" s="482" t="s">
        <v>249</v>
      </c>
      <c r="H415" s="482"/>
      <c r="I415" s="482"/>
      <c r="J415" s="358">
        <v>0</v>
      </c>
    </row>
    <row r="416" spans="1:10" ht="20.100000000000001" customHeight="1" x14ac:dyDescent="0.2">
      <c r="A416" s="481"/>
      <c r="B416" s="482"/>
      <c r="C416" s="482"/>
      <c r="D416" s="482"/>
      <c r="E416" s="482"/>
      <c r="F416" s="482"/>
      <c r="G416" s="482" t="s">
        <v>248</v>
      </c>
      <c r="H416" s="482"/>
      <c r="I416" s="482"/>
      <c r="J416" s="358">
        <v>0</v>
      </c>
    </row>
    <row r="417" spans="1:10" ht="20.100000000000001" customHeight="1" x14ac:dyDescent="0.2">
      <c r="A417" s="481"/>
      <c r="B417" s="482"/>
      <c r="C417" s="482"/>
      <c r="D417" s="482"/>
      <c r="E417" s="482"/>
      <c r="F417" s="482"/>
      <c r="G417" s="482" t="s">
        <v>247</v>
      </c>
      <c r="H417" s="482"/>
      <c r="I417" s="482"/>
      <c r="J417" s="358">
        <v>4</v>
      </c>
    </row>
    <row r="418" spans="1:10" ht="20.100000000000001" customHeight="1" x14ac:dyDescent="0.2">
      <c r="A418" s="481"/>
      <c r="B418" s="482"/>
      <c r="C418" s="482"/>
      <c r="D418" s="482"/>
      <c r="E418" s="482"/>
      <c r="F418" s="482"/>
      <c r="G418" s="482" t="s">
        <v>246</v>
      </c>
      <c r="H418" s="482"/>
      <c r="I418" s="482"/>
      <c r="J418" s="358">
        <v>33.936900000000001</v>
      </c>
    </row>
    <row r="419" spans="1:10" ht="20.100000000000001" customHeight="1" x14ac:dyDescent="0.2">
      <c r="A419" s="336" t="s">
        <v>245</v>
      </c>
      <c r="B419" s="309" t="s">
        <v>169</v>
      </c>
      <c r="C419" s="311" t="s">
        <v>170</v>
      </c>
      <c r="D419" s="311" t="s">
        <v>177</v>
      </c>
      <c r="E419" s="309" t="s">
        <v>223</v>
      </c>
      <c r="F419" s="309" t="s">
        <v>222</v>
      </c>
      <c r="G419" s="479" t="s">
        <v>229</v>
      </c>
      <c r="H419" s="479"/>
      <c r="I419" s="479"/>
      <c r="J419" s="337" t="s">
        <v>220</v>
      </c>
    </row>
    <row r="420" spans="1:10" ht="24" customHeight="1" x14ac:dyDescent="0.2">
      <c r="A420" s="342" t="s">
        <v>201</v>
      </c>
      <c r="B420" s="318" t="s">
        <v>44</v>
      </c>
      <c r="C420" s="317" t="s">
        <v>272</v>
      </c>
      <c r="D420" s="317" t="s">
        <v>277</v>
      </c>
      <c r="E420" s="315">
        <v>11.775</v>
      </c>
      <c r="F420" s="316" t="s">
        <v>243</v>
      </c>
      <c r="G420" s="485">
        <v>16.687899999999999</v>
      </c>
      <c r="H420" s="485"/>
      <c r="I420" s="471"/>
      <c r="J420" s="357">
        <v>196.5</v>
      </c>
    </row>
    <row r="421" spans="1:10" ht="24" customHeight="1" x14ac:dyDescent="0.2">
      <c r="A421" s="342" t="s">
        <v>201</v>
      </c>
      <c r="B421" s="318" t="s">
        <v>44</v>
      </c>
      <c r="C421" s="317" t="s">
        <v>271</v>
      </c>
      <c r="D421" s="317" t="s">
        <v>276</v>
      </c>
      <c r="E421" s="315">
        <v>1</v>
      </c>
      <c r="F421" s="316" t="s">
        <v>37</v>
      </c>
      <c r="G421" s="485">
        <v>132.2405</v>
      </c>
      <c r="H421" s="485"/>
      <c r="I421" s="471"/>
      <c r="J421" s="357">
        <v>132.2405</v>
      </c>
    </row>
    <row r="422" spans="1:10" ht="24" customHeight="1" x14ac:dyDescent="0.2">
      <c r="A422" s="342" t="s">
        <v>201</v>
      </c>
      <c r="B422" s="318" t="s">
        <v>44</v>
      </c>
      <c r="C422" s="317" t="s">
        <v>270</v>
      </c>
      <c r="D422" s="317" t="s">
        <v>275</v>
      </c>
      <c r="E422" s="315">
        <v>0.4</v>
      </c>
      <c r="F422" s="316" t="s">
        <v>37</v>
      </c>
      <c r="G422" s="485">
        <v>232.13159999999999</v>
      </c>
      <c r="H422" s="485"/>
      <c r="I422" s="471"/>
      <c r="J422" s="357">
        <v>92.852599999999995</v>
      </c>
    </row>
    <row r="423" spans="1:10" ht="20.100000000000001" customHeight="1" x14ac:dyDescent="0.2">
      <c r="A423" s="481"/>
      <c r="B423" s="482"/>
      <c r="C423" s="482"/>
      <c r="D423" s="482"/>
      <c r="E423" s="482"/>
      <c r="F423" s="482"/>
      <c r="G423" s="482" t="s">
        <v>239</v>
      </c>
      <c r="H423" s="482"/>
      <c r="I423" s="482"/>
      <c r="J423" s="358">
        <v>421.59309999999999</v>
      </c>
    </row>
    <row r="424" spans="1:10" ht="20.100000000000001" customHeight="1" x14ac:dyDescent="0.2">
      <c r="A424" s="336" t="s">
        <v>238</v>
      </c>
      <c r="B424" s="309" t="s">
        <v>169</v>
      </c>
      <c r="C424" s="311" t="s">
        <v>170</v>
      </c>
      <c r="D424" s="311" t="s">
        <v>237</v>
      </c>
      <c r="E424" s="309" t="s">
        <v>223</v>
      </c>
      <c r="F424" s="309" t="s">
        <v>222</v>
      </c>
      <c r="G424" s="479" t="s">
        <v>229</v>
      </c>
      <c r="H424" s="479"/>
      <c r="I424" s="479"/>
      <c r="J424" s="337" t="s">
        <v>220</v>
      </c>
    </row>
    <row r="425" spans="1:10" ht="26.1" customHeight="1" x14ac:dyDescent="0.2">
      <c r="A425" s="340" t="s">
        <v>234</v>
      </c>
      <c r="B425" s="303" t="s">
        <v>44</v>
      </c>
      <c r="C425" s="302">
        <v>5212552</v>
      </c>
      <c r="D425" s="302" t="s">
        <v>274</v>
      </c>
      <c r="E425" s="300">
        <v>1</v>
      </c>
      <c r="F425" s="301" t="s">
        <v>37</v>
      </c>
      <c r="G425" s="486">
        <v>14.91</v>
      </c>
      <c r="H425" s="486"/>
      <c r="I425" s="475"/>
      <c r="J425" s="359">
        <v>14.91</v>
      </c>
    </row>
    <row r="426" spans="1:10" ht="20.100000000000001" customHeight="1" x14ac:dyDescent="0.2">
      <c r="A426" s="481"/>
      <c r="B426" s="482"/>
      <c r="C426" s="482"/>
      <c r="D426" s="482"/>
      <c r="E426" s="482"/>
      <c r="F426" s="482"/>
      <c r="G426" s="482" t="s">
        <v>232</v>
      </c>
      <c r="H426" s="482"/>
      <c r="I426" s="482"/>
      <c r="J426" s="358">
        <v>14.91</v>
      </c>
    </row>
    <row r="427" spans="1:10" ht="20.100000000000001" customHeight="1" x14ac:dyDescent="0.2">
      <c r="A427" s="336" t="s">
        <v>231</v>
      </c>
      <c r="B427" s="309" t="s">
        <v>169</v>
      </c>
      <c r="C427" s="311" t="s">
        <v>201</v>
      </c>
      <c r="D427" s="311" t="s">
        <v>230</v>
      </c>
      <c r="E427" s="309" t="s">
        <v>170</v>
      </c>
      <c r="F427" s="309" t="s">
        <v>223</v>
      </c>
      <c r="G427" s="310" t="s">
        <v>222</v>
      </c>
      <c r="H427" s="479" t="s">
        <v>229</v>
      </c>
      <c r="I427" s="479"/>
      <c r="J427" s="337" t="s">
        <v>220</v>
      </c>
    </row>
    <row r="428" spans="1:10" ht="39" customHeight="1" x14ac:dyDescent="0.2">
      <c r="A428" s="340" t="s">
        <v>228</v>
      </c>
      <c r="B428" s="303" t="s">
        <v>44</v>
      </c>
      <c r="C428" s="302" t="s">
        <v>272</v>
      </c>
      <c r="D428" s="302" t="s">
        <v>273</v>
      </c>
      <c r="E428" s="303">
        <v>5914333</v>
      </c>
      <c r="F428" s="300">
        <v>1.1780000000000001E-2</v>
      </c>
      <c r="G428" s="301" t="s">
        <v>226</v>
      </c>
      <c r="H428" s="486">
        <v>33.1</v>
      </c>
      <c r="I428" s="475"/>
      <c r="J428" s="359">
        <v>0.38990000000000002</v>
      </c>
    </row>
    <row r="429" spans="1:10" ht="39" customHeight="1" x14ac:dyDescent="0.2">
      <c r="A429" s="340" t="s">
        <v>228</v>
      </c>
      <c r="B429" s="303" t="s">
        <v>44</v>
      </c>
      <c r="C429" s="302" t="s">
        <v>271</v>
      </c>
      <c r="D429" s="302" t="s">
        <v>227</v>
      </c>
      <c r="E429" s="303">
        <v>5914655</v>
      </c>
      <c r="F429" s="300">
        <v>4.4000000000000002E-4</v>
      </c>
      <c r="G429" s="301" t="s">
        <v>226</v>
      </c>
      <c r="H429" s="486">
        <v>31.76</v>
      </c>
      <c r="I429" s="475"/>
      <c r="J429" s="359">
        <v>1.4E-2</v>
      </c>
    </row>
    <row r="430" spans="1:10" ht="39" customHeight="1" x14ac:dyDescent="0.2">
      <c r="A430" s="340" t="s">
        <v>228</v>
      </c>
      <c r="B430" s="303" t="s">
        <v>44</v>
      </c>
      <c r="C430" s="302" t="s">
        <v>270</v>
      </c>
      <c r="D430" s="302" t="s">
        <v>227</v>
      </c>
      <c r="E430" s="303">
        <v>5914655</v>
      </c>
      <c r="F430" s="300">
        <v>1.9000000000000001E-4</v>
      </c>
      <c r="G430" s="301" t="s">
        <v>226</v>
      </c>
      <c r="H430" s="486">
        <v>31.76</v>
      </c>
      <c r="I430" s="475"/>
      <c r="J430" s="359">
        <v>6.0000000000000001E-3</v>
      </c>
    </row>
    <row r="431" spans="1:10" ht="20.100000000000001" customHeight="1" x14ac:dyDescent="0.2">
      <c r="A431" s="481"/>
      <c r="B431" s="482"/>
      <c r="C431" s="482"/>
      <c r="D431" s="482"/>
      <c r="E431" s="482"/>
      <c r="F431" s="482"/>
      <c r="G431" s="482" t="s">
        <v>225</v>
      </c>
      <c r="H431" s="482"/>
      <c r="I431" s="482"/>
      <c r="J431" s="358">
        <v>0.40989999999999999</v>
      </c>
    </row>
    <row r="432" spans="1:10" x14ac:dyDescent="0.2">
      <c r="A432" s="344"/>
      <c r="B432" s="345"/>
      <c r="C432" s="345"/>
      <c r="D432" s="345"/>
      <c r="E432" s="345" t="s">
        <v>192</v>
      </c>
      <c r="F432" s="346">
        <v>31.056739100000001</v>
      </c>
      <c r="G432" s="345" t="s">
        <v>191</v>
      </c>
      <c r="H432" s="346">
        <v>0</v>
      </c>
      <c r="I432" s="345" t="s">
        <v>190</v>
      </c>
      <c r="J432" s="347">
        <v>31.056739142483575</v>
      </c>
    </row>
    <row r="433" spans="1:10" x14ac:dyDescent="0.2">
      <c r="A433" s="344"/>
      <c r="B433" s="345"/>
      <c r="C433" s="345"/>
      <c r="D433" s="345"/>
      <c r="E433" s="345" t="s">
        <v>189</v>
      </c>
      <c r="F433" s="346">
        <v>123.08</v>
      </c>
      <c r="G433" s="345"/>
      <c r="H433" s="476" t="s">
        <v>188</v>
      </c>
      <c r="I433" s="476"/>
      <c r="J433" s="347">
        <v>593.92999999999995</v>
      </c>
    </row>
    <row r="434" spans="1:10" ht="30" customHeight="1" thickBot="1" x14ac:dyDescent="0.25">
      <c r="A434" s="348"/>
      <c r="B434" s="349"/>
      <c r="C434" s="349"/>
      <c r="D434" s="349"/>
      <c r="E434" s="349"/>
      <c r="F434" s="349"/>
      <c r="G434" s="349" t="s">
        <v>187</v>
      </c>
      <c r="H434" s="350">
        <f>VLOOKUP(A397,'Orçamento Sintético'!$A:$I,6,FALSE)</f>
        <v>150.75</v>
      </c>
      <c r="I434" s="349" t="s">
        <v>186</v>
      </c>
      <c r="J434" s="351">
        <f>H434*J433</f>
        <v>89534.95</v>
      </c>
    </row>
    <row r="435" spans="1:10" ht="0.95" customHeight="1" thickTop="1" x14ac:dyDescent="0.2">
      <c r="A435" s="352"/>
      <c r="B435" s="296"/>
      <c r="C435" s="296"/>
      <c r="D435" s="296"/>
      <c r="E435" s="296"/>
      <c r="F435" s="296"/>
      <c r="G435" s="296"/>
      <c r="H435" s="296"/>
      <c r="I435" s="296"/>
      <c r="J435" s="353"/>
    </row>
    <row r="436" spans="1:10" ht="18" customHeight="1" x14ac:dyDescent="0.2">
      <c r="A436" s="336" t="str">
        <f>'Orçamento Sintético'!A49</f>
        <v xml:space="preserve"> 5.8 </v>
      </c>
      <c r="B436" s="309" t="s">
        <v>170</v>
      </c>
      <c r="C436" s="311" t="s">
        <v>169</v>
      </c>
      <c r="D436" s="311" t="s">
        <v>4</v>
      </c>
      <c r="E436" s="473" t="s">
        <v>185</v>
      </c>
      <c r="F436" s="473"/>
      <c r="G436" s="310" t="s">
        <v>168</v>
      </c>
      <c r="H436" s="309" t="s">
        <v>167</v>
      </c>
      <c r="I436" s="309" t="s">
        <v>166</v>
      </c>
      <c r="J436" s="337" t="s">
        <v>5</v>
      </c>
    </row>
    <row r="437" spans="1:10" ht="26.1" customHeight="1" x14ac:dyDescent="0.2">
      <c r="A437" s="338" t="s">
        <v>198</v>
      </c>
      <c r="B437" s="308" t="s">
        <v>45</v>
      </c>
      <c r="C437" s="307" t="s">
        <v>44</v>
      </c>
      <c r="D437" s="307" t="s">
        <v>43</v>
      </c>
      <c r="E437" s="474" t="s">
        <v>182</v>
      </c>
      <c r="F437" s="474"/>
      <c r="G437" s="306" t="s">
        <v>42</v>
      </c>
      <c r="H437" s="305">
        <v>1</v>
      </c>
      <c r="I437" s="304">
        <v>122.73</v>
      </c>
      <c r="J437" s="339">
        <v>122.73</v>
      </c>
    </row>
    <row r="438" spans="1:10" ht="15" customHeight="1" x14ac:dyDescent="0.2">
      <c r="A438" s="483" t="s">
        <v>269</v>
      </c>
      <c r="B438" s="479" t="s">
        <v>170</v>
      </c>
      <c r="C438" s="473" t="s">
        <v>169</v>
      </c>
      <c r="D438" s="473" t="s">
        <v>268</v>
      </c>
      <c r="E438" s="479" t="s">
        <v>223</v>
      </c>
      <c r="F438" s="478" t="s">
        <v>267</v>
      </c>
      <c r="G438" s="479"/>
      <c r="H438" s="478" t="s">
        <v>266</v>
      </c>
      <c r="I438" s="479"/>
      <c r="J438" s="480" t="s">
        <v>220</v>
      </c>
    </row>
    <row r="439" spans="1:10" ht="15" customHeight="1" x14ac:dyDescent="0.2">
      <c r="A439" s="484"/>
      <c r="B439" s="479"/>
      <c r="C439" s="479"/>
      <c r="D439" s="479"/>
      <c r="E439" s="479"/>
      <c r="F439" s="309" t="s">
        <v>265</v>
      </c>
      <c r="G439" s="309" t="s">
        <v>264</v>
      </c>
      <c r="H439" s="309" t="s">
        <v>265</v>
      </c>
      <c r="I439" s="309" t="s">
        <v>264</v>
      </c>
      <c r="J439" s="480"/>
    </row>
    <row r="440" spans="1:10" ht="26.1" customHeight="1" x14ac:dyDescent="0.2">
      <c r="A440" s="342" t="s">
        <v>201</v>
      </c>
      <c r="B440" s="318" t="s">
        <v>263</v>
      </c>
      <c r="C440" s="317" t="s">
        <v>44</v>
      </c>
      <c r="D440" s="317" t="s">
        <v>262</v>
      </c>
      <c r="E440" s="315">
        <v>1</v>
      </c>
      <c r="F440" s="314">
        <v>0.3</v>
      </c>
      <c r="G440" s="314">
        <v>0.7</v>
      </c>
      <c r="H440" s="321">
        <v>147.82939999999999</v>
      </c>
      <c r="I440" s="321">
        <v>47.837200000000003</v>
      </c>
      <c r="J440" s="357">
        <v>77.834900000000005</v>
      </c>
    </row>
    <row r="441" spans="1:10" ht="20.100000000000001" customHeight="1" x14ac:dyDescent="0.2">
      <c r="A441" s="481"/>
      <c r="B441" s="482"/>
      <c r="C441" s="482"/>
      <c r="D441" s="482"/>
      <c r="E441" s="482"/>
      <c r="F441" s="482"/>
      <c r="G441" s="482" t="s">
        <v>261</v>
      </c>
      <c r="H441" s="482"/>
      <c r="I441" s="482"/>
      <c r="J441" s="358">
        <v>77.834900000000005</v>
      </c>
    </row>
    <row r="442" spans="1:10" ht="20.100000000000001" customHeight="1" x14ac:dyDescent="0.2">
      <c r="A442" s="336" t="s">
        <v>260</v>
      </c>
      <c r="B442" s="309" t="s">
        <v>170</v>
      </c>
      <c r="C442" s="311" t="s">
        <v>169</v>
      </c>
      <c r="D442" s="311" t="s">
        <v>180</v>
      </c>
      <c r="E442" s="309" t="s">
        <v>223</v>
      </c>
      <c r="F442" s="479" t="s">
        <v>259</v>
      </c>
      <c r="G442" s="479"/>
      <c r="H442" s="479"/>
      <c r="I442" s="479"/>
      <c r="J442" s="337" t="s">
        <v>220</v>
      </c>
    </row>
    <row r="443" spans="1:10" ht="24" customHeight="1" x14ac:dyDescent="0.2">
      <c r="A443" s="342" t="s">
        <v>201</v>
      </c>
      <c r="B443" s="318" t="s">
        <v>258</v>
      </c>
      <c r="C443" s="317" t="s">
        <v>44</v>
      </c>
      <c r="D443" s="317" t="s">
        <v>257</v>
      </c>
      <c r="E443" s="315">
        <v>1</v>
      </c>
      <c r="F443" s="317"/>
      <c r="G443" s="317"/>
      <c r="H443" s="317"/>
      <c r="I443" s="321">
        <v>19.685400000000001</v>
      </c>
      <c r="J443" s="357">
        <v>19.685400000000001</v>
      </c>
    </row>
    <row r="444" spans="1:10" ht="24" customHeight="1" x14ac:dyDescent="0.2">
      <c r="A444" s="342" t="s">
        <v>201</v>
      </c>
      <c r="B444" s="318" t="s">
        <v>256</v>
      </c>
      <c r="C444" s="317" t="s">
        <v>44</v>
      </c>
      <c r="D444" s="317" t="s">
        <v>255</v>
      </c>
      <c r="E444" s="315">
        <v>0.5</v>
      </c>
      <c r="F444" s="317"/>
      <c r="G444" s="317"/>
      <c r="H444" s="317"/>
      <c r="I444" s="321">
        <v>24.641500000000001</v>
      </c>
      <c r="J444" s="357">
        <v>12.3208</v>
      </c>
    </row>
    <row r="445" spans="1:10" ht="24" customHeight="1" x14ac:dyDescent="0.2">
      <c r="A445" s="342" t="s">
        <v>201</v>
      </c>
      <c r="B445" s="318" t="s">
        <v>254</v>
      </c>
      <c r="C445" s="317" t="s">
        <v>44</v>
      </c>
      <c r="D445" s="317" t="s">
        <v>253</v>
      </c>
      <c r="E445" s="315">
        <v>1</v>
      </c>
      <c r="F445" s="317"/>
      <c r="G445" s="317"/>
      <c r="H445" s="317"/>
      <c r="I445" s="321">
        <v>15.8462</v>
      </c>
      <c r="J445" s="357">
        <v>15.8462</v>
      </c>
    </row>
    <row r="446" spans="1:10" ht="20.100000000000001" customHeight="1" x14ac:dyDescent="0.2">
      <c r="A446" s="481"/>
      <c r="B446" s="482"/>
      <c r="C446" s="482"/>
      <c r="D446" s="482"/>
      <c r="E446" s="482"/>
      <c r="F446" s="482"/>
      <c r="G446" s="482" t="s">
        <v>252</v>
      </c>
      <c r="H446" s="482"/>
      <c r="I446" s="482"/>
      <c r="J446" s="358">
        <v>47.852400000000003</v>
      </c>
    </row>
    <row r="447" spans="1:10" ht="20.100000000000001" customHeight="1" x14ac:dyDescent="0.2">
      <c r="A447" s="481"/>
      <c r="B447" s="482"/>
      <c r="C447" s="482"/>
      <c r="D447" s="482"/>
      <c r="E447" s="482"/>
      <c r="F447" s="482"/>
      <c r="G447" s="482" t="s">
        <v>251</v>
      </c>
      <c r="H447" s="482"/>
      <c r="I447" s="482"/>
      <c r="J447" s="358">
        <v>0</v>
      </c>
    </row>
    <row r="448" spans="1:10" ht="20.100000000000001" customHeight="1" x14ac:dyDescent="0.2">
      <c r="A448" s="481"/>
      <c r="B448" s="482"/>
      <c r="C448" s="482"/>
      <c r="D448" s="482"/>
      <c r="E448" s="482"/>
      <c r="F448" s="482"/>
      <c r="G448" s="482" t="s">
        <v>250</v>
      </c>
      <c r="H448" s="482"/>
      <c r="I448" s="482"/>
      <c r="J448" s="358">
        <v>125.68729999999999</v>
      </c>
    </row>
    <row r="449" spans="1:10" ht="20.100000000000001" customHeight="1" x14ac:dyDescent="0.2">
      <c r="A449" s="481"/>
      <c r="B449" s="482"/>
      <c r="C449" s="482"/>
      <c r="D449" s="482"/>
      <c r="E449" s="482"/>
      <c r="F449" s="482"/>
      <c r="G449" s="482" t="s">
        <v>249</v>
      </c>
      <c r="H449" s="482"/>
      <c r="I449" s="482"/>
      <c r="J449" s="358">
        <v>0</v>
      </c>
    </row>
    <row r="450" spans="1:10" ht="20.100000000000001" customHeight="1" x14ac:dyDescent="0.2">
      <c r="A450" s="481"/>
      <c r="B450" s="482"/>
      <c r="C450" s="482"/>
      <c r="D450" s="482"/>
      <c r="E450" s="482"/>
      <c r="F450" s="482"/>
      <c r="G450" s="482" t="s">
        <v>248</v>
      </c>
      <c r="H450" s="482"/>
      <c r="I450" s="482"/>
      <c r="J450" s="358">
        <v>0</v>
      </c>
    </row>
    <row r="451" spans="1:10" ht="20.100000000000001" customHeight="1" x14ac:dyDescent="0.2">
      <c r="A451" s="481"/>
      <c r="B451" s="482"/>
      <c r="C451" s="482"/>
      <c r="D451" s="482"/>
      <c r="E451" s="482"/>
      <c r="F451" s="482"/>
      <c r="G451" s="482" t="s">
        <v>247</v>
      </c>
      <c r="H451" s="482"/>
      <c r="I451" s="482"/>
      <c r="J451" s="358">
        <v>4</v>
      </c>
    </row>
    <row r="452" spans="1:10" ht="20.100000000000001" customHeight="1" x14ac:dyDescent="0.2">
      <c r="A452" s="481"/>
      <c r="B452" s="482"/>
      <c r="C452" s="482"/>
      <c r="D452" s="482"/>
      <c r="E452" s="482"/>
      <c r="F452" s="482"/>
      <c r="G452" s="482" t="s">
        <v>246</v>
      </c>
      <c r="H452" s="482"/>
      <c r="I452" s="482"/>
      <c r="J452" s="358">
        <v>31.421800000000001</v>
      </c>
    </row>
    <row r="453" spans="1:10" ht="20.100000000000001" customHeight="1" x14ac:dyDescent="0.2">
      <c r="A453" s="336" t="s">
        <v>245</v>
      </c>
      <c r="B453" s="309" t="s">
        <v>169</v>
      </c>
      <c r="C453" s="311" t="s">
        <v>170</v>
      </c>
      <c r="D453" s="311" t="s">
        <v>177</v>
      </c>
      <c r="E453" s="309" t="s">
        <v>223</v>
      </c>
      <c r="F453" s="309" t="s">
        <v>222</v>
      </c>
      <c r="G453" s="479" t="s">
        <v>229</v>
      </c>
      <c r="H453" s="479"/>
      <c r="I453" s="479"/>
      <c r="J453" s="337" t="s">
        <v>220</v>
      </c>
    </row>
    <row r="454" spans="1:10" ht="39" customHeight="1" x14ac:dyDescent="0.2">
      <c r="A454" s="342" t="s">
        <v>201</v>
      </c>
      <c r="B454" s="318" t="s">
        <v>44</v>
      </c>
      <c r="C454" s="317" t="s">
        <v>216</v>
      </c>
      <c r="D454" s="317" t="s">
        <v>244</v>
      </c>
      <c r="E454" s="315">
        <v>0.69621999999999995</v>
      </c>
      <c r="F454" s="316" t="s">
        <v>243</v>
      </c>
      <c r="G454" s="485">
        <v>24.291899999999998</v>
      </c>
      <c r="H454" s="485"/>
      <c r="I454" s="471"/>
      <c r="J454" s="357">
        <v>16.912500000000001</v>
      </c>
    </row>
    <row r="455" spans="1:10" ht="26.1" customHeight="1" x14ac:dyDescent="0.2">
      <c r="A455" s="342" t="s">
        <v>201</v>
      </c>
      <c r="B455" s="318" t="s">
        <v>44</v>
      </c>
      <c r="C455" s="317" t="s">
        <v>215</v>
      </c>
      <c r="D455" s="317" t="s">
        <v>242</v>
      </c>
      <c r="E455" s="315">
        <v>3</v>
      </c>
      <c r="F455" s="316" t="s">
        <v>71</v>
      </c>
      <c r="G455" s="485">
        <v>20.6235</v>
      </c>
      <c r="H455" s="485"/>
      <c r="I455" s="471"/>
      <c r="J455" s="357">
        <v>61.8705</v>
      </c>
    </row>
    <row r="456" spans="1:10" ht="24" customHeight="1" x14ac:dyDescent="0.2">
      <c r="A456" s="342" t="s">
        <v>201</v>
      </c>
      <c r="B456" s="318" t="s">
        <v>44</v>
      </c>
      <c r="C456" s="317" t="s">
        <v>213</v>
      </c>
      <c r="D456" s="317" t="s">
        <v>241</v>
      </c>
      <c r="E456" s="315">
        <v>0.25635000000000002</v>
      </c>
      <c r="F456" s="316" t="s">
        <v>240</v>
      </c>
      <c r="G456" s="485">
        <v>31.030200000000001</v>
      </c>
      <c r="H456" s="485"/>
      <c r="I456" s="471"/>
      <c r="J456" s="357">
        <v>7.9546000000000001</v>
      </c>
    </row>
    <row r="457" spans="1:10" ht="20.100000000000001" customHeight="1" x14ac:dyDescent="0.2">
      <c r="A457" s="481"/>
      <c r="B457" s="482"/>
      <c r="C457" s="482"/>
      <c r="D457" s="482"/>
      <c r="E457" s="482"/>
      <c r="F457" s="482"/>
      <c r="G457" s="482" t="s">
        <v>239</v>
      </c>
      <c r="H457" s="482"/>
      <c r="I457" s="482"/>
      <c r="J457" s="358">
        <v>86.7376</v>
      </c>
    </row>
    <row r="458" spans="1:10" ht="20.100000000000001" customHeight="1" x14ac:dyDescent="0.2">
      <c r="A458" s="336" t="s">
        <v>238</v>
      </c>
      <c r="B458" s="309" t="s">
        <v>169</v>
      </c>
      <c r="C458" s="311" t="s">
        <v>170</v>
      </c>
      <c r="D458" s="311" t="s">
        <v>237</v>
      </c>
      <c r="E458" s="309" t="s">
        <v>223</v>
      </c>
      <c r="F458" s="309" t="s">
        <v>222</v>
      </c>
      <c r="G458" s="479" t="s">
        <v>229</v>
      </c>
      <c r="H458" s="479"/>
      <c r="I458" s="479"/>
      <c r="J458" s="337" t="s">
        <v>220</v>
      </c>
    </row>
    <row r="459" spans="1:10" ht="39" customHeight="1" x14ac:dyDescent="0.2">
      <c r="A459" s="340" t="s">
        <v>234</v>
      </c>
      <c r="B459" s="303" t="s">
        <v>44</v>
      </c>
      <c r="C459" s="302">
        <v>1106165</v>
      </c>
      <c r="D459" s="302" t="s">
        <v>236</v>
      </c>
      <c r="E459" s="300">
        <v>3.7499999999999999E-3</v>
      </c>
      <c r="F459" s="301" t="s">
        <v>53</v>
      </c>
      <c r="G459" s="486">
        <v>368.51</v>
      </c>
      <c r="H459" s="486"/>
      <c r="I459" s="475"/>
      <c r="J459" s="359">
        <v>1.3818999999999999</v>
      </c>
    </row>
    <row r="460" spans="1:10" ht="26.1" customHeight="1" x14ac:dyDescent="0.2">
      <c r="A460" s="340" t="s">
        <v>234</v>
      </c>
      <c r="B460" s="303" t="s">
        <v>44</v>
      </c>
      <c r="C460" s="302">
        <v>4805750</v>
      </c>
      <c r="D460" s="302" t="s">
        <v>235</v>
      </c>
      <c r="E460" s="300">
        <v>5.6550000000000003E-2</v>
      </c>
      <c r="F460" s="301" t="s">
        <v>53</v>
      </c>
      <c r="G460" s="486">
        <v>32.090000000000003</v>
      </c>
      <c r="H460" s="486"/>
      <c r="I460" s="475"/>
      <c r="J460" s="359">
        <v>1.8147</v>
      </c>
    </row>
    <row r="461" spans="1:10" ht="24" customHeight="1" x14ac:dyDescent="0.2">
      <c r="A461" s="340" t="s">
        <v>234</v>
      </c>
      <c r="B461" s="303" t="s">
        <v>44</v>
      </c>
      <c r="C461" s="302">
        <v>4815671</v>
      </c>
      <c r="D461" s="302" t="s">
        <v>233</v>
      </c>
      <c r="E461" s="300">
        <v>5.28E-2</v>
      </c>
      <c r="F461" s="301" t="s">
        <v>53</v>
      </c>
      <c r="G461" s="486">
        <v>13.78</v>
      </c>
      <c r="H461" s="486"/>
      <c r="I461" s="475"/>
      <c r="J461" s="359">
        <v>0.72760000000000002</v>
      </c>
    </row>
    <row r="462" spans="1:10" ht="20.100000000000001" customHeight="1" x14ac:dyDescent="0.2">
      <c r="A462" s="481"/>
      <c r="B462" s="482"/>
      <c r="C462" s="482"/>
      <c r="D462" s="482"/>
      <c r="E462" s="482"/>
      <c r="F462" s="482"/>
      <c r="G462" s="482" t="s">
        <v>232</v>
      </c>
      <c r="H462" s="482"/>
      <c r="I462" s="482"/>
      <c r="J462" s="358">
        <v>3.9241999999999999</v>
      </c>
    </row>
    <row r="463" spans="1:10" ht="20.100000000000001" customHeight="1" x14ac:dyDescent="0.2">
      <c r="A463" s="336" t="s">
        <v>231</v>
      </c>
      <c r="B463" s="309" t="s">
        <v>169</v>
      </c>
      <c r="C463" s="311" t="s">
        <v>201</v>
      </c>
      <c r="D463" s="311" t="s">
        <v>230</v>
      </c>
      <c r="E463" s="309" t="s">
        <v>170</v>
      </c>
      <c r="F463" s="309" t="s">
        <v>223</v>
      </c>
      <c r="G463" s="310" t="s">
        <v>222</v>
      </c>
      <c r="H463" s="479" t="s">
        <v>229</v>
      </c>
      <c r="I463" s="479"/>
      <c r="J463" s="337" t="s">
        <v>220</v>
      </c>
    </row>
    <row r="464" spans="1:10" ht="39" customHeight="1" x14ac:dyDescent="0.2">
      <c r="A464" s="340" t="s">
        <v>228</v>
      </c>
      <c r="B464" s="303" t="s">
        <v>44</v>
      </c>
      <c r="C464" s="302" t="s">
        <v>216</v>
      </c>
      <c r="D464" s="302" t="s">
        <v>227</v>
      </c>
      <c r="E464" s="303">
        <v>5914655</v>
      </c>
      <c r="F464" s="300">
        <v>6.9999999999999999E-4</v>
      </c>
      <c r="G464" s="301" t="s">
        <v>226</v>
      </c>
      <c r="H464" s="486">
        <v>31.76</v>
      </c>
      <c r="I464" s="475"/>
      <c r="J464" s="359">
        <v>2.2200000000000001E-2</v>
      </c>
    </row>
    <row r="465" spans="1:10" ht="39" customHeight="1" x14ac:dyDescent="0.2">
      <c r="A465" s="340" t="s">
        <v>228</v>
      </c>
      <c r="B465" s="303" t="s">
        <v>44</v>
      </c>
      <c r="C465" s="302" t="s">
        <v>215</v>
      </c>
      <c r="D465" s="302" t="s">
        <v>227</v>
      </c>
      <c r="E465" s="303">
        <v>5914655</v>
      </c>
      <c r="F465" s="300">
        <v>1.9199999999999998E-2</v>
      </c>
      <c r="G465" s="301" t="s">
        <v>226</v>
      </c>
      <c r="H465" s="486">
        <v>31.76</v>
      </c>
      <c r="I465" s="475"/>
      <c r="J465" s="359">
        <v>0.60980000000000001</v>
      </c>
    </row>
    <row r="466" spans="1:10" ht="39" customHeight="1" x14ac:dyDescent="0.2">
      <c r="A466" s="340" t="s">
        <v>228</v>
      </c>
      <c r="B466" s="303" t="s">
        <v>44</v>
      </c>
      <c r="C466" s="302" t="s">
        <v>213</v>
      </c>
      <c r="D466" s="302" t="s">
        <v>227</v>
      </c>
      <c r="E466" s="303">
        <v>5914655</v>
      </c>
      <c r="F466" s="300">
        <v>3.5E-4</v>
      </c>
      <c r="G466" s="301" t="s">
        <v>226</v>
      </c>
      <c r="H466" s="486">
        <v>31.76</v>
      </c>
      <c r="I466" s="475"/>
      <c r="J466" s="359">
        <v>1.11E-2</v>
      </c>
    </row>
    <row r="467" spans="1:10" ht="20.100000000000001" customHeight="1" x14ac:dyDescent="0.2">
      <c r="A467" s="481"/>
      <c r="B467" s="482"/>
      <c r="C467" s="482"/>
      <c r="D467" s="482"/>
      <c r="E467" s="482"/>
      <c r="F467" s="482"/>
      <c r="G467" s="482" t="s">
        <v>225</v>
      </c>
      <c r="H467" s="482"/>
      <c r="I467" s="482"/>
      <c r="J467" s="358">
        <v>0.6431</v>
      </c>
    </row>
    <row r="468" spans="1:10" x14ac:dyDescent="0.2">
      <c r="A468" s="344"/>
      <c r="B468" s="345"/>
      <c r="C468" s="345"/>
      <c r="D468" s="345"/>
      <c r="E468" s="345" t="s">
        <v>192</v>
      </c>
      <c r="F468" s="346">
        <v>14.6001621</v>
      </c>
      <c r="G468" s="345" t="s">
        <v>191</v>
      </c>
      <c r="H468" s="346">
        <v>0</v>
      </c>
      <c r="I468" s="345" t="s">
        <v>190</v>
      </c>
      <c r="J468" s="347">
        <v>14.600162147213155</v>
      </c>
    </row>
    <row r="469" spans="1:10" x14ac:dyDescent="0.2">
      <c r="A469" s="344"/>
      <c r="B469" s="345"/>
      <c r="C469" s="345"/>
      <c r="D469" s="345"/>
      <c r="E469" s="345" t="s">
        <v>189</v>
      </c>
      <c r="F469" s="346">
        <v>32.08</v>
      </c>
      <c r="G469" s="345"/>
      <c r="H469" s="476" t="s">
        <v>188</v>
      </c>
      <c r="I469" s="476"/>
      <c r="J469" s="347">
        <v>154.81</v>
      </c>
    </row>
    <row r="470" spans="1:10" ht="30" customHeight="1" thickBot="1" x14ac:dyDescent="0.25">
      <c r="A470" s="348"/>
      <c r="B470" s="349"/>
      <c r="C470" s="349"/>
      <c r="D470" s="349"/>
      <c r="E470" s="349"/>
      <c r="F470" s="349"/>
      <c r="G470" s="349" t="s">
        <v>187</v>
      </c>
      <c r="H470" s="350">
        <f>VLOOKUP(A436,'Orçamento Sintético'!$A:$I,6,FALSE)</f>
        <v>193</v>
      </c>
      <c r="I470" s="349" t="s">
        <v>186</v>
      </c>
      <c r="J470" s="351">
        <f>H470*J469</f>
        <v>29878.33</v>
      </c>
    </row>
    <row r="471" spans="1:10" ht="0.95" customHeight="1" thickTop="1" x14ac:dyDescent="0.2">
      <c r="A471" s="352"/>
      <c r="B471" s="296"/>
      <c r="C471" s="296"/>
      <c r="D471" s="296"/>
      <c r="E471" s="296"/>
      <c r="F471" s="296"/>
      <c r="G471" s="296"/>
      <c r="H471" s="296"/>
      <c r="I471" s="296"/>
      <c r="J471" s="353"/>
    </row>
    <row r="472" spans="1:10" ht="18" customHeight="1" x14ac:dyDescent="0.2">
      <c r="A472" s="336" t="str">
        <f>'Orçamento Sintético'!A50</f>
        <v xml:space="preserve"> 5.9 </v>
      </c>
      <c r="B472" s="309" t="s">
        <v>170</v>
      </c>
      <c r="C472" s="311" t="s">
        <v>169</v>
      </c>
      <c r="D472" s="311" t="s">
        <v>4</v>
      </c>
      <c r="E472" s="473" t="s">
        <v>185</v>
      </c>
      <c r="F472" s="473"/>
      <c r="G472" s="310" t="s">
        <v>168</v>
      </c>
      <c r="H472" s="309" t="s">
        <v>167</v>
      </c>
      <c r="I472" s="309" t="s">
        <v>166</v>
      </c>
      <c r="J472" s="337" t="s">
        <v>5</v>
      </c>
    </row>
    <row r="473" spans="1:10" ht="24" customHeight="1" x14ac:dyDescent="0.2">
      <c r="A473" s="338" t="s">
        <v>198</v>
      </c>
      <c r="B473" s="308" t="s">
        <v>40</v>
      </c>
      <c r="C473" s="307" t="s">
        <v>39</v>
      </c>
      <c r="D473" s="307" t="s">
        <v>38</v>
      </c>
      <c r="E473" s="474" t="s">
        <v>173</v>
      </c>
      <c r="F473" s="474"/>
      <c r="G473" s="306" t="s">
        <v>37</v>
      </c>
      <c r="H473" s="305">
        <v>1</v>
      </c>
      <c r="I473" s="304">
        <v>0.39</v>
      </c>
      <c r="J473" s="339">
        <v>0.39</v>
      </c>
    </row>
    <row r="474" spans="1:10" ht="39" customHeight="1" x14ac:dyDescent="0.2">
      <c r="A474" s="340" t="s">
        <v>195</v>
      </c>
      <c r="B474" s="303" t="s">
        <v>209</v>
      </c>
      <c r="C474" s="302" t="s">
        <v>39</v>
      </c>
      <c r="D474" s="302" t="s">
        <v>208</v>
      </c>
      <c r="E474" s="475" t="s">
        <v>207</v>
      </c>
      <c r="F474" s="475"/>
      <c r="G474" s="301" t="s">
        <v>206</v>
      </c>
      <c r="H474" s="300">
        <v>6.2600000000000003E-2</v>
      </c>
      <c r="I474" s="299">
        <v>0.27</v>
      </c>
      <c r="J474" s="341">
        <v>0.01</v>
      </c>
    </row>
    <row r="475" spans="1:10" ht="24" customHeight="1" x14ac:dyDescent="0.2">
      <c r="A475" s="340" t="s">
        <v>195</v>
      </c>
      <c r="B475" s="303" t="s">
        <v>205</v>
      </c>
      <c r="C475" s="302" t="s">
        <v>39</v>
      </c>
      <c r="D475" s="302" t="s">
        <v>204</v>
      </c>
      <c r="E475" s="475" t="s">
        <v>203</v>
      </c>
      <c r="F475" s="475"/>
      <c r="G475" s="301" t="s">
        <v>202</v>
      </c>
      <c r="H475" s="300">
        <v>2.7799999999999998E-2</v>
      </c>
      <c r="I475" s="299">
        <v>3.7</v>
      </c>
      <c r="J475" s="341">
        <v>0.1</v>
      </c>
    </row>
    <row r="476" spans="1:10" ht="24" customHeight="1" x14ac:dyDescent="0.2">
      <c r="A476" s="342" t="s">
        <v>201</v>
      </c>
      <c r="B476" s="318" t="s">
        <v>200</v>
      </c>
      <c r="C476" s="317" t="s">
        <v>55</v>
      </c>
      <c r="D476" s="317" t="s">
        <v>199</v>
      </c>
      <c r="E476" s="471" t="s">
        <v>180</v>
      </c>
      <c r="F476" s="471"/>
      <c r="G476" s="316" t="s">
        <v>153</v>
      </c>
      <c r="H476" s="315">
        <v>2.7799999999999998E-2</v>
      </c>
      <c r="I476" s="314">
        <v>10.38</v>
      </c>
      <c r="J476" s="343">
        <v>0.28000000000000003</v>
      </c>
    </row>
    <row r="477" spans="1:10" x14ac:dyDescent="0.2">
      <c r="A477" s="344"/>
      <c r="B477" s="345"/>
      <c r="C477" s="345"/>
      <c r="D477" s="345"/>
      <c r="E477" s="345" t="s">
        <v>192</v>
      </c>
      <c r="F477" s="346">
        <v>0.28000000000000003</v>
      </c>
      <c r="G477" s="345" t="s">
        <v>191</v>
      </c>
      <c r="H477" s="346">
        <v>0</v>
      </c>
      <c r="I477" s="345" t="s">
        <v>190</v>
      </c>
      <c r="J477" s="347">
        <v>0.28000000000000003</v>
      </c>
    </row>
    <row r="478" spans="1:10" x14ac:dyDescent="0.2">
      <c r="A478" s="344"/>
      <c r="B478" s="345"/>
      <c r="C478" s="345"/>
      <c r="D478" s="345"/>
      <c r="E478" s="345" t="s">
        <v>189</v>
      </c>
      <c r="F478" s="346">
        <v>0.1</v>
      </c>
      <c r="G478" s="345"/>
      <c r="H478" s="476" t="s">
        <v>188</v>
      </c>
      <c r="I478" s="476"/>
      <c r="J478" s="347">
        <v>0.49</v>
      </c>
    </row>
    <row r="479" spans="1:10" ht="30" customHeight="1" thickBot="1" x14ac:dyDescent="0.25">
      <c r="A479" s="348"/>
      <c r="B479" s="349"/>
      <c r="C479" s="349"/>
      <c r="D479" s="349"/>
      <c r="E479" s="349"/>
      <c r="F479" s="349"/>
      <c r="G479" s="349" t="s">
        <v>187</v>
      </c>
      <c r="H479" s="350">
        <f>VLOOKUP(A472,'Orçamento Sintético'!$A:$I,6,FALSE)</f>
        <v>26018.5</v>
      </c>
      <c r="I479" s="349" t="s">
        <v>186</v>
      </c>
      <c r="J479" s="351">
        <f>H479*J478</f>
        <v>12749.07</v>
      </c>
    </row>
    <row r="480" spans="1:10" ht="0.95" customHeight="1" thickTop="1" x14ac:dyDescent="0.2">
      <c r="A480" s="352"/>
      <c r="B480" s="296"/>
      <c r="C480" s="296"/>
      <c r="D480" s="296"/>
      <c r="E480" s="296"/>
      <c r="F480" s="296"/>
      <c r="G480" s="296"/>
      <c r="H480" s="296"/>
      <c r="I480" s="296"/>
      <c r="J480" s="353"/>
    </row>
    <row r="481" spans="1:10" ht="26.1" customHeight="1" x14ac:dyDescent="0.2">
      <c r="A481" s="356" t="s">
        <v>16</v>
      </c>
      <c r="B481" s="312"/>
      <c r="C481" s="312"/>
      <c r="D481" s="312" t="s">
        <v>17</v>
      </c>
      <c r="E481" s="312"/>
      <c r="F481" s="472"/>
      <c r="G481" s="472"/>
      <c r="H481" s="313"/>
      <c r="I481" s="312"/>
      <c r="J481" s="335">
        <v>21429.29</v>
      </c>
    </row>
    <row r="482" spans="1:10" ht="18" customHeight="1" x14ac:dyDescent="0.2">
      <c r="A482" s="336" t="str">
        <f>'Orçamento Sintético'!A52</f>
        <v xml:space="preserve"> 6.1 </v>
      </c>
      <c r="B482" s="309" t="s">
        <v>170</v>
      </c>
      <c r="C482" s="311" t="s">
        <v>169</v>
      </c>
      <c r="D482" s="311" t="s">
        <v>4</v>
      </c>
      <c r="E482" s="473" t="s">
        <v>185</v>
      </c>
      <c r="F482" s="473"/>
      <c r="G482" s="310" t="s">
        <v>168</v>
      </c>
      <c r="H482" s="309" t="s">
        <v>167</v>
      </c>
      <c r="I482" s="309" t="s">
        <v>166</v>
      </c>
      <c r="J482" s="337" t="s">
        <v>5</v>
      </c>
    </row>
    <row r="483" spans="1:10" ht="26.1" customHeight="1" x14ac:dyDescent="0.2">
      <c r="A483" s="338" t="s">
        <v>198</v>
      </c>
      <c r="B483" s="308" t="s">
        <v>35</v>
      </c>
      <c r="C483" s="307" t="s">
        <v>22</v>
      </c>
      <c r="D483" s="307" t="s">
        <v>34</v>
      </c>
      <c r="E483" s="474" t="s">
        <v>174</v>
      </c>
      <c r="F483" s="474"/>
      <c r="G483" s="306" t="s">
        <v>20</v>
      </c>
      <c r="H483" s="305">
        <v>1</v>
      </c>
      <c r="I483" s="304">
        <v>66.55</v>
      </c>
      <c r="J483" s="339">
        <v>66.55</v>
      </c>
    </row>
    <row r="484" spans="1:10" ht="26.1" customHeight="1" x14ac:dyDescent="0.2">
      <c r="A484" s="340" t="s">
        <v>195</v>
      </c>
      <c r="B484" s="303" t="s">
        <v>197</v>
      </c>
      <c r="C484" s="302" t="s">
        <v>55</v>
      </c>
      <c r="D484" s="302" t="s">
        <v>196</v>
      </c>
      <c r="E484" s="475" t="s">
        <v>179</v>
      </c>
      <c r="F484" s="475"/>
      <c r="G484" s="301" t="s">
        <v>153</v>
      </c>
      <c r="H484" s="300">
        <v>2</v>
      </c>
      <c r="I484" s="299">
        <v>21.59</v>
      </c>
      <c r="J484" s="341">
        <v>43.18</v>
      </c>
    </row>
    <row r="485" spans="1:10" ht="26.1" customHeight="1" x14ac:dyDescent="0.2">
      <c r="A485" s="340" t="s">
        <v>195</v>
      </c>
      <c r="B485" s="303" t="s">
        <v>194</v>
      </c>
      <c r="C485" s="302" t="s">
        <v>55</v>
      </c>
      <c r="D485" s="302" t="s">
        <v>193</v>
      </c>
      <c r="E485" s="475" t="s">
        <v>179</v>
      </c>
      <c r="F485" s="475"/>
      <c r="G485" s="301" t="s">
        <v>153</v>
      </c>
      <c r="H485" s="300">
        <v>1</v>
      </c>
      <c r="I485" s="299">
        <v>23.37</v>
      </c>
      <c r="J485" s="341">
        <v>23.37</v>
      </c>
    </row>
    <row r="486" spans="1:10" x14ac:dyDescent="0.2">
      <c r="A486" s="344"/>
      <c r="B486" s="345"/>
      <c r="C486" s="345"/>
      <c r="D486" s="345"/>
      <c r="E486" s="345" t="s">
        <v>192</v>
      </c>
      <c r="F486" s="346">
        <v>60.79</v>
      </c>
      <c r="G486" s="345" t="s">
        <v>191</v>
      </c>
      <c r="H486" s="346">
        <v>0</v>
      </c>
      <c r="I486" s="345" t="s">
        <v>190</v>
      </c>
      <c r="J486" s="347">
        <v>60.79</v>
      </c>
    </row>
    <row r="487" spans="1:10" x14ac:dyDescent="0.2">
      <c r="A487" s="344"/>
      <c r="B487" s="345"/>
      <c r="C487" s="345"/>
      <c r="D487" s="345"/>
      <c r="E487" s="345" t="s">
        <v>189</v>
      </c>
      <c r="F487" s="346">
        <v>17.39</v>
      </c>
      <c r="G487" s="345"/>
      <c r="H487" s="476" t="s">
        <v>188</v>
      </c>
      <c r="I487" s="476"/>
      <c r="J487" s="347">
        <v>83.94</v>
      </c>
    </row>
    <row r="488" spans="1:10" ht="30" customHeight="1" thickBot="1" x14ac:dyDescent="0.25">
      <c r="A488" s="348"/>
      <c r="B488" s="349"/>
      <c r="C488" s="349"/>
      <c r="D488" s="349"/>
      <c r="E488" s="349"/>
      <c r="F488" s="349"/>
      <c r="G488" s="349" t="s">
        <v>187</v>
      </c>
      <c r="H488" s="350">
        <f>VLOOKUP(A482,'Orçamento Sintético'!$A:$I,6,FALSE)</f>
        <v>7</v>
      </c>
      <c r="I488" s="349" t="s">
        <v>186</v>
      </c>
      <c r="J488" s="351">
        <f>H488*J487</f>
        <v>587.58000000000004</v>
      </c>
    </row>
    <row r="489" spans="1:10" ht="0.95" customHeight="1" thickTop="1" x14ac:dyDescent="0.2">
      <c r="A489" s="352"/>
      <c r="B489" s="296"/>
      <c r="C489" s="296"/>
      <c r="D489" s="296"/>
      <c r="E489" s="296"/>
      <c r="F489" s="296"/>
      <c r="G489" s="296"/>
      <c r="H489" s="296"/>
      <c r="I489" s="296"/>
      <c r="J489" s="353"/>
    </row>
    <row r="490" spans="1:10" ht="18" customHeight="1" x14ac:dyDescent="0.2">
      <c r="A490" s="336" t="str">
        <f>'Orçamento Sintético'!A53</f>
        <v xml:space="preserve"> 6.2 </v>
      </c>
      <c r="B490" s="309" t="s">
        <v>170</v>
      </c>
      <c r="C490" s="311" t="s">
        <v>169</v>
      </c>
      <c r="D490" s="311" t="s">
        <v>4</v>
      </c>
      <c r="E490" s="473" t="s">
        <v>185</v>
      </c>
      <c r="F490" s="473"/>
      <c r="G490" s="310" t="s">
        <v>168</v>
      </c>
      <c r="H490" s="309" t="s">
        <v>167</v>
      </c>
      <c r="I490" s="309" t="s">
        <v>166</v>
      </c>
      <c r="J490" s="337" t="s">
        <v>5</v>
      </c>
    </row>
    <row r="491" spans="1:10" ht="26.1" customHeight="1" x14ac:dyDescent="0.2">
      <c r="A491" s="338" t="s">
        <v>198</v>
      </c>
      <c r="B491" s="308" t="s">
        <v>32</v>
      </c>
      <c r="C491" s="307" t="s">
        <v>22</v>
      </c>
      <c r="D491" s="307" t="s">
        <v>31</v>
      </c>
      <c r="E491" s="474" t="s">
        <v>174</v>
      </c>
      <c r="F491" s="474"/>
      <c r="G491" s="306" t="s">
        <v>20</v>
      </c>
      <c r="H491" s="305">
        <v>1</v>
      </c>
      <c r="I491" s="304">
        <v>59.89</v>
      </c>
      <c r="J491" s="339">
        <v>59.89</v>
      </c>
    </row>
    <row r="492" spans="1:10" ht="26.1" customHeight="1" x14ac:dyDescent="0.2">
      <c r="A492" s="340" t="s">
        <v>195</v>
      </c>
      <c r="B492" s="303" t="s">
        <v>197</v>
      </c>
      <c r="C492" s="302" t="s">
        <v>55</v>
      </c>
      <c r="D492" s="302" t="s">
        <v>196</v>
      </c>
      <c r="E492" s="475" t="s">
        <v>179</v>
      </c>
      <c r="F492" s="475"/>
      <c r="G492" s="301" t="s">
        <v>153</v>
      </c>
      <c r="H492" s="300">
        <v>1.8</v>
      </c>
      <c r="I492" s="299">
        <v>21.59</v>
      </c>
      <c r="J492" s="341">
        <v>38.86</v>
      </c>
    </row>
    <row r="493" spans="1:10" ht="26.1" customHeight="1" x14ac:dyDescent="0.2">
      <c r="A493" s="340" t="s">
        <v>195</v>
      </c>
      <c r="B493" s="303" t="s">
        <v>194</v>
      </c>
      <c r="C493" s="302" t="s">
        <v>55</v>
      </c>
      <c r="D493" s="302" t="s">
        <v>193</v>
      </c>
      <c r="E493" s="475" t="s">
        <v>179</v>
      </c>
      <c r="F493" s="475"/>
      <c r="G493" s="301" t="s">
        <v>153</v>
      </c>
      <c r="H493" s="300">
        <v>0.9</v>
      </c>
      <c r="I493" s="299">
        <v>23.37</v>
      </c>
      <c r="J493" s="341">
        <v>21.03</v>
      </c>
    </row>
    <row r="494" spans="1:10" x14ac:dyDescent="0.2">
      <c r="A494" s="344"/>
      <c r="B494" s="345"/>
      <c r="C494" s="345"/>
      <c r="D494" s="345"/>
      <c r="E494" s="345" t="s">
        <v>192</v>
      </c>
      <c r="F494" s="346">
        <v>54.7</v>
      </c>
      <c r="G494" s="345" t="s">
        <v>191</v>
      </c>
      <c r="H494" s="346">
        <v>0</v>
      </c>
      <c r="I494" s="345" t="s">
        <v>190</v>
      </c>
      <c r="J494" s="347">
        <v>54.7</v>
      </c>
    </row>
    <row r="495" spans="1:10" x14ac:dyDescent="0.2">
      <c r="A495" s="344"/>
      <c r="B495" s="345"/>
      <c r="C495" s="345"/>
      <c r="D495" s="345"/>
      <c r="E495" s="345" t="s">
        <v>189</v>
      </c>
      <c r="F495" s="346">
        <v>15.65</v>
      </c>
      <c r="G495" s="345"/>
      <c r="H495" s="476" t="s">
        <v>188</v>
      </c>
      <c r="I495" s="476"/>
      <c r="J495" s="347">
        <v>75.540000000000006</v>
      </c>
    </row>
    <row r="496" spans="1:10" ht="30" customHeight="1" thickBot="1" x14ac:dyDescent="0.25">
      <c r="A496" s="348"/>
      <c r="B496" s="349"/>
      <c r="C496" s="349"/>
      <c r="D496" s="349"/>
      <c r="E496" s="349"/>
      <c r="F496" s="349"/>
      <c r="G496" s="349" t="s">
        <v>187</v>
      </c>
      <c r="H496" s="350">
        <f>VLOOKUP(A490,'Orçamento Sintético'!$A:$I,6,FALSE)</f>
        <v>7</v>
      </c>
      <c r="I496" s="349" t="s">
        <v>186</v>
      </c>
      <c r="J496" s="351">
        <f>H496*J495</f>
        <v>528.78</v>
      </c>
    </row>
    <row r="497" spans="1:10" ht="0.95" customHeight="1" thickTop="1" x14ac:dyDescent="0.2">
      <c r="A497" s="352"/>
      <c r="B497" s="296"/>
      <c r="C497" s="296"/>
      <c r="D497" s="296"/>
      <c r="E497" s="296"/>
      <c r="F497" s="296"/>
      <c r="G497" s="296"/>
      <c r="H497" s="296"/>
      <c r="I497" s="296"/>
      <c r="J497" s="353"/>
    </row>
    <row r="498" spans="1:10" ht="18" customHeight="1" x14ac:dyDescent="0.2">
      <c r="A498" s="336" t="str">
        <f>'Orçamento Sintético'!A54</f>
        <v xml:space="preserve"> 6.3 </v>
      </c>
      <c r="B498" s="309" t="s">
        <v>170</v>
      </c>
      <c r="C498" s="311" t="s">
        <v>169</v>
      </c>
      <c r="D498" s="311" t="s">
        <v>4</v>
      </c>
      <c r="E498" s="473" t="s">
        <v>185</v>
      </c>
      <c r="F498" s="473"/>
      <c r="G498" s="310" t="s">
        <v>168</v>
      </c>
      <c r="H498" s="309" t="s">
        <v>167</v>
      </c>
      <c r="I498" s="309" t="s">
        <v>166</v>
      </c>
      <c r="J498" s="337" t="s">
        <v>5</v>
      </c>
    </row>
    <row r="499" spans="1:10" ht="26.1" customHeight="1" x14ac:dyDescent="0.2">
      <c r="A499" s="338" t="s">
        <v>198</v>
      </c>
      <c r="B499" s="308" t="s">
        <v>29</v>
      </c>
      <c r="C499" s="307" t="s">
        <v>22</v>
      </c>
      <c r="D499" s="307" t="s">
        <v>28</v>
      </c>
      <c r="E499" s="474" t="s">
        <v>174</v>
      </c>
      <c r="F499" s="474"/>
      <c r="G499" s="306" t="s">
        <v>20</v>
      </c>
      <c r="H499" s="305">
        <v>1</v>
      </c>
      <c r="I499" s="304">
        <v>53.23</v>
      </c>
      <c r="J499" s="339">
        <v>53.23</v>
      </c>
    </row>
    <row r="500" spans="1:10" ht="26.1" customHeight="1" x14ac:dyDescent="0.2">
      <c r="A500" s="340" t="s">
        <v>195</v>
      </c>
      <c r="B500" s="303" t="s">
        <v>197</v>
      </c>
      <c r="C500" s="302" t="s">
        <v>55</v>
      </c>
      <c r="D500" s="302" t="s">
        <v>196</v>
      </c>
      <c r="E500" s="475" t="s">
        <v>179</v>
      </c>
      <c r="F500" s="475"/>
      <c r="G500" s="301" t="s">
        <v>153</v>
      </c>
      <c r="H500" s="300">
        <v>1.6</v>
      </c>
      <c r="I500" s="299">
        <v>21.59</v>
      </c>
      <c r="J500" s="341">
        <v>34.54</v>
      </c>
    </row>
    <row r="501" spans="1:10" ht="26.1" customHeight="1" x14ac:dyDescent="0.2">
      <c r="A501" s="340" t="s">
        <v>195</v>
      </c>
      <c r="B501" s="303" t="s">
        <v>194</v>
      </c>
      <c r="C501" s="302" t="s">
        <v>55</v>
      </c>
      <c r="D501" s="302" t="s">
        <v>193</v>
      </c>
      <c r="E501" s="475" t="s">
        <v>179</v>
      </c>
      <c r="F501" s="475"/>
      <c r="G501" s="301" t="s">
        <v>153</v>
      </c>
      <c r="H501" s="300">
        <v>0.8</v>
      </c>
      <c r="I501" s="299">
        <v>23.37</v>
      </c>
      <c r="J501" s="341">
        <v>18.690000000000001</v>
      </c>
    </row>
    <row r="502" spans="1:10" x14ac:dyDescent="0.2">
      <c r="A502" s="344"/>
      <c r="B502" s="345"/>
      <c r="C502" s="345"/>
      <c r="D502" s="345"/>
      <c r="E502" s="345" t="s">
        <v>192</v>
      </c>
      <c r="F502" s="346">
        <v>48.63</v>
      </c>
      <c r="G502" s="345" t="s">
        <v>191</v>
      </c>
      <c r="H502" s="346">
        <v>0</v>
      </c>
      <c r="I502" s="345" t="s">
        <v>190</v>
      </c>
      <c r="J502" s="347">
        <v>48.63</v>
      </c>
    </row>
    <row r="503" spans="1:10" x14ac:dyDescent="0.2">
      <c r="A503" s="344"/>
      <c r="B503" s="345"/>
      <c r="C503" s="345"/>
      <c r="D503" s="345"/>
      <c r="E503" s="345" t="s">
        <v>189</v>
      </c>
      <c r="F503" s="346">
        <v>13.91</v>
      </c>
      <c r="G503" s="345"/>
      <c r="H503" s="476" t="s">
        <v>188</v>
      </c>
      <c r="I503" s="476"/>
      <c r="J503" s="347">
        <v>67.14</v>
      </c>
    </row>
    <row r="504" spans="1:10" ht="30" customHeight="1" thickBot="1" x14ac:dyDescent="0.25">
      <c r="A504" s="348"/>
      <c r="B504" s="349"/>
      <c r="C504" s="349"/>
      <c r="D504" s="349"/>
      <c r="E504" s="349"/>
      <c r="F504" s="349"/>
      <c r="G504" s="349" t="s">
        <v>187</v>
      </c>
      <c r="H504" s="350">
        <f>VLOOKUP(A498,'Orçamento Sintético'!$A:$I,6,FALSE)</f>
        <v>7</v>
      </c>
      <c r="I504" s="349" t="s">
        <v>186</v>
      </c>
      <c r="J504" s="351">
        <f>H504*J503</f>
        <v>469.98</v>
      </c>
    </row>
    <row r="505" spans="1:10" ht="0.95" customHeight="1" thickTop="1" x14ac:dyDescent="0.2">
      <c r="A505" s="352"/>
      <c r="B505" s="296"/>
      <c r="C505" s="296"/>
      <c r="D505" s="296"/>
      <c r="E505" s="296"/>
      <c r="F505" s="296"/>
      <c r="G505" s="296"/>
      <c r="H505" s="296"/>
      <c r="I505" s="296"/>
      <c r="J505" s="353"/>
    </row>
    <row r="506" spans="1:10" ht="18" customHeight="1" x14ac:dyDescent="0.2">
      <c r="A506" s="336" t="str">
        <f>'Orçamento Sintético'!A55</f>
        <v xml:space="preserve"> 6.4 </v>
      </c>
      <c r="B506" s="309" t="s">
        <v>170</v>
      </c>
      <c r="C506" s="311" t="s">
        <v>169</v>
      </c>
      <c r="D506" s="311" t="s">
        <v>4</v>
      </c>
      <c r="E506" s="473" t="s">
        <v>185</v>
      </c>
      <c r="F506" s="473"/>
      <c r="G506" s="310" t="s">
        <v>168</v>
      </c>
      <c r="H506" s="309" t="s">
        <v>167</v>
      </c>
      <c r="I506" s="309" t="s">
        <v>166</v>
      </c>
      <c r="J506" s="337" t="s">
        <v>5</v>
      </c>
    </row>
    <row r="507" spans="1:10" ht="26.1" customHeight="1" x14ac:dyDescent="0.2">
      <c r="A507" s="338" t="s">
        <v>198</v>
      </c>
      <c r="B507" s="308" t="s">
        <v>26</v>
      </c>
      <c r="C507" s="307" t="s">
        <v>22</v>
      </c>
      <c r="D507" s="307" t="s">
        <v>25</v>
      </c>
      <c r="E507" s="474" t="s">
        <v>174</v>
      </c>
      <c r="F507" s="474"/>
      <c r="G507" s="306" t="s">
        <v>20</v>
      </c>
      <c r="H507" s="305">
        <v>1</v>
      </c>
      <c r="I507" s="304">
        <v>126.44</v>
      </c>
      <c r="J507" s="339">
        <v>126.44</v>
      </c>
    </row>
    <row r="508" spans="1:10" ht="26.1" customHeight="1" x14ac:dyDescent="0.2">
      <c r="A508" s="340" t="s">
        <v>195</v>
      </c>
      <c r="B508" s="303" t="s">
        <v>197</v>
      </c>
      <c r="C508" s="302" t="s">
        <v>55</v>
      </c>
      <c r="D508" s="302" t="s">
        <v>196</v>
      </c>
      <c r="E508" s="475" t="s">
        <v>179</v>
      </c>
      <c r="F508" s="475"/>
      <c r="G508" s="301" t="s">
        <v>153</v>
      </c>
      <c r="H508" s="300">
        <v>3.8</v>
      </c>
      <c r="I508" s="299">
        <v>21.59</v>
      </c>
      <c r="J508" s="341">
        <v>82.04</v>
      </c>
    </row>
    <row r="509" spans="1:10" ht="26.1" customHeight="1" x14ac:dyDescent="0.2">
      <c r="A509" s="340" t="s">
        <v>195</v>
      </c>
      <c r="B509" s="303" t="s">
        <v>194</v>
      </c>
      <c r="C509" s="302" t="s">
        <v>55</v>
      </c>
      <c r="D509" s="302" t="s">
        <v>193</v>
      </c>
      <c r="E509" s="475" t="s">
        <v>179</v>
      </c>
      <c r="F509" s="475"/>
      <c r="G509" s="301" t="s">
        <v>153</v>
      </c>
      <c r="H509" s="300">
        <v>1.9</v>
      </c>
      <c r="I509" s="299">
        <v>23.37</v>
      </c>
      <c r="J509" s="341">
        <v>44.4</v>
      </c>
    </row>
    <row r="510" spans="1:10" x14ac:dyDescent="0.2">
      <c r="A510" s="344"/>
      <c r="B510" s="345"/>
      <c r="C510" s="345"/>
      <c r="D510" s="345"/>
      <c r="E510" s="345" t="s">
        <v>192</v>
      </c>
      <c r="F510" s="346">
        <v>115.49</v>
      </c>
      <c r="G510" s="345" t="s">
        <v>191</v>
      </c>
      <c r="H510" s="346">
        <v>0</v>
      </c>
      <c r="I510" s="345" t="s">
        <v>190</v>
      </c>
      <c r="J510" s="347">
        <v>115.49</v>
      </c>
    </row>
    <row r="511" spans="1:10" x14ac:dyDescent="0.2">
      <c r="A511" s="344"/>
      <c r="B511" s="345"/>
      <c r="C511" s="345"/>
      <c r="D511" s="345"/>
      <c r="E511" s="345" t="s">
        <v>189</v>
      </c>
      <c r="F511" s="346">
        <v>33.049999999999997</v>
      </c>
      <c r="G511" s="345"/>
      <c r="H511" s="476" t="s">
        <v>188</v>
      </c>
      <c r="I511" s="476"/>
      <c r="J511" s="347">
        <v>159.49</v>
      </c>
    </row>
    <row r="512" spans="1:10" ht="30" customHeight="1" thickBot="1" x14ac:dyDescent="0.25">
      <c r="A512" s="348"/>
      <c r="B512" s="349"/>
      <c r="C512" s="349"/>
      <c r="D512" s="349"/>
      <c r="E512" s="349"/>
      <c r="F512" s="349"/>
      <c r="G512" s="349" t="s">
        <v>187</v>
      </c>
      <c r="H512" s="350">
        <f>VLOOKUP(A506,'Orçamento Sintético'!$A:$I,6,FALSE)</f>
        <v>7</v>
      </c>
      <c r="I512" s="349" t="s">
        <v>186</v>
      </c>
      <c r="J512" s="351">
        <f>H512*J511</f>
        <v>1116.43</v>
      </c>
    </row>
    <row r="513" spans="1:10" ht="0.95" customHeight="1" thickTop="1" x14ac:dyDescent="0.2">
      <c r="A513" s="352"/>
      <c r="B513" s="296"/>
      <c r="C513" s="296"/>
      <c r="D513" s="296"/>
      <c r="E513" s="296"/>
      <c r="F513" s="296"/>
      <c r="G513" s="296"/>
      <c r="H513" s="296"/>
      <c r="I513" s="296"/>
      <c r="J513" s="353"/>
    </row>
    <row r="514" spans="1:10" ht="18" customHeight="1" x14ac:dyDescent="0.2">
      <c r="A514" s="336" t="str">
        <f>'Orçamento Sintético'!A56</f>
        <v xml:space="preserve"> 6.5 </v>
      </c>
      <c r="B514" s="309" t="s">
        <v>170</v>
      </c>
      <c r="C514" s="311" t="s">
        <v>169</v>
      </c>
      <c r="D514" s="311" t="s">
        <v>4</v>
      </c>
      <c r="E514" s="473" t="s">
        <v>185</v>
      </c>
      <c r="F514" s="473"/>
      <c r="G514" s="310" t="s">
        <v>168</v>
      </c>
      <c r="H514" s="309" t="s">
        <v>167</v>
      </c>
      <c r="I514" s="309" t="s">
        <v>166</v>
      </c>
      <c r="J514" s="337" t="s">
        <v>5</v>
      </c>
    </row>
    <row r="515" spans="1:10" ht="39" customHeight="1" x14ac:dyDescent="0.2">
      <c r="A515" s="338" t="s">
        <v>198</v>
      </c>
      <c r="B515" s="308" t="s">
        <v>23</v>
      </c>
      <c r="C515" s="307" t="s">
        <v>22</v>
      </c>
      <c r="D515" s="307" t="s">
        <v>21</v>
      </c>
      <c r="E515" s="474" t="s">
        <v>174</v>
      </c>
      <c r="F515" s="474"/>
      <c r="G515" s="306" t="s">
        <v>20</v>
      </c>
      <c r="H515" s="305">
        <v>1</v>
      </c>
      <c r="I515" s="304">
        <v>153.06</v>
      </c>
      <c r="J515" s="339">
        <v>153.06</v>
      </c>
    </row>
    <row r="516" spans="1:10" ht="26.1" customHeight="1" x14ac:dyDescent="0.2">
      <c r="A516" s="340" t="s">
        <v>195</v>
      </c>
      <c r="B516" s="303" t="s">
        <v>197</v>
      </c>
      <c r="C516" s="302" t="s">
        <v>55</v>
      </c>
      <c r="D516" s="302" t="s">
        <v>196</v>
      </c>
      <c r="E516" s="475" t="s">
        <v>179</v>
      </c>
      <c r="F516" s="475"/>
      <c r="G516" s="301" t="s">
        <v>153</v>
      </c>
      <c r="H516" s="300">
        <v>4.5999999999999996</v>
      </c>
      <c r="I516" s="299">
        <v>21.59</v>
      </c>
      <c r="J516" s="341">
        <v>99.31</v>
      </c>
    </row>
    <row r="517" spans="1:10" ht="26.1" customHeight="1" x14ac:dyDescent="0.2">
      <c r="A517" s="340" t="s">
        <v>195</v>
      </c>
      <c r="B517" s="303" t="s">
        <v>194</v>
      </c>
      <c r="C517" s="302" t="s">
        <v>55</v>
      </c>
      <c r="D517" s="302" t="s">
        <v>193</v>
      </c>
      <c r="E517" s="475" t="s">
        <v>179</v>
      </c>
      <c r="F517" s="475"/>
      <c r="G517" s="301" t="s">
        <v>153</v>
      </c>
      <c r="H517" s="300">
        <v>2.2999999999999998</v>
      </c>
      <c r="I517" s="299">
        <v>23.37</v>
      </c>
      <c r="J517" s="341">
        <v>53.75</v>
      </c>
    </row>
    <row r="518" spans="1:10" x14ac:dyDescent="0.2">
      <c r="A518" s="344"/>
      <c r="B518" s="345"/>
      <c r="C518" s="345"/>
      <c r="D518" s="345"/>
      <c r="E518" s="345" t="s">
        <v>192</v>
      </c>
      <c r="F518" s="346">
        <v>139.81</v>
      </c>
      <c r="G518" s="345" t="s">
        <v>191</v>
      </c>
      <c r="H518" s="346">
        <v>0</v>
      </c>
      <c r="I518" s="345" t="s">
        <v>190</v>
      </c>
      <c r="J518" s="347">
        <v>139.81</v>
      </c>
    </row>
    <row r="519" spans="1:10" x14ac:dyDescent="0.2">
      <c r="A519" s="344"/>
      <c r="B519" s="345"/>
      <c r="C519" s="345"/>
      <c r="D519" s="345"/>
      <c r="E519" s="345" t="s">
        <v>189</v>
      </c>
      <c r="F519" s="346">
        <v>40</v>
      </c>
      <c r="G519" s="345"/>
      <c r="H519" s="476" t="s">
        <v>188</v>
      </c>
      <c r="I519" s="476"/>
      <c r="J519" s="347">
        <v>193.06</v>
      </c>
    </row>
    <row r="520" spans="1:10" ht="30" customHeight="1" thickBot="1" x14ac:dyDescent="0.25">
      <c r="A520" s="348"/>
      <c r="B520" s="349"/>
      <c r="C520" s="349"/>
      <c r="D520" s="349"/>
      <c r="E520" s="349"/>
      <c r="F520" s="349"/>
      <c r="G520" s="349" t="s">
        <v>187</v>
      </c>
      <c r="H520" s="350">
        <f>VLOOKUP(A514,'Orçamento Sintético'!$A:$I,6,FALSE)</f>
        <v>7</v>
      </c>
      <c r="I520" s="349" t="s">
        <v>186</v>
      </c>
      <c r="J520" s="351">
        <f>H520*J519</f>
        <v>1351.42</v>
      </c>
    </row>
    <row r="521" spans="1:10" ht="0.95" customHeight="1" thickTop="1" x14ac:dyDescent="0.2">
      <c r="A521" s="352"/>
      <c r="B521" s="296"/>
      <c r="C521" s="296"/>
      <c r="D521" s="296"/>
      <c r="E521" s="296"/>
      <c r="F521" s="296"/>
      <c r="G521" s="296"/>
      <c r="H521" s="296"/>
      <c r="I521" s="296"/>
      <c r="J521" s="353"/>
    </row>
    <row r="522" spans="1:10" x14ac:dyDescent="0.2">
      <c r="A522" s="360"/>
      <c r="B522" s="361"/>
      <c r="C522" s="361"/>
      <c r="D522" s="361"/>
      <c r="E522" s="361"/>
      <c r="F522" s="361"/>
      <c r="G522" s="361"/>
      <c r="H522" s="361"/>
      <c r="I522" s="361"/>
      <c r="J522" s="362"/>
    </row>
    <row r="523" spans="1:10" ht="15" thickBot="1" x14ac:dyDescent="0.25">
      <c r="A523" s="487"/>
      <c r="B523" s="488"/>
      <c r="C523" s="488"/>
      <c r="D523" s="363"/>
      <c r="E523" s="364"/>
      <c r="F523" s="489" t="s">
        <v>19</v>
      </c>
      <c r="G523" s="488"/>
      <c r="H523" s="490">
        <f>'Orçamento Sintético'!G58</f>
        <v>2620187.31</v>
      </c>
      <c r="I523" s="490"/>
      <c r="J523" s="491"/>
    </row>
    <row r="524" spans="1:10" ht="60" customHeight="1" x14ac:dyDescent="0.2">
      <c r="A524" s="1"/>
      <c r="B524" s="1"/>
      <c r="C524" s="1"/>
      <c r="D524" s="1"/>
      <c r="E524" s="1"/>
      <c r="F524" s="1"/>
      <c r="G524" s="1"/>
      <c r="H524" s="1"/>
      <c r="I524" s="1"/>
      <c r="J524" s="1"/>
    </row>
  </sheetData>
  <autoFilter ref="I1:I524"/>
  <mergeCells count="411">
    <mergeCell ref="A523:C523"/>
    <mergeCell ref="F523:G523"/>
    <mergeCell ref="H523:J523"/>
    <mergeCell ref="E516:F516"/>
    <mergeCell ref="E517:F517"/>
    <mergeCell ref="H519:I519"/>
    <mergeCell ref="E514:F514"/>
    <mergeCell ref="E515:F515"/>
    <mergeCell ref="H487:I487"/>
    <mergeCell ref="E490:F490"/>
    <mergeCell ref="E491:F491"/>
    <mergeCell ref="E492:F492"/>
    <mergeCell ref="E493:F493"/>
    <mergeCell ref="H495:I495"/>
    <mergeCell ref="E498:F498"/>
    <mergeCell ref="E499:F499"/>
    <mergeCell ref="E501:F501"/>
    <mergeCell ref="H503:I503"/>
    <mergeCell ref="E506:F506"/>
    <mergeCell ref="E507:F507"/>
    <mergeCell ref="E508:F508"/>
    <mergeCell ref="E509:F509"/>
    <mergeCell ref="H511:I511"/>
    <mergeCell ref="E500:F500"/>
    <mergeCell ref="E474:F474"/>
    <mergeCell ref="E475:F475"/>
    <mergeCell ref="E476:F476"/>
    <mergeCell ref="H478:I478"/>
    <mergeCell ref="F481:G481"/>
    <mergeCell ref="E482:F482"/>
    <mergeCell ref="E483:F483"/>
    <mergeCell ref="E484:F484"/>
    <mergeCell ref="E485:F485"/>
    <mergeCell ref="H469:I469"/>
    <mergeCell ref="E472:F472"/>
    <mergeCell ref="E473:F473"/>
    <mergeCell ref="G456:I456"/>
    <mergeCell ref="A457:F457"/>
    <mergeCell ref="G457:I457"/>
    <mergeCell ref="G458:I458"/>
    <mergeCell ref="G459:I459"/>
    <mergeCell ref="G460:I460"/>
    <mergeCell ref="G461:I461"/>
    <mergeCell ref="H463:I463"/>
    <mergeCell ref="H464:I464"/>
    <mergeCell ref="H465:I465"/>
    <mergeCell ref="H466:I466"/>
    <mergeCell ref="A467:F467"/>
    <mergeCell ref="G467:I467"/>
    <mergeCell ref="A462:F462"/>
    <mergeCell ref="G462:I462"/>
    <mergeCell ref="A450:F450"/>
    <mergeCell ref="G450:I450"/>
    <mergeCell ref="A451:F451"/>
    <mergeCell ref="G451:I451"/>
    <mergeCell ref="A452:F452"/>
    <mergeCell ref="G452:I452"/>
    <mergeCell ref="G453:I453"/>
    <mergeCell ref="G454:I454"/>
    <mergeCell ref="G455:I455"/>
    <mergeCell ref="F442:I442"/>
    <mergeCell ref="A446:F446"/>
    <mergeCell ref="G446:I446"/>
    <mergeCell ref="A447:F447"/>
    <mergeCell ref="G447:I447"/>
    <mergeCell ref="A448:F448"/>
    <mergeCell ref="G448:I448"/>
    <mergeCell ref="A449:F449"/>
    <mergeCell ref="G449:I449"/>
    <mergeCell ref="H438:I438"/>
    <mergeCell ref="J438:J439"/>
    <mergeCell ref="A441:F441"/>
    <mergeCell ref="G441:I441"/>
    <mergeCell ref="H427:I427"/>
    <mergeCell ref="H428:I428"/>
    <mergeCell ref="H429:I429"/>
    <mergeCell ref="H430:I430"/>
    <mergeCell ref="A431:F431"/>
    <mergeCell ref="G431:I431"/>
    <mergeCell ref="A438:A439"/>
    <mergeCell ref="B438:B439"/>
    <mergeCell ref="C438:C439"/>
    <mergeCell ref="D438:D439"/>
    <mergeCell ref="E438:E439"/>
    <mergeCell ref="F438:G438"/>
    <mergeCell ref="H433:I433"/>
    <mergeCell ref="E436:F436"/>
    <mergeCell ref="E437:F437"/>
    <mergeCell ref="G420:I420"/>
    <mergeCell ref="G421:I421"/>
    <mergeCell ref="G422:I422"/>
    <mergeCell ref="A423:F423"/>
    <mergeCell ref="G423:I423"/>
    <mergeCell ref="G424:I424"/>
    <mergeCell ref="G425:I425"/>
    <mergeCell ref="A426:F426"/>
    <mergeCell ref="G426:I426"/>
    <mergeCell ref="A415:F415"/>
    <mergeCell ref="G415:I415"/>
    <mergeCell ref="A416:F416"/>
    <mergeCell ref="G416:I416"/>
    <mergeCell ref="A417:F417"/>
    <mergeCell ref="G417:I417"/>
    <mergeCell ref="A418:F418"/>
    <mergeCell ref="G418:I418"/>
    <mergeCell ref="G419:I419"/>
    <mergeCell ref="J399:J400"/>
    <mergeCell ref="A406:F406"/>
    <mergeCell ref="G406:I406"/>
    <mergeCell ref="F407:I407"/>
    <mergeCell ref="A412:F412"/>
    <mergeCell ref="G412:I412"/>
    <mergeCell ref="A413:F413"/>
    <mergeCell ref="G413:I413"/>
    <mergeCell ref="A414:F414"/>
    <mergeCell ref="A399:A400"/>
    <mergeCell ref="B399:B400"/>
    <mergeCell ref="C399:C400"/>
    <mergeCell ref="D399:D400"/>
    <mergeCell ref="E399:E400"/>
    <mergeCell ref="F399:G399"/>
    <mergeCell ref="G414:I414"/>
    <mergeCell ref="E391:F391"/>
    <mergeCell ref="E392:F392"/>
    <mergeCell ref="H394:I394"/>
    <mergeCell ref="E397:F397"/>
    <mergeCell ref="E398:F398"/>
    <mergeCell ref="H399:I399"/>
    <mergeCell ref="E367:F367"/>
    <mergeCell ref="E368:F368"/>
    <mergeCell ref="E369:F369"/>
    <mergeCell ref="E379:F379"/>
    <mergeCell ref="E380:F380"/>
    <mergeCell ref="E381:F381"/>
    <mergeCell ref="E382:F382"/>
    <mergeCell ref="E383:F383"/>
    <mergeCell ref="H385:I385"/>
    <mergeCell ref="H371:I371"/>
    <mergeCell ref="E374:F374"/>
    <mergeCell ref="E375:F375"/>
    <mergeCell ref="E376:F376"/>
    <mergeCell ref="E377:F377"/>
    <mergeCell ref="E378:F378"/>
    <mergeCell ref="E388:F388"/>
    <mergeCell ref="E389:F389"/>
    <mergeCell ref="E390:F390"/>
    <mergeCell ref="E340:F340"/>
    <mergeCell ref="E341:F341"/>
    <mergeCell ref="E342:F342"/>
    <mergeCell ref="E364:F364"/>
    <mergeCell ref="E365:F365"/>
    <mergeCell ref="E366:F366"/>
    <mergeCell ref="E343:F343"/>
    <mergeCell ref="H345:I345"/>
    <mergeCell ref="E348:F348"/>
    <mergeCell ref="E349:F349"/>
    <mergeCell ref="E350:F350"/>
    <mergeCell ref="E351:F351"/>
    <mergeCell ref="E352:F352"/>
    <mergeCell ref="E355:F355"/>
    <mergeCell ref="E356:F356"/>
    <mergeCell ref="E357:F357"/>
    <mergeCell ref="H359:I359"/>
    <mergeCell ref="E362:F362"/>
    <mergeCell ref="E363:F363"/>
    <mergeCell ref="E353:F353"/>
    <mergeCell ref="E354:F354"/>
    <mergeCell ref="E328:F328"/>
    <mergeCell ref="E329:F329"/>
    <mergeCell ref="H331:I331"/>
    <mergeCell ref="E334:F334"/>
    <mergeCell ref="E335:F335"/>
    <mergeCell ref="E336:F336"/>
    <mergeCell ref="E337:F337"/>
    <mergeCell ref="E338:F338"/>
    <mergeCell ref="E339:F339"/>
    <mergeCell ref="E316:F316"/>
    <mergeCell ref="H318:I318"/>
    <mergeCell ref="F321:G321"/>
    <mergeCell ref="E322:F322"/>
    <mergeCell ref="E323:F323"/>
    <mergeCell ref="E324:F324"/>
    <mergeCell ref="E325:F325"/>
    <mergeCell ref="E326:F326"/>
    <mergeCell ref="E327:F327"/>
    <mergeCell ref="H279:I279"/>
    <mergeCell ref="E282:F282"/>
    <mergeCell ref="E262:F262"/>
    <mergeCell ref="E310:F310"/>
    <mergeCell ref="E311:F311"/>
    <mergeCell ref="E312:F312"/>
    <mergeCell ref="E313:F313"/>
    <mergeCell ref="E314:F314"/>
    <mergeCell ref="E315:F315"/>
    <mergeCell ref="E304:F304"/>
    <mergeCell ref="H306:I306"/>
    <mergeCell ref="E309:F309"/>
    <mergeCell ref="E283:F283"/>
    <mergeCell ref="E284:F284"/>
    <mergeCell ref="E285:F285"/>
    <mergeCell ref="E286:F286"/>
    <mergeCell ref="E287:F287"/>
    <mergeCell ref="H289:I289"/>
    <mergeCell ref="E292:F292"/>
    <mergeCell ref="E295:F295"/>
    <mergeCell ref="E296:F296"/>
    <mergeCell ref="E297:F297"/>
    <mergeCell ref="E298:F298"/>
    <mergeCell ref="H300:I300"/>
    <mergeCell ref="E303:F303"/>
    <mergeCell ref="E293:F293"/>
    <mergeCell ref="E294:F294"/>
    <mergeCell ref="E273:F273"/>
    <mergeCell ref="E274:F274"/>
    <mergeCell ref="E275:F275"/>
    <mergeCell ref="E276:F276"/>
    <mergeCell ref="E277:F277"/>
    <mergeCell ref="E270:F270"/>
    <mergeCell ref="H215:I215"/>
    <mergeCell ref="E218:F218"/>
    <mergeCell ref="E269:F269"/>
    <mergeCell ref="E271:F271"/>
    <mergeCell ref="E272:F272"/>
    <mergeCell ref="E249:F249"/>
    <mergeCell ref="E250:F250"/>
    <mergeCell ref="E251:F251"/>
    <mergeCell ref="E246:F246"/>
    <mergeCell ref="H253:I253"/>
    <mergeCell ref="E256:F256"/>
    <mergeCell ref="E257:F257"/>
    <mergeCell ref="H259:I259"/>
    <mergeCell ref="E247:F247"/>
    <mergeCell ref="E248:F248"/>
    <mergeCell ref="E223:F223"/>
    <mergeCell ref="E224:F224"/>
    <mergeCell ref="E225:F225"/>
    <mergeCell ref="E263:F263"/>
    <mergeCell ref="E264:F264"/>
    <mergeCell ref="E265:F265"/>
    <mergeCell ref="E266:F266"/>
    <mergeCell ref="E267:F267"/>
    <mergeCell ref="E268:F268"/>
    <mergeCell ref="H197:I197"/>
    <mergeCell ref="E200:F200"/>
    <mergeCell ref="E201:F201"/>
    <mergeCell ref="E202:F202"/>
    <mergeCell ref="H204:I204"/>
    <mergeCell ref="E207:F207"/>
    <mergeCell ref="E208:F208"/>
    <mergeCell ref="E211:F211"/>
    <mergeCell ref="E212:F212"/>
    <mergeCell ref="H227:I227"/>
    <mergeCell ref="E230:F230"/>
    <mergeCell ref="E231:F231"/>
    <mergeCell ref="E232:F232"/>
    <mergeCell ref="E233:F233"/>
    <mergeCell ref="H235:I235"/>
    <mergeCell ref="E244:F244"/>
    <mergeCell ref="E245:F245"/>
    <mergeCell ref="E220:F220"/>
    <mergeCell ref="E221:F221"/>
    <mergeCell ref="E222:F222"/>
    <mergeCell ref="E238:F238"/>
    <mergeCell ref="E239:F239"/>
    <mergeCell ref="E240:F240"/>
    <mergeCell ref="E241:F241"/>
    <mergeCell ref="E242:F242"/>
    <mergeCell ref="E243:F243"/>
    <mergeCell ref="E219:F219"/>
    <mergeCell ref="E209:F209"/>
    <mergeCell ref="E210:F210"/>
    <mergeCell ref="E191:F191"/>
    <mergeCell ref="E192:F192"/>
    <mergeCell ref="E193:F193"/>
    <mergeCell ref="E194:F194"/>
    <mergeCell ref="E162:F162"/>
    <mergeCell ref="E163:F163"/>
    <mergeCell ref="E172:F172"/>
    <mergeCell ref="E173:F173"/>
    <mergeCell ref="E174:F174"/>
    <mergeCell ref="E179:F179"/>
    <mergeCell ref="E180:F180"/>
    <mergeCell ref="E181:F181"/>
    <mergeCell ref="E182:F182"/>
    <mergeCell ref="E183:F183"/>
    <mergeCell ref="E168:F168"/>
    <mergeCell ref="E169:F169"/>
    <mergeCell ref="E170:F170"/>
    <mergeCell ref="E171:F171"/>
    <mergeCell ref="E195:F195"/>
    <mergeCell ref="E213:F213"/>
    <mergeCell ref="E150:F150"/>
    <mergeCell ref="E151:F151"/>
    <mergeCell ref="E152:F152"/>
    <mergeCell ref="E153:F153"/>
    <mergeCell ref="E154:F154"/>
    <mergeCell ref="E184:F184"/>
    <mergeCell ref="E185:F185"/>
    <mergeCell ref="E186:F186"/>
    <mergeCell ref="H188:I188"/>
    <mergeCell ref="H176:I176"/>
    <mergeCell ref="H165:I165"/>
    <mergeCell ref="E160:F160"/>
    <mergeCell ref="E161:F161"/>
    <mergeCell ref="H156:I156"/>
    <mergeCell ref="E159:F159"/>
    <mergeCell ref="E140:F140"/>
    <mergeCell ref="E141:F141"/>
    <mergeCell ref="H143:I143"/>
    <mergeCell ref="E146:F146"/>
    <mergeCell ref="E147:F147"/>
    <mergeCell ref="H119:I119"/>
    <mergeCell ref="E122:F122"/>
    <mergeCell ref="E123:F123"/>
    <mergeCell ref="E124:F124"/>
    <mergeCell ref="H126:I126"/>
    <mergeCell ref="E129:F129"/>
    <mergeCell ref="E130:F130"/>
    <mergeCell ref="E131:F131"/>
    <mergeCell ref="E132:F132"/>
    <mergeCell ref="E148:F148"/>
    <mergeCell ref="E149:F149"/>
    <mergeCell ref="E115:F115"/>
    <mergeCell ref="E116:F116"/>
    <mergeCell ref="E117:F117"/>
    <mergeCell ref="E94:F94"/>
    <mergeCell ref="H96:I96"/>
    <mergeCell ref="E99:F99"/>
    <mergeCell ref="E100:F100"/>
    <mergeCell ref="E101:F101"/>
    <mergeCell ref="E102:F102"/>
    <mergeCell ref="E103:F103"/>
    <mergeCell ref="E109:F109"/>
    <mergeCell ref="E110:F110"/>
    <mergeCell ref="E111:F111"/>
    <mergeCell ref="E112:F112"/>
    <mergeCell ref="E113:F113"/>
    <mergeCell ref="E114:F114"/>
    <mergeCell ref="H105:I105"/>
    <mergeCell ref="E108:F108"/>
    <mergeCell ref="H134:I134"/>
    <mergeCell ref="F137:G137"/>
    <mergeCell ref="E138:F138"/>
    <mergeCell ref="E139:F139"/>
    <mergeCell ref="H80:I80"/>
    <mergeCell ref="E83:F83"/>
    <mergeCell ref="E84:F84"/>
    <mergeCell ref="E85:F85"/>
    <mergeCell ref="E86:F86"/>
    <mergeCell ref="E87:F87"/>
    <mergeCell ref="H89:I89"/>
    <mergeCell ref="E92:F92"/>
    <mergeCell ref="E93:F93"/>
    <mergeCell ref="E67:F67"/>
    <mergeCell ref="E68:F68"/>
    <mergeCell ref="H70:I70"/>
    <mergeCell ref="E73:F73"/>
    <mergeCell ref="E74:F74"/>
    <mergeCell ref="E75:F75"/>
    <mergeCell ref="E76:F76"/>
    <mergeCell ref="E77:F77"/>
    <mergeCell ref="E78:F78"/>
    <mergeCell ref="E64:F64"/>
    <mergeCell ref="E65:F65"/>
    <mergeCell ref="E66:F66"/>
    <mergeCell ref="E37:F37"/>
    <mergeCell ref="E38:F38"/>
    <mergeCell ref="H40:I40"/>
    <mergeCell ref="E43:F43"/>
    <mergeCell ref="E44:F44"/>
    <mergeCell ref="H46:I46"/>
    <mergeCell ref="F49:G49"/>
    <mergeCell ref="H53:I53"/>
    <mergeCell ref="E56:F56"/>
    <mergeCell ref="E57:F57"/>
    <mergeCell ref="H59:I59"/>
    <mergeCell ref="F62:G62"/>
    <mergeCell ref="E63:F63"/>
    <mergeCell ref="E50:F50"/>
    <mergeCell ref="E51:F51"/>
    <mergeCell ref="H26:I26"/>
    <mergeCell ref="E29:F29"/>
    <mergeCell ref="E30:F30"/>
    <mergeCell ref="E31:F31"/>
    <mergeCell ref="E32:F32"/>
    <mergeCell ref="E33:F33"/>
    <mergeCell ref="E34:F34"/>
    <mergeCell ref="E35:F35"/>
    <mergeCell ref="E36:F36"/>
    <mergeCell ref="H14:I14"/>
    <mergeCell ref="E17:F17"/>
    <mergeCell ref="E18:F18"/>
    <mergeCell ref="E19:F19"/>
    <mergeCell ref="E20:F20"/>
    <mergeCell ref="E21:F21"/>
    <mergeCell ref="E22:F22"/>
    <mergeCell ref="E23:F23"/>
    <mergeCell ref="E24:F24"/>
    <mergeCell ref="E1:G1"/>
    <mergeCell ref="E2:G2"/>
    <mergeCell ref="I1:J1"/>
    <mergeCell ref="I2:J2"/>
    <mergeCell ref="E10:F10"/>
    <mergeCell ref="E11:F11"/>
    <mergeCell ref="E12:F12"/>
    <mergeCell ref="F4:G4"/>
    <mergeCell ref="E5:F5"/>
    <mergeCell ref="E6:F6"/>
    <mergeCell ref="E7:F7"/>
    <mergeCell ref="E8:F8"/>
    <mergeCell ref="E9:F9"/>
  </mergeCells>
  <printOptions horizontalCentered="1"/>
  <pageMargins left="0.39370078740157483" right="0.39370078740157483" top="0.39370078740157483" bottom="0.59055118110236227" header="0.51181102362204722" footer="0.51181102362204722"/>
  <pageSetup paperSize="9" scale="75" fitToHeight="0" orientation="landscape"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
  <sheetViews>
    <sheetView showOutlineSymbols="0" showWhiteSpace="0" zoomScale="85" zoomScaleNormal="85" workbookViewId="0">
      <selection activeCell="D3" sqref="D3"/>
    </sheetView>
  </sheetViews>
  <sheetFormatPr defaultColWidth="8.75" defaultRowHeight="15" x14ac:dyDescent="0.2"/>
  <cols>
    <col min="1" max="2" width="9.875" style="2" customWidth="1"/>
    <col min="3" max="3" width="11.875" style="2" customWidth="1"/>
    <col min="4" max="4" width="60" style="2" bestFit="1" customWidth="1"/>
    <col min="5" max="5" width="30" style="2" bestFit="1" customWidth="1"/>
    <col min="6" max="6" width="5" style="2" bestFit="1" customWidth="1"/>
    <col min="7" max="9" width="10" style="2" bestFit="1" customWidth="1"/>
    <col min="10" max="10" width="19.875" style="2" bestFit="1" customWidth="1"/>
    <col min="11" max="11" width="36.125" style="2" bestFit="1" customWidth="1"/>
    <col min="12" max="12" width="9" style="2" bestFit="1" customWidth="1"/>
    <col min="13" max="16384" width="8.75" style="2"/>
  </cols>
  <sheetData>
    <row r="1" spans="1:11" ht="13.9" customHeight="1" x14ac:dyDescent="0.2">
      <c r="A1" s="4"/>
      <c r="B1" s="5"/>
      <c r="C1" s="5"/>
      <c r="D1" s="16" t="s">
        <v>1089</v>
      </c>
      <c r="E1" s="26" t="s">
        <v>0</v>
      </c>
      <c r="F1" s="449" t="s">
        <v>1</v>
      </c>
      <c r="G1" s="449"/>
      <c r="H1" s="449"/>
      <c r="I1" s="449" t="s">
        <v>1074</v>
      </c>
      <c r="J1" s="449"/>
      <c r="K1" s="450"/>
    </row>
    <row r="2" spans="1:11" ht="79.900000000000006" customHeight="1" x14ac:dyDescent="0.2">
      <c r="A2" s="6"/>
      <c r="B2" s="7"/>
      <c r="C2" s="7"/>
      <c r="D2" s="15" t="str">
        <f>'Planilha de Readequação'!D2</f>
        <v>OBRAS E SERVIÇOS REMANESCENTES DE PAVIMENTAÇÃO E DRENAGEM DE VIAS DE ACESSO A PONTOS TURÍSTICOS – META 03, NO MUNICÍPIO DE ARAPIRACA/AL</v>
      </c>
      <c r="E2" s="27" t="s">
        <v>1186</v>
      </c>
      <c r="F2" s="451" t="s">
        <v>2</v>
      </c>
      <c r="G2" s="451"/>
      <c r="H2" s="451"/>
      <c r="I2" s="451" t="s">
        <v>1075</v>
      </c>
      <c r="J2" s="451"/>
      <c r="K2" s="452"/>
    </row>
    <row r="3" spans="1:11" ht="15.75" x14ac:dyDescent="0.2">
      <c r="A3" s="6"/>
      <c r="B3" s="7"/>
      <c r="C3" s="7"/>
      <c r="D3" s="7"/>
      <c r="E3" s="7"/>
      <c r="F3" s="7"/>
      <c r="G3" s="7"/>
      <c r="H3" s="7"/>
      <c r="I3" s="7"/>
      <c r="J3" s="7"/>
      <c r="K3" s="8"/>
    </row>
    <row r="4" spans="1:11" s="3" customFormat="1" ht="17.45" customHeight="1" x14ac:dyDescent="0.2">
      <c r="A4" s="492" t="s">
        <v>1076</v>
      </c>
      <c r="B4" s="493"/>
      <c r="C4" s="493"/>
      <c r="D4" s="493"/>
      <c r="E4" s="493"/>
      <c r="F4" s="493"/>
      <c r="G4" s="493"/>
      <c r="H4" s="493"/>
      <c r="I4" s="493"/>
      <c r="J4" s="493"/>
      <c r="K4" s="494"/>
    </row>
    <row r="5" spans="1:11" ht="30" customHeight="1" x14ac:dyDescent="0.2">
      <c r="A5" s="495" t="s">
        <v>1077</v>
      </c>
      <c r="B5" s="441"/>
      <c r="C5" s="441"/>
      <c r="D5" s="441" t="s">
        <v>1078</v>
      </c>
      <c r="E5" s="441"/>
      <c r="F5" s="441"/>
      <c r="G5" s="441"/>
      <c r="H5" s="441"/>
      <c r="I5" s="441"/>
      <c r="J5" s="14" t="s">
        <v>1079</v>
      </c>
      <c r="K5" s="17" t="s">
        <v>1080</v>
      </c>
    </row>
    <row r="6" spans="1:11" ht="24" customHeight="1" x14ac:dyDescent="0.2">
      <c r="A6" s="496" t="s">
        <v>6</v>
      </c>
      <c r="B6" s="497"/>
      <c r="C6" s="497"/>
      <c r="D6" s="497" t="s">
        <v>7</v>
      </c>
      <c r="E6" s="497"/>
      <c r="F6" s="497"/>
      <c r="G6" s="497"/>
      <c r="H6" s="497"/>
      <c r="I6" s="497"/>
      <c r="J6" s="280">
        <f>'Orçamento Sintético'!H6</f>
        <v>154674.818</v>
      </c>
      <c r="K6" s="18">
        <f>J6/$I$13</f>
        <v>5.8999999999999997E-2</v>
      </c>
    </row>
    <row r="7" spans="1:11" ht="24" customHeight="1" x14ac:dyDescent="0.2">
      <c r="A7" s="496" t="s">
        <v>8</v>
      </c>
      <c r="B7" s="497"/>
      <c r="C7" s="497"/>
      <c r="D7" s="497" t="s">
        <v>9</v>
      </c>
      <c r="E7" s="497"/>
      <c r="F7" s="497"/>
      <c r="G7" s="497"/>
      <c r="H7" s="497"/>
      <c r="I7" s="497"/>
      <c r="J7" s="280">
        <f>'Orçamento Sintético'!H11</f>
        <v>12000.548000000001</v>
      </c>
      <c r="K7" s="18">
        <f t="shared" ref="K7:K11" si="0">J7/$I$13</f>
        <v>4.5999999999999999E-3</v>
      </c>
    </row>
    <row r="8" spans="1:11" ht="24" customHeight="1" x14ac:dyDescent="0.2">
      <c r="A8" s="496" t="s">
        <v>10</v>
      </c>
      <c r="B8" s="497"/>
      <c r="C8" s="497"/>
      <c r="D8" s="497" t="s">
        <v>11</v>
      </c>
      <c r="E8" s="497"/>
      <c r="F8" s="497"/>
      <c r="G8" s="497"/>
      <c r="H8" s="497"/>
      <c r="I8" s="497"/>
      <c r="J8" s="280">
        <f>'Orçamento Sintético'!H14</f>
        <v>83853.62</v>
      </c>
      <c r="K8" s="18">
        <f t="shared" si="0"/>
        <v>3.2000000000000001E-2</v>
      </c>
    </row>
    <row r="9" spans="1:11" ht="24" customHeight="1" x14ac:dyDescent="0.2">
      <c r="A9" s="496" t="s">
        <v>12</v>
      </c>
      <c r="B9" s="497"/>
      <c r="C9" s="497"/>
      <c r="D9" s="497" t="s">
        <v>13</v>
      </c>
      <c r="E9" s="497"/>
      <c r="F9" s="497"/>
      <c r="G9" s="497"/>
      <c r="H9" s="497"/>
      <c r="I9" s="497"/>
      <c r="J9" s="280">
        <f>'Orçamento Sintético'!H23</f>
        <v>274833.75799999997</v>
      </c>
      <c r="K9" s="18">
        <f t="shared" si="0"/>
        <v>0.10489999999999999</v>
      </c>
    </row>
    <row r="10" spans="1:11" ht="24" customHeight="1" x14ac:dyDescent="0.2">
      <c r="A10" s="496" t="s">
        <v>14</v>
      </c>
      <c r="B10" s="497"/>
      <c r="C10" s="497"/>
      <c r="D10" s="497" t="s">
        <v>15</v>
      </c>
      <c r="E10" s="497"/>
      <c r="F10" s="497"/>
      <c r="G10" s="497"/>
      <c r="H10" s="497"/>
      <c r="I10" s="497"/>
      <c r="J10" s="280">
        <f>'Orçamento Sintético'!H41</f>
        <v>2090770.3744999999</v>
      </c>
      <c r="K10" s="18">
        <f t="shared" si="0"/>
        <v>0.79790000000000005</v>
      </c>
    </row>
    <row r="11" spans="1:11" ht="24" customHeight="1" x14ac:dyDescent="0.2">
      <c r="A11" s="496" t="s">
        <v>16</v>
      </c>
      <c r="B11" s="497"/>
      <c r="C11" s="497"/>
      <c r="D11" s="497" t="s">
        <v>17</v>
      </c>
      <c r="E11" s="497"/>
      <c r="F11" s="497"/>
      <c r="G11" s="497"/>
      <c r="H11" s="497"/>
      <c r="I11" s="497"/>
      <c r="J11" s="280">
        <f>'Orçamento Sintético'!H51</f>
        <v>4054.19</v>
      </c>
      <c r="K11" s="18">
        <f t="shared" si="0"/>
        <v>1.5E-3</v>
      </c>
    </row>
    <row r="12" spans="1:11" x14ac:dyDescent="0.2">
      <c r="A12" s="9"/>
      <c r="B12" s="10"/>
      <c r="C12" s="10"/>
      <c r="D12" s="10"/>
      <c r="E12" s="10"/>
      <c r="F12" s="10"/>
      <c r="G12" s="10"/>
      <c r="H12" s="10"/>
      <c r="I12" s="10"/>
      <c r="J12" s="10"/>
      <c r="K12" s="11"/>
    </row>
    <row r="13" spans="1:11" ht="16.5" thickBot="1" x14ac:dyDescent="0.25">
      <c r="A13" s="498"/>
      <c r="B13" s="499"/>
      <c r="C13" s="499"/>
      <c r="D13" s="12"/>
      <c r="E13" s="13"/>
      <c r="F13" s="13"/>
      <c r="G13" s="500" t="s">
        <v>19</v>
      </c>
      <c r="H13" s="499"/>
      <c r="I13" s="501">
        <f>'Orçamento Sintético'!G58</f>
        <v>2620187.31</v>
      </c>
      <c r="J13" s="502"/>
      <c r="K13" s="503"/>
    </row>
  </sheetData>
  <mergeCells count="22">
    <mergeCell ref="A13:C13"/>
    <mergeCell ref="G13:H13"/>
    <mergeCell ref="I13:K13"/>
    <mergeCell ref="A11:C11"/>
    <mergeCell ref="D11:I11"/>
    <mergeCell ref="A8:C8"/>
    <mergeCell ref="D8:I8"/>
    <mergeCell ref="A9:C9"/>
    <mergeCell ref="D9:I9"/>
    <mergeCell ref="A10:C10"/>
    <mergeCell ref="D10:I10"/>
    <mergeCell ref="A5:C5"/>
    <mergeCell ref="D5:I5"/>
    <mergeCell ref="A6:C6"/>
    <mergeCell ref="D6:I6"/>
    <mergeCell ref="A7:C7"/>
    <mergeCell ref="D7:I7"/>
    <mergeCell ref="F1:H1"/>
    <mergeCell ref="I1:K1"/>
    <mergeCell ref="F2:H2"/>
    <mergeCell ref="I2:K2"/>
    <mergeCell ref="A4:K4"/>
  </mergeCells>
  <printOptions horizontalCentered="1"/>
  <pageMargins left="0.39370078740157483" right="0.39370078740157483" top="0.59055118110236227" bottom="0.98425196850393704" header="0.51181102362204722" footer="0.19685039370078741"/>
  <pageSetup paperSize="9" scale="60" fitToHeight="0" orientation="landscape"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3"/>
  <sheetViews>
    <sheetView showOutlineSymbols="0" showWhiteSpace="0" topLeftCell="A49" zoomScale="70" zoomScaleNormal="70" workbookViewId="0">
      <selection activeCell="C101" sqref="C101"/>
    </sheetView>
  </sheetViews>
  <sheetFormatPr defaultRowHeight="15" x14ac:dyDescent="0.2"/>
  <cols>
    <col min="1" max="1" width="7.125" style="2" bestFit="1" customWidth="1"/>
    <col min="2" max="2" width="10.625" style="2" bestFit="1" customWidth="1"/>
    <col min="3" max="3" width="9.375" style="2" bestFit="1" customWidth="1"/>
    <col min="4" max="4" width="60" style="2" bestFit="1" customWidth="1"/>
    <col min="5" max="5" width="8" style="3" bestFit="1" customWidth="1"/>
    <col min="6" max="6" width="21.625" style="241" customWidth="1"/>
    <col min="7" max="7" width="13.125" style="222" bestFit="1" customWidth="1"/>
    <col min="8" max="8" width="19.875" style="222" bestFit="1" customWidth="1"/>
    <col min="9" max="9" width="15.875" style="267" bestFit="1" customWidth="1"/>
    <col min="10" max="10" width="14.75" style="263" customWidth="1"/>
    <col min="11" max="16384" width="9" style="2"/>
  </cols>
  <sheetData>
    <row r="1" spans="1:11" ht="15.6" customHeight="1" x14ac:dyDescent="0.2">
      <c r="A1" s="159"/>
      <c r="B1" s="192"/>
      <c r="C1" s="193"/>
      <c r="D1" s="213" t="s">
        <v>1089</v>
      </c>
      <c r="E1" s="449" t="s">
        <v>0</v>
      </c>
      <c r="F1" s="449"/>
      <c r="G1" s="214" t="s">
        <v>1</v>
      </c>
      <c r="H1" s="449" t="s">
        <v>1074</v>
      </c>
      <c r="I1" s="449"/>
      <c r="J1" s="450"/>
    </row>
    <row r="2" spans="1:11" ht="90.75" customHeight="1" thickBot="1" x14ac:dyDescent="0.25">
      <c r="A2" s="242"/>
      <c r="B2" s="229"/>
      <c r="C2" s="139"/>
      <c r="D2" s="243" t="str">
        <f>'Orçamento Sintético'!D2</f>
        <v>OBRAS E SERVIÇOS REMANESCENTES DE PAVIMENTAÇÃO E DRENAGEM DE VIAS DE ACESSO A PONTOS TURÍSTICOS – META 03, NO MUNICÍPIO DE ARAPIRACA/AL</v>
      </c>
      <c r="E2" s="507" t="s">
        <v>1186</v>
      </c>
      <c r="F2" s="508"/>
      <c r="G2" s="244" t="s">
        <v>2</v>
      </c>
      <c r="H2" s="469" t="s">
        <v>1075</v>
      </c>
      <c r="I2" s="469"/>
      <c r="J2" s="470"/>
    </row>
    <row r="3" spans="1:11" ht="16.5" thickBot="1" x14ac:dyDescent="0.25">
      <c r="A3" s="248"/>
      <c r="B3" s="229"/>
      <c r="C3" s="201"/>
      <c r="D3" s="246"/>
      <c r="E3" s="140"/>
      <c r="F3" s="140"/>
      <c r="G3" s="247"/>
      <c r="H3" s="140"/>
      <c r="I3" s="255"/>
      <c r="J3" s="258"/>
      <c r="K3" s="200"/>
    </row>
    <row r="4" spans="1:11" ht="17.45" customHeight="1" thickBot="1" x14ac:dyDescent="0.25">
      <c r="A4" s="504" t="s">
        <v>1087</v>
      </c>
      <c r="B4" s="505"/>
      <c r="C4" s="505"/>
      <c r="D4" s="505"/>
      <c r="E4" s="505"/>
      <c r="F4" s="505"/>
      <c r="G4" s="505"/>
      <c r="H4" s="505"/>
      <c r="I4" s="505"/>
      <c r="J4" s="506"/>
    </row>
    <row r="5" spans="1:11" s="86" customFormat="1" ht="47.25" x14ac:dyDescent="0.2">
      <c r="A5" s="249" t="s">
        <v>3</v>
      </c>
      <c r="B5" s="250" t="s">
        <v>170</v>
      </c>
      <c r="C5" s="250" t="s">
        <v>169</v>
      </c>
      <c r="D5" s="250" t="s">
        <v>4</v>
      </c>
      <c r="E5" s="250" t="s">
        <v>168</v>
      </c>
      <c r="F5" s="251" t="s">
        <v>167</v>
      </c>
      <c r="G5" s="252" t="s">
        <v>1185</v>
      </c>
      <c r="H5" s="252" t="s">
        <v>5</v>
      </c>
      <c r="I5" s="256" t="s">
        <v>1184</v>
      </c>
      <c r="J5" s="259" t="s">
        <v>1088</v>
      </c>
    </row>
    <row r="6" spans="1:11" s="20" customFormat="1" ht="60" x14ac:dyDescent="0.2">
      <c r="A6" s="169" t="s">
        <v>60</v>
      </c>
      <c r="B6" s="253" t="s">
        <v>59</v>
      </c>
      <c r="C6" s="169" t="s">
        <v>22</v>
      </c>
      <c r="D6" s="169" t="s">
        <v>1206</v>
      </c>
      <c r="E6" s="24" t="s">
        <v>37</v>
      </c>
      <c r="F6" s="141">
        <v>18249.669999999998</v>
      </c>
      <c r="G6" s="269">
        <v>66.989999999999995</v>
      </c>
      <c r="H6" s="268">
        <f>ROUND(F6*G6,4)</f>
        <v>1222545.3933000001</v>
      </c>
      <c r="I6" s="270">
        <f>H6/$G$52</f>
        <v>0.46658699999999997</v>
      </c>
      <c r="J6" s="257">
        <f>I6</f>
        <v>0.46658699999999997</v>
      </c>
    </row>
    <row r="7" spans="1:11" s="20" customFormat="1" ht="60" x14ac:dyDescent="0.2">
      <c r="A7" s="169" t="s">
        <v>64</v>
      </c>
      <c r="B7" s="253" t="s">
        <v>63</v>
      </c>
      <c r="C7" s="169" t="s">
        <v>55</v>
      </c>
      <c r="D7" s="169" t="s">
        <v>62</v>
      </c>
      <c r="E7" s="24" t="s">
        <v>61</v>
      </c>
      <c r="F7" s="141">
        <v>6100.88</v>
      </c>
      <c r="G7" s="269">
        <v>59.46</v>
      </c>
      <c r="H7" s="268">
        <f t="shared" ref="H7:H50" si="0">ROUND(F7*G7,4)</f>
        <v>362758.3248</v>
      </c>
      <c r="I7" s="270">
        <f t="shared" ref="I7:I50" si="1">H7/$G$52</f>
        <v>0.1384475</v>
      </c>
      <c r="J7" s="264">
        <f>J6+I7</f>
        <v>0.60503450000000003</v>
      </c>
    </row>
    <row r="8" spans="1:11" s="20" customFormat="1" ht="60" x14ac:dyDescent="0.2">
      <c r="A8" s="169" t="s">
        <v>57</v>
      </c>
      <c r="B8" s="253" t="s">
        <v>56</v>
      </c>
      <c r="C8" s="169" t="s">
        <v>55</v>
      </c>
      <c r="D8" s="169" t="s">
        <v>54</v>
      </c>
      <c r="E8" s="24" t="s">
        <v>53</v>
      </c>
      <c r="F8" s="141">
        <v>371.69</v>
      </c>
      <c r="G8" s="269">
        <v>844.89</v>
      </c>
      <c r="H8" s="268">
        <f t="shared" si="0"/>
        <v>314037.16409999999</v>
      </c>
      <c r="I8" s="270">
        <f t="shared" si="1"/>
        <v>0.1198529</v>
      </c>
      <c r="J8" s="264">
        <f t="shared" ref="J8:J50" si="2">J7+I8</f>
        <v>0.72488739999999996</v>
      </c>
    </row>
    <row r="9" spans="1:11" s="20" customFormat="1" ht="45" x14ac:dyDescent="0.2">
      <c r="A9" s="169" t="s">
        <v>1194</v>
      </c>
      <c r="B9" s="253" t="s">
        <v>1179</v>
      </c>
      <c r="C9" s="169" t="s">
        <v>39</v>
      </c>
      <c r="D9" s="169" t="s">
        <v>1204</v>
      </c>
      <c r="E9" s="24" t="s">
        <v>71</v>
      </c>
      <c r="F9" s="141">
        <v>370.83</v>
      </c>
      <c r="G9" s="269">
        <v>420.15</v>
      </c>
      <c r="H9" s="268">
        <f t="shared" si="0"/>
        <v>155804.22450000001</v>
      </c>
      <c r="I9" s="270">
        <f t="shared" si="1"/>
        <v>5.9463000000000002E-2</v>
      </c>
      <c r="J9" s="264">
        <f t="shared" si="2"/>
        <v>0.7843504</v>
      </c>
    </row>
    <row r="10" spans="1:11" s="20" customFormat="1" ht="30" x14ac:dyDescent="0.2">
      <c r="A10" s="169" t="s">
        <v>49</v>
      </c>
      <c r="B10" s="253" t="s">
        <v>48</v>
      </c>
      <c r="C10" s="169" t="s">
        <v>44</v>
      </c>
      <c r="D10" s="169" t="s">
        <v>1207</v>
      </c>
      <c r="E10" s="24" t="s">
        <v>37</v>
      </c>
      <c r="F10" s="141">
        <v>150.75</v>
      </c>
      <c r="G10" s="269">
        <v>593.92999999999995</v>
      </c>
      <c r="H10" s="268">
        <f t="shared" si="0"/>
        <v>89534.947499999995</v>
      </c>
      <c r="I10" s="270">
        <f t="shared" si="1"/>
        <v>3.4171199999999999E-2</v>
      </c>
      <c r="J10" s="264">
        <f t="shared" si="2"/>
        <v>0.81852159999999996</v>
      </c>
    </row>
    <row r="11" spans="1:11" s="20" customFormat="1" ht="30" x14ac:dyDescent="0.2">
      <c r="A11" s="169" t="s">
        <v>165</v>
      </c>
      <c r="B11" s="253" t="s">
        <v>164</v>
      </c>
      <c r="C11" s="169" t="s">
        <v>55</v>
      </c>
      <c r="D11" s="169" t="s">
        <v>163</v>
      </c>
      <c r="E11" s="24" t="s">
        <v>153</v>
      </c>
      <c r="F11" s="141">
        <v>622.32000000000005</v>
      </c>
      <c r="G11" s="269">
        <v>116.23</v>
      </c>
      <c r="H11" s="268">
        <f t="shared" si="0"/>
        <v>72332.253599999996</v>
      </c>
      <c r="I11" s="270">
        <f t="shared" si="1"/>
        <v>2.76058E-2</v>
      </c>
      <c r="J11" s="264">
        <f t="shared" si="2"/>
        <v>0.84612739999999997</v>
      </c>
    </row>
    <row r="12" spans="1:11" s="20" customFormat="1" ht="30" x14ac:dyDescent="0.2">
      <c r="A12" s="169" t="s">
        <v>67</v>
      </c>
      <c r="B12" s="253" t="s">
        <v>66</v>
      </c>
      <c r="C12" s="169" t="s">
        <v>22</v>
      </c>
      <c r="D12" s="169" t="s">
        <v>65</v>
      </c>
      <c r="E12" s="24" t="s">
        <v>37</v>
      </c>
      <c r="F12" s="141">
        <v>18249.669999999998</v>
      </c>
      <c r="G12" s="269">
        <v>2.5299999999999998</v>
      </c>
      <c r="H12" s="268">
        <f t="shared" si="0"/>
        <v>46171.665099999998</v>
      </c>
      <c r="I12" s="270">
        <f t="shared" si="1"/>
        <v>1.7621499999999998E-2</v>
      </c>
      <c r="J12" s="264">
        <f t="shared" si="2"/>
        <v>0.86374890000000004</v>
      </c>
    </row>
    <row r="13" spans="1:11" s="20" customFormat="1" x14ac:dyDescent="0.2">
      <c r="A13" s="169" t="s">
        <v>159</v>
      </c>
      <c r="B13" s="253" t="s">
        <v>1181</v>
      </c>
      <c r="C13" s="169" t="s">
        <v>55</v>
      </c>
      <c r="D13" s="169" t="s">
        <v>1180</v>
      </c>
      <c r="E13" s="24" t="s">
        <v>153</v>
      </c>
      <c r="F13" s="141">
        <v>1524.84</v>
      </c>
      <c r="G13" s="269">
        <v>23.89</v>
      </c>
      <c r="H13" s="268">
        <f t="shared" si="0"/>
        <v>36428.427600000003</v>
      </c>
      <c r="I13" s="270">
        <f t="shared" si="1"/>
        <v>1.3903E-2</v>
      </c>
      <c r="J13" s="264">
        <f t="shared" si="2"/>
        <v>0.87765190000000004</v>
      </c>
    </row>
    <row r="14" spans="1:11" s="20" customFormat="1" x14ac:dyDescent="0.2">
      <c r="A14" s="169" t="s">
        <v>162</v>
      </c>
      <c r="B14" s="253" t="s">
        <v>1183</v>
      </c>
      <c r="C14" s="169" t="s">
        <v>55</v>
      </c>
      <c r="D14" s="169" t="s">
        <v>1182</v>
      </c>
      <c r="E14" s="24" t="s">
        <v>153</v>
      </c>
      <c r="F14" s="141">
        <v>762.44</v>
      </c>
      <c r="G14" s="269">
        <v>41.03</v>
      </c>
      <c r="H14" s="268">
        <f t="shared" si="0"/>
        <v>31282.913199999999</v>
      </c>
      <c r="I14" s="270">
        <f t="shared" si="1"/>
        <v>1.1939200000000001E-2</v>
      </c>
      <c r="J14" s="264">
        <f t="shared" si="2"/>
        <v>0.88959109999999997</v>
      </c>
    </row>
    <row r="15" spans="1:11" s="20" customFormat="1" ht="30" x14ac:dyDescent="0.2">
      <c r="A15" s="169" t="s">
        <v>46</v>
      </c>
      <c r="B15" s="253" t="s">
        <v>45</v>
      </c>
      <c r="C15" s="169" t="s">
        <v>44</v>
      </c>
      <c r="D15" s="169" t="s">
        <v>1208</v>
      </c>
      <c r="E15" s="24" t="s">
        <v>42</v>
      </c>
      <c r="F15" s="141">
        <v>193</v>
      </c>
      <c r="G15" s="269">
        <v>154.81</v>
      </c>
      <c r="H15" s="268">
        <f t="shared" si="0"/>
        <v>29878.33</v>
      </c>
      <c r="I15" s="270">
        <f t="shared" si="1"/>
        <v>1.1403099999999999E-2</v>
      </c>
      <c r="J15" s="264">
        <f t="shared" si="2"/>
        <v>0.90099419999999997</v>
      </c>
    </row>
    <row r="16" spans="1:11" s="20" customFormat="1" ht="60" x14ac:dyDescent="0.2">
      <c r="A16" s="169" t="s">
        <v>1189</v>
      </c>
      <c r="B16" s="253" t="s">
        <v>111</v>
      </c>
      <c r="C16" s="169" t="s">
        <v>22</v>
      </c>
      <c r="D16" s="169" t="s">
        <v>110</v>
      </c>
      <c r="E16" s="24" t="s">
        <v>37</v>
      </c>
      <c r="F16" s="141">
        <v>1090.49</v>
      </c>
      <c r="G16" s="269">
        <v>22.69</v>
      </c>
      <c r="H16" s="268">
        <f t="shared" si="0"/>
        <v>24743.218099999998</v>
      </c>
      <c r="I16" s="270">
        <f t="shared" si="1"/>
        <v>9.4433E-3</v>
      </c>
      <c r="J16" s="264">
        <f t="shared" si="2"/>
        <v>0.91043750000000001</v>
      </c>
    </row>
    <row r="17" spans="1:10" s="20" customFormat="1" ht="60" x14ac:dyDescent="0.2">
      <c r="A17" s="169" t="s">
        <v>1196</v>
      </c>
      <c r="B17" s="253" t="s">
        <v>90</v>
      </c>
      <c r="C17" s="169" t="s">
        <v>22</v>
      </c>
      <c r="D17" s="169" t="s">
        <v>89</v>
      </c>
      <c r="E17" s="24" t="s">
        <v>20</v>
      </c>
      <c r="F17" s="141">
        <v>5</v>
      </c>
      <c r="G17" s="269">
        <v>4450.25</v>
      </c>
      <c r="H17" s="268">
        <f t="shared" si="0"/>
        <v>22251.25</v>
      </c>
      <c r="I17" s="270">
        <f t="shared" si="1"/>
        <v>8.4922000000000001E-3</v>
      </c>
      <c r="J17" s="264">
        <f t="shared" si="2"/>
        <v>0.91892969999999996</v>
      </c>
    </row>
    <row r="18" spans="1:10" s="20" customFormat="1" ht="45" x14ac:dyDescent="0.2">
      <c r="A18" s="169" t="s">
        <v>136</v>
      </c>
      <c r="B18" s="253" t="s">
        <v>102</v>
      </c>
      <c r="C18" s="169" t="s">
        <v>22</v>
      </c>
      <c r="D18" s="169" t="s">
        <v>101</v>
      </c>
      <c r="E18" s="24" t="s">
        <v>53</v>
      </c>
      <c r="F18" s="141">
        <v>2825.2</v>
      </c>
      <c r="G18" s="269">
        <v>7.58</v>
      </c>
      <c r="H18" s="268">
        <f t="shared" si="0"/>
        <v>21415.016</v>
      </c>
      <c r="I18" s="270">
        <f t="shared" si="1"/>
        <v>8.1731000000000009E-3</v>
      </c>
      <c r="J18" s="264">
        <f t="shared" si="2"/>
        <v>0.9271028</v>
      </c>
    </row>
    <row r="19" spans="1:10" s="20" customFormat="1" ht="60" x14ac:dyDescent="0.2">
      <c r="A19" s="169" t="s">
        <v>1193</v>
      </c>
      <c r="B19" s="253" t="s">
        <v>99</v>
      </c>
      <c r="C19" s="169" t="s">
        <v>22</v>
      </c>
      <c r="D19" s="169" t="s">
        <v>1203</v>
      </c>
      <c r="E19" s="24" t="s">
        <v>53</v>
      </c>
      <c r="F19" s="141">
        <v>74.17</v>
      </c>
      <c r="G19" s="269">
        <v>243.17</v>
      </c>
      <c r="H19" s="268">
        <f t="shared" si="0"/>
        <v>18035.918900000001</v>
      </c>
      <c r="I19" s="270">
        <f t="shared" si="1"/>
        <v>6.8833999999999996E-3</v>
      </c>
      <c r="J19" s="264">
        <f t="shared" si="2"/>
        <v>0.93398619999999999</v>
      </c>
    </row>
    <row r="20" spans="1:10" s="20" customFormat="1" ht="60" x14ac:dyDescent="0.2">
      <c r="A20" s="169" t="s">
        <v>1198</v>
      </c>
      <c r="B20" s="253" t="s">
        <v>84</v>
      </c>
      <c r="C20" s="169" t="s">
        <v>22</v>
      </c>
      <c r="D20" s="169" t="s">
        <v>83</v>
      </c>
      <c r="E20" s="24" t="s">
        <v>20</v>
      </c>
      <c r="F20" s="141">
        <v>15</v>
      </c>
      <c r="G20" s="269">
        <v>1198</v>
      </c>
      <c r="H20" s="268">
        <f t="shared" si="0"/>
        <v>17970</v>
      </c>
      <c r="I20" s="270">
        <f t="shared" si="1"/>
        <v>6.8583000000000003E-3</v>
      </c>
      <c r="J20" s="264">
        <f t="shared" si="2"/>
        <v>0.94084449999999997</v>
      </c>
    </row>
    <row r="21" spans="1:10" s="20" customFormat="1" ht="30" x14ac:dyDescent="0.2">
      <c r="A21" s="169" t="s">
        <v>132</v>
      </c>
      <c r="B21" s="253" t="s">
        <v>131</v>
      </c>
      <c r="C21" s="169" t="s">
        <v>22</v>
      </c>
      <c r="D21" s="169" t="s">
        <v>130</v>
      </c>
      <c r="E21" s="24" t="s">
        <v>53</v>
      </c>
      <c r="F21" s="141">
        <v>2825.2</v>
      </c>
      <c r="G21" s="269">
        <v>6.31</v>
      </c>
      <c r="H21" s="268">
        <f t="shared" si="0"/>
        <v>17827.011999999999</v>
      </c>
      <c r="I21" s="270">
        <f t="shared" si="1"/>
        <v>6.8037000000000002E-3</v>
      </c>
      <c r="J21" s="264">
        <f t="shared" si="2"/>
        <v>0.94764820000000005</v>
      </c>
    </row>
    <row r="22" spans="1:10" s="20" customFormat="1" ht="60" x14ac:dyDescent="0.2">
      <c r="A22" s="169" t="s">
        <v>142</v>
      </c>
      <c r="B22" s="253" t="s">
        <v>141</v>
      </c>
      <c r="C22" s="169" t="s">
        <v>22</v>
      </c>
      <c r="D22" s="169" t="s">
        <v>140</v>
      </c>
      <c r="E22" s="24" t="s">
        <v>53</v>
      </c>
      <c r="F22" s="141">
        <v>3307</v>
      </c>
      <c r="G22" s="269">
        <v>5.15</v>
      </c>
      <c r="H22" s="268">
        <f t="shared" si="0"/>
        <v>17031.05</v>
      </c>
      <c r="I22" s="270">
        <f t="shared" si="1"/>
        <v>6.4999000000000003E-3</v>
      </c>
      <c r="J22" s="264">
        <f t="shared" si="2"/>
        <v>0.95414810000000005</v>
      </c>
    </row>
    <row r="23" spans="1:10" s="20" customFormat="1" x14ac:dyDescent="0.2">
      <c r="A23" s="169" t="s">
        <v>156</v>
      </c>
      <c r="B23" s="253" t="s">
        <v>155</v>
      </c>
      <c r="C23" s="169" t="s">
        <v>55</v>
      </c>
      <c r="D23" s="169" t="s">
        <v>154</v>
      </c>
      <c r="E23" s="24" t="s">
        <v>153</v>
      </c>
      <c r="F23" s="141">
        <v>762.44</v>
      </c>
      <c r="G23" s="269">
        <v>19.190000000000001</v>
      </c>
      <c r="H23" s="268">
        <f t="shared" si="0"/>
        <v>14631.223599999999</v>
      </c>
      <c r="I23" s="270">
        <f t="shared" si="1"/>
        <v>5.5840000000000004E-3</v>
      </c>
      <c r="J23" s="264">
        <f t="shared" si="2"/>
        <v>0.95973209999999998</v>
      </c>
    </row>
    <row r="24" spans="1:10" s="20" customFormat="1" x14ac:dyDescent="0.2">
      <c r="A24" s="169" t="s">
        <v>41</v>
      </c>
      <c r="B24" s="253" t="s">
        <v>40</v>
      </c>
      <c r="C24" s="169" t="s">
        <v>39</v>
      </c>
      <c r="D24" s="169" t="s">
        <v>1209</v>
      </c>
      <c r="E24" s="24" t="s">
        <v>37</v>
      </c>
      <c r="F24" s="141">
        <v>26018.5</v>
      </c>
      <c r="G24" s="269">
        <v>0.49</v>
      </c>
      <c r="H24" s="268">
        <f t="shared" si="0"/>
        <v>12749.065000000001</v>
      </c>
      <c r="I24" s="270">
        <f t="shared" si="1"/>
        <v>4.8656999999999997E-3</v>
      </c>
      <c r="J24" s="264">
        <f t="shared" si="2"/>
        <v>0.96459779999999995</v>
      </c>
    </row>
    <row r="25" spans="1:10" s="20" customFormat="1" ht="30" x14ac:dyDescent="0.2">
      <c r="A25" s="169" t="s">
        <v>1201</v>
      </c>
      <c r="B25" s="253" t="s">
        <v>75</v>
      </c>
      <c r="C25" s="169" t="s">
        <v>55</v>
      </c>
      <c r="D25" s="169" t="s">
        <v>74</v>
      </c>
      <c r="E25" s="24" t="s">
        <v>20</v>
      </c>
      <c r="F25" s="141">
        <v>370.83</v>
      </c>
      <c r="G25" s="269">
        <v>34.08</v>
      </c>
      <c r="H25" s="268">
        <f t="shared" si="0"/>
        <v>12637.886399999999</v>
      </c>
      <c r="I25" s="270">
        <f t="shared" si="1"/>
        <v>4.8233E-3</v>
      </c>
      <c r="J25" s="264">
        <f t="shared" si="2"/>
        <v>0.96942110000000004</v>
      </c>
    </row>
    <row r="26" spans="1:10" s="20" customFormat="1" ht="30" x14ac:dyDescent="0.2">
      <c r="A26" s="169" t="s">
        <v>135</v>
      </c>
      <c r="B26" s="253" t="s">
        <v>134</v>
      </c>
      <c r="C26" s="169" t="s">
        <v>22</v>
      </c>
      <c r="D26" s="169" t="s">
        <v>133</v>
      </c>
      <c r="E26" s="24" t="s">
        <v>53</v>
      </c>
      <c r="F26" s="141">
        <v>2825.2</v>
      </c>
      <c r="G26" s="269">
        <v>2.96</v>
      </c>
      <c r="H26" s="268">
        <f t="shared" si="0"/>
        <v>8362.5920000000006</v>
      </c>
      <c r="I26" s="270">
        <f t="shared" si="1"/>
        <v>3.1916000000000002E-3</v>
      </c>
      <c r="J26" s="264">
        <f t="shared" si="2"/>
        <v>0.9726127</v>
      </c>
    </row>
    <row r="27" spans="1:10" s="20" customFormat="1" ht="45" x14ac:dyDescent="0.2">
      <c r="A27" s="169" t="s">
        <v>149</v>
      </c>
      <c r="B27" s="253" t="s">
        <v>148</v>
      </c>
      <c r="C27" s="169" t="s">
        <v>55</v>
      </c>
      <c r="D27" s="169" t="s">
        <v>147</v>
      </c>
      <c r="E27" s="24" t="s">
        <v>146</v>
      </c>
      <c r="F27" s="141">
        <v>5.6</v>
      </c>
      <c r="G27" s="269">
        <v>1356</v>
      </c>
      <c r="H27" s="268">
        <f t="shared" si="0"/>
        <v>7593.6</v>
      </c>
      <c r="I27" s="270">
        <f t="shared" si="1"/>
        <v>2.8980999999999998E-3</v>
      </c>
      <c r="J27" s="264">
        <f t="shared" si="2"/>
        <v>0.97551080000000001</v>
      </c>
    </row>
    <row r="28" spans="1:10" s="20" customFormat="1" ht="60" x14ac:dyDescent="0.2">
      <c r="A28" s="169" t="s">
        <v>139</v>
      </c>
      <c r="B28" s="253" t="s">
        <v>138</v>
      </c>
      <c r="C28" s="169" t="s">
        <v>22</v>
      </c>
      <c r="D28" s="169" t="s">
        <v>137</v>
      </c>
      <c r="E28" s="24" t="s">
        <v>53</v>
      </c>
      <c r="F28" s="141">
        <v>2825.2</v>
      </c>
      <c r="G28" s="269">
        <v>2.66</v>
      </c>
      <c r="H28" s="268">
        <f t="shared" si="0"/>
        <v>7515.0320000000002</v>
      </c>
      <c r="I28" s="270">
        <f t="shared" si="1"/>
        <v>2.8681000000000002E-3</v>
      </c>
      <c r="J28" s="264">
        <f t="shared" si="2"/>
        <v>0.97837890000000005</v>
      </c>
    </row>
    <row r="29" spans="1:10" s="20" customFormat="1" ht="45" x14ac:dyDescent="0.2">
      <c r="A29" s="169" t="s">
        <v>70</v>
      </c>
      <c r="B29" s="253" t="s">
        <v>69</v>
      </c>
      <c r="C29" s="169" t="s">
        <v>22</v>
      </c>
      <c r="D29" s="169" t="s">
        <v>68</v>
      </c>
      <c r="E29" s="24" t="s">
        <v>37</v>
      </c>
      <c r="F29" s="141">
        <v>18249.669999999998</v>
      </c>
      <c r="G29" s="269">
        <v>0.41</v>
      </c>
      <c r="H29" s="268">
        <f t="shared" si="0"/>
        <v>7482.3647000000001</v>
      </c>
      <c r="I29" s="270">
        <f t="shared" si="1"/>
        <v>2.8557000000000001E-3</v>
      </c>
      <c r="J29" s="264">
        <f t="shared" si="2"/>
        <v>0.98123459999999996</v>
      </c>
    </row>
    <row r="30" spans="1:10" s="20" customFormat="1" ht="75" x14ac:dyDescent="0.2">
      <c r="A30" s="169" t="s">
        <v>1190</v>
      </c>
      <c r="B30" s="253" t="s">
        <v>108</v>
      </c>
      <c r="C30" s="169" t="s">
        <v>55</v>
      </c>
      <c r="D30" s="169" t="s">
        <v>107</v>
      </c>
      <c r="E30" s="24" t="s">
        <v>53</v>
      </c>
      <c r="F30" s="141">
        <v>361.93</v>
      </c>
      <c r="G30" s="269">
        <v>18.989999999999998</v>
      </c>
      <c r="H30" s="268">
        <f t="shared" si="0"/>
        <v>6873.0506999999998</v>
      </c>
      <c r="I30" s="270">
        <f t="shared" si="1"/>
        <v>2.6231000000000002E-3</v>
      </c>
      <c r="J30" s="264">
        <f t="shared" si="2"/>
        <v>0.98385769999999995</v>
      </c>
    </row>
    <row r="31" spans="1:10" s="20" customFormat="1" ht="90" x14ac:dyDescent="0.2">
      <c r="A31" s="169" t="s">
        <v>145</v>
      </c>
      <c r="B31" s="253" t="s">
        <v>144</v>
      </c>
      <c r="C31" s="169" t="s">
        <v>22</v>
      </c>
      <c r="D31" s="169" t="s">
        <v>143</v>
      </c>
      <c r="E31" s="24" t="s">
        <v>61</v>
      </c>
      <c r="F31" s="141">
        <v>3097.44</v>
      </c>
      <c r="G31" s="269">
        <v>2</v>
      </c>
      <c r="H31" s="268">
        <f t="shared" si="0"/>
        <v>6194.88</v>
      </c>
      <c r="I31" s="270">
        <f t="shared" si="1"/>
        <v>2.3643000000000002E-3</v>
      </c>
      <c r="J31" s="264">
        <f t="shared" si="2"/>
        <v>0.98622200000000004</v>
      </c>
    </row>
    <row r="32" spans="1:10" s="20" customFormat="1" ht="30" x14ac:dyDescent="0.2">
      <c r="A32" s="169" t="s">
        <v>52</v>
      </c>
      <c r="B32" s="253" t="s">
        <v>51</v>
      </c>
      <c r="C32" s="169" t="s">
        <v>22</v>
      </c>
      <c r="D32" s="169" t="s">
        <v>50</v>
      </c>
      <c r="E32" s="24" t="s">
        <v>20</v>
      </c>
      <c r="F32" s="141">
        <v>32</v>
      </c>
      <c r="G32" s="269">
        <v>175.41</v>
      </c>
      <c r="H32" s="268">
        <f t="shared" si="0"/>
        <v>5613.12</v>
      </c>
      <c r="I32" s="270">
        <f t="shared" si="1"/>
        <v>2.1423000000000002E-3</v>
      </c>
      <c r="J32" s="264">
        <f t="shared" si="2"/>
        <v>0.98836429999999997</v>
      </c>
    </row>
    <row r="33" spans="1:10" s="20" customFormat="1" ht="60" x14ac:dyDescent="0.2">
      <c r="A33" s="169" t="s">
        <v>1197</v>
      </c>
      <c r="B33" s="253" t="s">
        <v>87</v>
      </c>
      <c r="C33" s="169" t="s">
        <v>55</v>
      </c>
      <c r="D33" s="169" t="s">
        <v>86</v>
      </c>
      <c r="E33" s="24" t="s">
        <v>20</v>
      </c>
      <c r="F33" s="141">
        <v>5</v>
      </c>
      <c r="G33" s="269">
        <v>956.14</v>
      </c>
      <c r="H33" s="268">
        <f t="shared" si="0"/>
        <v>4780.7</v>
      </c>
      <c r="I33" s="270">
        <f t="shared" si="1"/>
        <v>1.8246E-3</v>
      </c>
      <c r="J33" s="264">
        <f t="shared" si="2"/>
        <v>0.99018890000000004</v>
      </c>
    </row>
    <row r="34" spans="1:10" s="20" customFormat="1" ht="45" x14ac:dyDescent="0.2">
      <c r="A34" s="169" t="s">
        <v>152</v>
      </c>
      <c r="B34" s="253" t="s">
        <v>151</v>
      </c>
      <c r="C34" s="169" t="s">
        <v>55</v>
      </c>
      <c r="D34" s="169" t="s">
        <v>150</v>
      </c>
      <c r="E34" s="24" t="s">
        <v>146</v>
      </c>
      <c r="F34" s="141">
        <v>5.2</v>
      </c>
      <c r="G34" s="269">
        <v>847.49</v>
      </c>
      <c r="H34" s="268">
        <f t="shared" si="0"/>
        <v>4406.9480000000003</v>
      </c>
      <c r="I34" s="270">
        <f t="shared" si="1"/>
        <v>1.6819000000000001E-3</v>
      </c>
      <c r="J34" s="264">
        <f t="shared" si="2"/>
        <v>0.99187080000000005</v>
      </c>
    </row>
    <row r="35" spans="1:10" s="20" customFormat="1" ht="30" x14ac:dyDescent="0.2">
      <c r="A35" s="169" t="s">
        <v>129</v>
      </c>
      <c r="B35" s="253" t="s">
        <v>128</v>
      </c>
      <c r="C35" s="169" t="s">
        <v>22</v>
      </c>
      <c r="D35" s="169" t="s">
        <v>127</v>
      </c>
      <c r="E35" s="24" t="s">
        <v>126</v>
      </c>
      <c r="F35" s="141">
        <v>1394.44</v>
      </c>
      <c r="G35" s="269">
        <v>2.4900000000000002</v>
      </c>
      <c r="H35" s="268">
        <f t="shared" si="0"/>
        <v>3472.1556</v>
      </c>
      <c r="I35" s="270">
        <f t="shared" si="1"/>
        <v>1.3251999999999999E-3</v>
      </c>
      <c r="J35" s="264">
        <f t="shared" si="2"/>
        <v>0.99319599999999997</v>
      </c>
    </row>
    <row r="36" spans="1:10" s="20" customFormat="1" ht="75" x14ac:dyDescent="0.2">
      <c r="A36" s="169" t="s">
        <v>1188</v>
      </c>
      <c r="B36" s="253" t="s">
        <v>115</v>
      </c>
      <c r="C36" s="169" t="s">
        <v>55</v>
      </c>
      <c r="D36" s="169" t="s">
        <v>114</v>
      </c>
      <c r="E36" s="24" t="s">
        <v>53</v>
      </c>
      <c r="F36" s="141">
        <v>437.05</v>
      </c>
      <c r="G36" s="269">
        <v>6.89</v>
      </c>
      <c r="H36" s="268">
        <f t="shared" si="0"/>
        <v>3011.2745</v>
      </c>
      <c r="I36" s="270">
        <f t="shared" si="1"/>
        <v>1.1493E-3</v>
      </c>
      <c r="J36" s="264">
        <f t="shared" si="2"/>
        <v>0.99434529999999999</v>
      </c>
    </row>
    <row r="37" spans="1:10" s="20" customFormat="1" ht="45" x14ac:dyDescent="0.2">
      <c r="A37" s="169" t="s">
        <v>1192</v>
      </c>
      <c r="B37" s="253" t="s">
        <v>102</v>
      </c>
      <c r="C37" s="169" t="s">
        <v>22</v>
      </c>
      <c r="D37" s="169" t="s">
        <v>101</v>
      </c>
      <c r="E37" s="24" t="s">
        <v>53</v>
      </c>
      <c r="F37" s="141">
        <v>361.93</v>
      </c>
      <c r="G37" s="269">
        <v>7.58</v>
      </c>
      <c r="H37" s="268">
        <f t="shared" si="0"/>
        <v>2743.4294</v>
      </c>
      <c r="I37" s="270">
        <f t="shared" si="1"/>
        <v>1.047E-3</v>
      </c>
      <c r="J37" s="264">
        <f t="shared" si="2"/>
        <v>0.99539230000000001</v>
      </c>
    </row>
    <row r="38" spans="1:10" s="20" customFormat="1" ht="45" x14ac:dyDescent="0.2">
      <c r="A38" s="169" t="s">
        <v>125</v>
      </c>
      <c r="B38" s="253" t="s">
        <v>124</v>
      </c>
      <c r="C38" s="169" t="s">
        <v>22</v>
      </c>
      <c r="D38" s="169" t="s">
        <v>123</v>
      </c>
      <c r="E38" s="24" t="s">
        <v>53</v>
      </c>
      <c r="F38" s="141">
        <v>1394.44</v>
      </c>
      <c r="G38" s="269">
        <v>1.46</v>
      </c>
      <c r="H38" s="268">
        <f t="shared" si="0"/>
        <v>2035.8824</v>
      </c>
      <c r="I38" s="270">
        <f t="shared" si="1"/>
        <v>7.7700000000000002E-4</v>
      </c>
      <c r="J38" s="264">
        <f t="shared" si="2"/>
        <v>0.99616930000000004</v>
      </c>
    </row>
    <row r="39" spans="1:10" s="20" customFormat="1" ht="45" x14ac:dyDescent="0.2">
      <c r="A39" s="169" t="s">
        <v>1200</v>
      </c>
      <c r="B39" s="253" t="s">
        <v>78</v>
      </c>
      <c r="C39" s="169" t="s">
        <v>22</v>
      </c>
      <c r="D39" s="169" t="s">
        <v>77</v>
      </c>
      <c r="E39" s="24" t="s">
        <v>53</v>
      </c>
      <c r="F39" s="141">
        <v>2.52</v>
      </c>
      <c r="G39" s="269">
        <v>652.69000000000005</v>
      </c>
      <c r="H39" s="268">
        <f t="shared" si="0"/>
        <v>1644.7788</v>
      </c>
      <c r="I39" s="270">
        <f t="shared" si="1"/>
        <v>6.2770000000000002E-4</v>
      </c>
      <c r="J39" s="264">
        <f t="shared" si="2"/>
        <v>0.99679700000000004</v>
      </c>
    </row>
    <row r="40" spans="1:10" s="20" customFormat="1" ht="45" x14ac:dyDescent="0.2">
      <c r="A40" s="169" t="s">
        <v>24</v>
      </c>
      <c r="B40" s="253" t="s">
        <v>23</v>
      </c>
      <c r="C40" s="169" t="s">
        <v>22</v>
      </c>
      <c r="D40" s="169" t="s">
        <v>21</v>
      </c>
      <c r="E40" s="24" t="s">
        <v>20</v>
      </c>
      <c r="F40" s="141">
        <v>7</v>
      </c>
      <c r="G40" s="269">
        <v>193.06</v>
      </c>
      <c r="H40" s="268">
        <f t="shared" si="0"/>
        <v>1351.42</v>
      </c>
      <c r="I40" s="270">
        <f t="shared" si="1"/>
        <v>5.1579999999999996E-4</v>
      </c>
      <c r="J40" s="264">
        <f t="shared" si="2"/>
        <v>0.9973128</v>
      </c>
    </row>
    <row r="41" spans="1:10" s="20" customFormat="1" ht="60" x14ac:dyDescent="0.2">
      <c r="A41" s="169" t="s">
        <v>1195</v>
      </c>
      <c r="B41" s="253" t="s">
        <v>93</v>
      </c>
      <c r="C41" s="169" t="s">
        <v>55</v>
      </c>
      <c r="D41" s="169" t="s">
        <v>92</v>
      </c>
      <c r="E41" s="24" t="s">
        <v>61</v>
      </c>
      <c r="F41" s="141">
        <v>370.83</v>
      </c>
      <c r="G41" s="269">
        <v>3.27</v>
      </c>
      <c r="H41" s="268">
        <f t="shared" si="0"/>
        <v>1212.6141</v>
      </c>
      <c r="I41" s="270">
        <f t="shared" si="1"/>
        <v>4.6279999999999997E-4</v>
      </c>
      <c r="J41" s="264">
        <f t="shared" si="2"/>
        <v>0.99777559999999998</v>
      </c>
    </row>
    <row r="42" spans="1:10" s="20" customFormat="1" ht="45" x14ac:dyDescent="0.2">
      <c r="A42" s="169" t="s">
        <v>27</v>
      </c>
      <c r="B42" s="253" t="s">
        <v>26</v>
      </c>
      <c r="C42" s="169" t="s">
        <v>22</v>
      </c>
      <c r="D42" s="169" t="s">
        <v>25</v>
      </c>
      <c r="E42" s="24" t="s">
        <v>20</v>
      </c>
      <c r="F42" s="141">
        <v>7</v>
      </c>
      <c r="G42" s="269">
        <v>159.49</v>
      </c>
      <c r="H42" s="268">
        <f t="shared" si="0"/>
        <v>1116.43</v>
      </c>
      <c r="I42" s="270">
        <f t="shared" si="1"/>
        <v>4.261E-4</v>
      </c>
      <c r="J42" s="264">
        <f t="shared" si="2"/>
        <v>0.99820169999999997</v>
      </c>
    </row>
    <row r="43" spans="1:10" s="20" customFormat="1" ht="60" x14ac:dyDescent="0.2">
      <c r="A43" s="169" t="s">
        <v>1199</v>
      </c>
      <c r="B43" s="253" t="s">
        <v>81</v>
      </c>
      <c r="C43" s="169" t="s">
        <v>22</v>
      </c>
      <c r="D43" s="169" t="s">
        <v>80</v>
      </c>
      <c r="E43" s="24" t="s">
        <v>20</v>
      </c>
      <c r="F43" s="141">
        <v>1</v>
      </c>
      <c r="G43" s="269">
        <v>1100.77</v>
      </c>
      <c r="H43" s="268">
        <f t="shared" si="0"/>
        <v>1100.77</v>
      </c>
      <c r="I43" s="270">
        <f t="shared" si="1"/>
        <v>4.2010000000000002E-4</v>
      </c>
      <c r="J43" s="264">
        <f t="shared" si="2"/>
        <v>0.9986218</v>
      </c>
    </row>
    <row r="44" spans="1:10" s="20" customFormat="1" ht="60" x14ac:dyDescent="0.2">
      <c r="A44" s="169" t="s">
        <v>1191</v>
      </c>
      <c r="B44" s="253" t="s">
        <v>105</v>
      </c>
      <c r="C44" s="169" t="s">
        <v>22</v>
      </c>
      <c r="D44" s="169" t="s">
        <v>104</v>
      </c>
      <c r="E44" s="24" t="s">
        <v>53</v>
      </c>
      <c r="F44" s="141">
        <v>361.93</v>
      </c>
      <c r="G44" s="269">
        <v>2.66</v>
      </c>
      <c r="H44" s="268">
        <f>ROUND(F44*G44,8)</f>
        <v>962.73379999999997</v>
      </c>
      <c r="I44" s="270">
        <f t="shared" si="1"/>
        <v>3.6739999999999999E-4</v>
      </c>
      <c r="J44" s="264">
        <f t="shared" si="2"/>
        <v>0.99898920000000002</v>
      </c>
    </row>
    <row r="45" spans="1:10" s="20" customFormat="1" ht="30" x14ac:dyDescent="0.2">
      <c r="A45" s="169" t="s">
        <v>122</v>
      </c>
      <c r="B45" s="253" t="s">
        <v>121</v>
      </c>
      <c r="C45" s="169" t="s">
        <v>22</v>
      </c>
      <c r="D45" s="169" t="s">
        <v>120</v>
      </c>
      <c r="E45" s="24" t="s">
        <v>61</v>
      </c>
      <c r="F45" s="141">
        <v>370.83</v>
      </c>
      <c r="G45" s="269">
        <v>1.84</v>
      </c>
      <c r="H45" s="268">
        <f t="shared" si="0"/>
        <v>682.32719999999995</v>
      </c>
      <c r="I45" s="270">
        <f t="shared" si="1"/>
        <v>2.6039999999999999E-4</v>
      </c>
      <c r="J45" s="264">
        <f t="shared" si="2"/>
        <v>0.99924959999999996</v>
      </c>
    </row>
    <row r="46" spans="1:10" s="20" customFormat="1" ht="30" x14ac:dyDescent="0.2">
      <c r="A46" s="169" t="s">
        <v>36</v>
      </c>
      <c r="B46" s="253" t="s">
        <v>35</v>
      </c>
      <c r="C46" s="169" t="s">
        <v>22</v>
      </c>
      <c r="D46" s="169" t="s">
        <v>34</v>
      </c>
      <c r="E46" s="24" t="s">
        <v>20</v>
      </c>
      <c r="F46" s="141">
        <v>7</v>
      </c>
      <c r="G46" s="269">
        <v>83.94</v>
      </c>
      <c r="H46" s="268">
        <f t="shared" si="0"/>
        <v>587.58000000000004</v>
      </c>
      <c r="I46" s="270">
        <f t="shared" si="1"/>
        <v>2.243E-4</v>
      </c>
      <c r="J46" s="264">
        <f t="shared" si="2"/>
        <v>0.99947390000000003</v>
      </c>
    </row>
    <row r="47" spans="1:10" s="20" customFormat="1" ht="30" x14ac:dyDescent="0.2">
      <c r="A47" s="169" t="s">
        <v>33</v>
      </c>
      <c r="B47" s="253" t="s">
        <v>32</v>
      </c>
      <c r="C47" s="169" t="s">
        <v>22</v>
      </c>
      <c r="D47" s="169" t="s">
        <v>31</v>
      </c>
      <c r="E47" s="24" t="s">
        <v>20</v>
      </c>
      <c r="F47" s="141">
        <v>7</v>
      </c>
      <c r="G47" s="269">
        <v>75.540000000000006</v>
      </c>
      <c r="H47" s="268">
        <f t="shared" si="0"/>
        <v>528.78</v>
      </c>
      <c r="I47" s="270">
        <f t="shared" si="1"/>
        <v>2.018E-4</v>
      </c>
      <c r="J47" s="264">
        <f t="shared" si="2"/>
        <v>0.99967569999999994</v>
      </c>
    </row>
    <row r="48" spans="1:10" s="20" customFormat="1" ht="30" x14ac:dyDescent="0.2">
      <c r="A48" s="169" t="s">
        <v>30</v>
      </c>
      <c r="B48" s="253" t="s">
        <v>29</v>
      </c>
      <c r="C48" s="169" t="s">
        <v>22</v>
      </c>
      <c r="D48" s="169" t="s">
        <v>28</v>
      </c>
      <c r="E48" s="24" t="s">
        <v>20</v>
      </c>
      <c r="F48" s="141">
        <v>7</v>
      </c>
      <c r="G48" s="269">
        <v>67.14</v>
      </c>
      <c r="H48" s="268">
        <f t="shared" si="0"/>
        <v>469.98</v>
      </c>
      <c r="I48" s="270">
        <f t="shared" si="1"/>
        <v>1.794E-4</v>
      </c>
      <c r="J48" s="264">
        <f t="shared" si="2"/>
        <v>0.9998551</v>
      </c>
    </row>
    <row r="49" spans="1:11" s="20" customFormat="1" x14ac:dyDescent="0.2">
      <c r="A49" s="169" t="s">
        <v>1202</v>
      </c>
      <c r="B49" s="253" t="s">
        <v>73</v>
      </c>
      <c r="C49" s="169" t="s">
        <v>39</v>
      </c>
      <c r="D49" s="169" t="s">
        <v>1205</v>
      </c>
      <c r="E49" s="24" t="s">
        <v>71</v>
      </c>
      <c r="F49" s="141">
        <v>370.83</v>
      </c>
      <c r="G49" s="269">
        <v>0.52</v>
      </c>
      <c r="H49" s="268">
        <f t="shared" si="0"/>
        <v>192.83160000000001</v>
      </c>
      <c r="I49" s="270">
        <f t="shared" si="1"/>
        <v>7.36E-5</v>
      </c>
      <c r="J49" s="264">
        <f t="shared" si="2"/>
        <v>0.9999287</v>
      </c>
    </row>
    <row r="50" spans="1:11" s="20" customFormat="1" x14ac:dyDescent="0.2">
      <c r="A50" s="169" t="s">
        <v>1187</v>
      </c>
      <c r="B50" s="253" t="s">
        <v>118</v>
      </c>
      <c r="C50" s="169" t="s">
        <v>22</v>
      </c>
      <c r="D50" s="169" t="s">
        <v>117</v>
      </c>
      <c r="E50" s="24" t="s">
        <v>61</v>
      </c>
      <c r="F50" s="141">
        <v>45</v>
      </c>
      <c r="G50" s="269">
        <v>4.1500000000000004</v>
      </c>
      <c r="H50" s="268">
        <f t="shared" si="0"/>
        <v>186.75</v>
      </c>
      <c r="I50" s="270">
        <f t="shared" si="1"/>
        <v>7.1299999999999998E-5</v>
      </c>
      <c r="J50" s="264">
        <f t="shared" si="2"/>
        <v>1</v>
      </c>
    </row>
    <row r="51" spans="1:11" x14ac:dyDescent="0.2">
      <c r="A51" s="162"/>
      <c r="B51" s="162"/>
      <c r="C51" s="162"/>
      <c r="D51" s="162"/>
      <c r="E51" s="271"/>
      <c r="F51" s="182"/>
      <c r="G51" s="227"/>
      <c r="H51" s="227"/>
      <c r="I51" s="265"/>
      <c r="J51" s="260"/>
      <c r="K51" s="200"/>
    </row>
    <row r="52" spans="1:11" ht="15.75" x14ac:dyDescent="0.2">
      <c r="A52" s="448"/>
      <c r="B52" s="448"/>
      <c r="C52" s="448"/>
      <c r="D52" s="23"/>
      <c r="E52" s="272"/>
      <c r="F52" s="240" t="s">
        <v>18</v>
      </c>
      <c r="G52" s="454">
        <f>ROUND(SUM(H6:H50),6)</f>
        <v>2620187.3084999998</v>
      </c>
      <c r="H52" s="454"/>
      <c r="I52" s="454"/>
      <c r="J52" s="261"/>
      <c r="K52" s="200"/>
    </row>
    <row r="53" spans="1:11" ht="15.75" x14ac:dyDescent="0.2">
      <c r="A53" s="186"/>
      <c r="B53" s="186"/>
      <c r="C53" s="186"/>
      <c r="D53" s="186"/>
      <c r="E53" s="130"/>
      <c r="F53" s="240"/>
      <c r="G53" s="254"/>
      <c r="H53" s="254"/>
      <c r="I53" s="266"/>
      <c r="J53" s="262"/>
      <c r="K53" s="200"/>
    </row>
  </sheetData>
  <autoFilter ref="A5:I50"/>
  <sortState ref="A6:J50">
    <sortCondition descending="1" ref="H6:H50"/>
  </sortState>
  <mergeCells count="7">
    <mergeCell ref="A52:C52"/>
    <mergeCell ref="G52:I52"/>
    <mergeCell ref="H2:J2"/>
    <mergeCell ref="H1:J1"/>
    <mergeCell ref="A4:J4"/>
    <mergeCell ref="E1:F1"/>
    <mergeCell ref="E2:F2"/>
  </mergeCells>
  <printOptions horizontalCentered="1"/>
  <pageMargins left="0.39370078740157483" right="0.39370078740157483" top="0.39370078740157483" bottom="0.59055118110236227" header="0.31496062992125984" footer="0.31496062992125984"/>
  <pageSetup paperSize="9" scale="48" fitToHeight="0"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H2369"/>
  <sheetViews>
    <sheetView showOutlineSymbols="0" showWhiteSpace="0" zoomScale="115" zoomScaleNormal="115" workbookViewId="0">
      <selection activeCell="A3" sqref="A3:J3"/>
    </sheetView>
  </sheetViews>
  <sheetFormatPr defaultRowHeight="14.25" x14ac:dyDescent="0.2"/>
  <cols>
    <col min="1" max="2" width="16.125" style="205" customWidth="1"/>
    <col min="3" max="3" width="10" style="205" bestFit="1" customWidth="1"/>
    <col min="4" max="4" width="60" style="205" bestFit="1" customWidth="1"/>
    <col min="5" max="5" width="15" style="205" bestFit="1" customWidth="1"/>
    <col min="6" max="9" width="12" style="205" bestFit="1" customWidth="1"/>
    <col min="10" max="11" width="14" style="205" bestFit="1" customWidth="1"/>
    <col min="12" max="16384" width="9" style="205"/>
  </cols>
  <sheetData>
    <row r="1" spans="1:1022" s="73" customFormat="1" ht="51.6" customHeight="1" x14ac:dyDescent="0.2">
      <c r="A1" s="509"/>
      <c r="B1" s="510"/>
      <c r="C1" s="510" t="s">
        <v>1089</v>
      </c>
      <c r="D1" s="510"/>
      <c r="E1" s="510" t="s">
        <v>1090</v>
      </c>
      <c r="F1" s="510"/>
      <c r="G1" s="510" t="s">
        <v>1</v>
      </c>
      <c r="H1" s="510"/>
      <c r="I1" s="510" t="s">
        <v>1074</v>
      </c>
      <c r="J1" s="517"/>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c r="CV1" s="39"/>
      <c r="CW1" s="39"/>
      <c r="CX1" s="39"/>
      <c r="CY1" s="39"/>
      <c r="CZ1" s="39"/>
      <c r="DA1" s="39"/>
      <c r="DB1" s="39"/>
      <c r="DC1" s="39"/>
      <c r="DD1" s="39"/>
      <c r="DE1" s="39"/>
      <c r="DF1" s="39"/>
      <c r="DG1" s="39"/>
      <c r="DH1" s="39"/>
      <c r="DI1" s="39"/>
      <c r="DJ1" s="39"/>
      <c r="DK1" s="39"/>
      <c r="DL1" s="39"/>
      <c r="DM1" s="39"/>
      <c r="DN1" s="39"/>
      <c r="DO1" s="39"/>
      <c r="DP1" s="39"/>
      <c r="DQ1" s="39"/>
      <c r="DR1" s="39"/>
      <c r="DS1" s="39"/>
      <c r="DT1" s="39"/>
      <c r="DU1" s="39"/>
      <c r="DV1" s="39"/>
      <c r="DW1" s="39"/>
      <c r="DX1" s="39"/>
      <c r="DY1" s="39"/>
      <c r="DZ1" s="39"/>
      <c r="EA1" s="39"/>
      <c r="EB1" s="39"/>
      <c r="EC1" s="39"/>
      <c r="ED1" s="39"/>
      <c r="EE1" s="39"/>
      <c r="EF1" s="39"/>
      <c r="EG1" s="39"/>
      <c r="EH1" s="39"/>
      <c r="EI1" s="39"/>
      <c r="EJ1" s="39"/>
      <c r="EK1" s="39"/>
      <c r="EL1" s="39"/>
      <c r="EM1" s="39"/>
      <c r="EN1" s="39"/>
      <c r="EO1" s="39"/>
      <c r="EP1" s="39"/>
      <c r="EQ1" s="39"/>
      <c r="ER1" s="39"/>
      <c r="ES1" s="39"/>
      <c r="ET1" s="39"/>
      <c r="EU1" s="39"/>
      <c r="EV1" s="39"/>
      <c r="EW1" s="39"/>
      <c r="EX1" s="39"/>
      <c r="EY1" s="39"/>
      <c r="EZ1" s="39"/>
      <c r="FA1" s="39"/>
      <c r="FB1" s="39"/>
      <c r="FC1" s="39"/>
      <c r="FD1" s="39"/>
      <c r="FE1" s="39"/>
      <c r="FF1" s="39"/>
      <c r="FG1" s="39"/>
      <c r="FH1" s="39"/>
      <c r="FI1" s="39"/>
      <c r="FJ1" s="39"/>
      <c r="FK1" s="39"/>
      <c r="FL1" s="39"/>
      <c r="FM1" s="39"/>
      <c r="FN1" s="39"/>
      <c r="FO1" s="39"/>
      <c r="FP1" s="39"/>
      <c r="FQ1" s="39"/>
      <c r="FR1" s="39"/>
      <c r="FS1" s="39"/>
      <c r="FT1" s="39"/>
      <c r="FU1" s="39"/>
      <c r="FV1" s="39"/>
      <c r="FW1" s="39"/>
      <c r="FX1" s="39"/>
      <c r="FY1" s="39"/>
      <c r="FZ1" s="39"/>
      <c r="GA1" s="39"/>
      <c r="GB1" s="39"/>
      <c r="GC1" s="39"/>
      <c r="GD1" s="39"/>
      <c r="GE1" s="39"/>
      <c r="GF1" s="39"/>
      <c r="GG1" s="39"/>
      <c r="GH1" s="39"/>
      <c r="GI1" s="39"/>
      <c r="GJ1" s="39"/>
      <c r="GK1" s="39"/>
      <c r="GL1" s="39"/>
      <c r="GM1" s="39"/>
      <c r="GN1" s="39"/>
      <c r="GO1" s="39"/>
      <c r="GP1" s="39"/>
      <c r="GQ1" s="39"/>
      <c r="GR1" s="39"/>
      <c r="GS1" s="39"/>
      <c r="GT1" s="39"/>
      <c r="GU1" s="39"/>
      <c r="GV1" s="39"/>
      <c r="GW1" s="39"/>
      <c r="GX1" s="39"/>
      <c r="GY1" s="39"/>
      <c r="GZ1" s="39"/>
      <c r="HA1" s="39"/>
      <c r="HB1" s="39"/>
      <c r="HC1" s="39"/>
      <c r="HD1" s="39"/>
      <c r="HE1" s="39"/>
      <c r="HF1" s="39"/>
      <c r="HG1" s="39"/>
      <c r="HH1" s="39"/>
      <c r="HI1" s="39"/>
      <c r="HJ1" s="39"/>
      <c r="HK1" s="39"/>
      <c r="HL1" s="39"/>
      <c r="HM1" s="39"/>
      <c r="HN1" s="39"/>
      <c r="HO1" s="39"/>
      <c r="HP1" s="39"/>
      <c r="HQ1" s="39"/>
      <c r="HR1" s="39"/>
      <c r="HS1" s="39"/>
      <c r="HT1" s="39"/>
      <c r="HU1" s="39"/>
      <c r="HV1" s="39"/>
      <c r="HW1" s="39"/>
      <c r="HX1" s="39"/>
      <c r="HY1" s="39"/>
      <c r="HZ1" s="39"/>
      <c r="IA1" s="39"/>
      <c r="IB1" s="39"/>
      <c r="IC1" s="39"/>
      <c r="ID1" s="39"/>
      <c r="IE1" s="39"/>
      <c r="IF1" s="39"/>
      <c r="IG1" s="39"/>
      <c r="IH1" s="39"/>
      <c r="II1" s="39"/>
      <c r="IJ1" s="39"/>
      <c r="IK1" s="39"/>
      <c r="IL1" s="39"/>
      <c r="IM1" s="39"/>
      <c r="IN1" s="39"/>
      <c r="IO1" s="39"/>
      <c r="IP1" s="39"/>
      <c r="IQ1" s="39"/>
      <c r="IR1" s="39"/>
      <c r="IS1" s="39"/>
      <c r="IT1" s="39"/>
      <c r="IU1" s="39"/>
      <c r="IV1" s="39"/>
      <c r="IW1" s="39"/>
      <c r="IX1" s="39"/>
      <c r="IY1" s="39"/>
      <c r="IZ1" s="39"/>
      <c r="JA1" s="39"/>
      <c r="JB1" s="39"/>
      <c r="JC1" s="39"/>
      <c r="JD1" s="39"/>
      <c r="JE1" s="39"/>
      <c r="JF1" s="39"/>
      <c r="JG1" s="39"/>
      <c r="JH1" s="39"/>
      <c r="JI1" s="39"/>
      <c r="JJ1" s="39"/>
      <c r="JK1" s="39"/>
      <c r="JL1" s="39"/>
      <c r="JM1" s="39"/>
      <c r="JN1" s="39"/>
      <c r="JO1" s="39"/>
      <c r="JP1" s="39"/>
      <c r="JQ1" s="39"/>
      <c r="JR1" s="39"/>
      <c r="JS1" s="39"/>
      <c r="JT1" s="39"/>
      <c r="JU1" s="39"/>
      <c r="JV1" s="39"/>
      <c r="JW1" s="39"/>
      <c r="JX1" s="39"/>
      <c r="JY1" s="39"/>
      <c r="JZ1" s="39"/>
      <c r="KA1" s="39"/>
      <c r="KB1" s="39"/>
      <c r="KC1" s="39"/>
      <c r="KD1" s="39"/>
      <c r="KE1" s="39"/>
      <c r="KF1" s="39"/>
      <c r="KG1" s="39"/>
      <c r="KH1" s="39"/>
      <c r="KI1" s="39"/>
      <c r="KJ1" s="39"/>
      <c r="KK1" s="39"/>
      <c r="KL1" s="39"/>
      <c r="KM1" s="39"/>
      <c r="KN1" s="39"/>
      <c r="KO1" s="39"/>
      <c r="KP1" s="39"/>
      <c r="KQ1" s="39"/>
      <c r="KR1" s="39"/>
      <c r="KS1" s="39"/>
      <c r="KT1" s="39"/>
      <c r="KU1" s="39"/>
      <c r="KV1" s="39"/>
      <c r="KW1" s="39"/>
      <c r="KX1" s="39"/>
      <c r="KY1" s="39"/>
      <c r="KZ1" s="39"/>
      <c r="LA1" s="39"/>
      <c r="LB1" s="39"/>
      <c r="LC1" s="39"/>
      <c r="LD1" s="39"/>
      <c r="LE1" s="39"/>
      <c r="LF1" s="39"/>
      <c r="LG1" s="39"/>
      <c r="LH1" s="39"/>
      <c r="LI1" s="39"/>
      <c r="LJ1" s="39"/>
      <c r="LK1" s="39"/>
      <c r="LL1" s="39"/>
      <c r="LM1" s="39"/>
      <c r="LN1" s="39"/>
      <c r="LO1" s="39"/>
      <c r="LP1" s="39"/>
      <c r="LQ1" s="39"/>
      <c r="LR1" s="39"/>
      <c r="LS1" s="39"/>
      <c r="LT1" s="39"/>
      <c r="LU1" s="39"/>
      <c r="LV1" s="39"/>
      <c r="LW1" s="39"/>
      <c r="LX1" s="39"/>
      <c r="LY1" s="39"/>
      <c r="LZ1" s="39"/>
      <c r="MA1" s="39"/>
      <c r="MB1" s="39"/>
      <c r="MC1" s="39"/>
      <c r="MD1" s="39"/>
      <c r="ME1" s="39"/>
      <c r="MF1" s="39"/>
      <c r="MG1" s="39"/>
      <c r="MH1" s="39"/>
      <c r="MI1" s="39"/>
      <c r="MJ1" s="39"/>
      <c r="MK1" s="39"/>
      <c r="ML1" s="39"/>
      <c r="MM1" s="39"/>
      <c r="MN1" s="39"/>
      <c r="MO1" s="39"/>
      <c r="MP1" s="39"/>
      <c r="MQ1" s="39"/>
      <c r="MR1" s="39"/>
      <c r="MS1" s="39"/>
      <c r="MT1" s="39"/>
      <c r="MU1" s="39"/>
      <c r="MV1" s="39"/>
      <c r="MW1" s="39"/>
      <c r="MX1" s="39"/>
      <c r="MY1" s="39"/>
      <c r="MZ1" s="39"/>
      <c r="NA1" s="39"/>
      <c r="NB1" s="39"/>
      <c r="NC1" s="39"/>
      <c r="ND1" s="39"/>
      <c r="NE1" s="39"/>
      <c r="NF1" s="39"/>
      <c r="NG1" s="39"/>
      <c r="NH1" s="39"/>
      <c r="NI1" s="39"/>
      <c r="NJ1" s="39"/>
      <c r="NK1" s="39"/>
      <c r="NL1" s="39"/>
      <c r="NM1" s="39"/>
      <c r="NN1" s="39"/>
      <c r="NO1" s="39"/>
      <c r="NP1" s="39"/>
      <c r="NQ1" s="39"/>
      <c r="NR1" s="39"/>
      <c r="NS1" s="39"/>
      <c r="NT1" s="39"/>
      <c r="NU1" s="39"/>
      <c r="NV1" s="39"/>
      <c r="NW1" s="39"/>
      <c r="NX1" s="39"/>
      <c r="NY1" s="39"/>
      <c r="NZ1" s="39"/>
      <c r="OA1" s="39"/>
      <c r="OB1" s="39"/>
      <c r="OC1" s="39"/>
      <c r="OD1" s="39"/>
      <c r="OE1" s="39"/>
      <c r="OF1" s="39"/>
      <c r="OG1" s="39"/>
      <c r="OH1" s="39"/>
      <c r="OI1" s="39"/>
      <c r="OJ1" s="39"/>
      <c r="OK1" s="39"/>
      <c r="OL1" s="39"/>
      <c r="OM1" s="39"/>
      <c r="ON1" s="39"/>
      <c r="OO1" s="39"/>
      <c r="OP1" s="39"/>
      <c r="OQ1" s="39"/>
      <c r="OR1" s="39"/>
      <c r="OS1" s="39"/>
      <c r="OT1" s="39"/>
      <c r="OU1" s="39"/>
      <c r="OV1" s="39"/>
      <c r="OW1" s="39"/>
      <c r="OX1" s="39"/>
      <c r="OY1" s="39"/>
      <c r="OZ1" s="39"/>
      <c r="PA1" s="39"/>
      <c r="PB1" s="39"/>
      <c r="PC1" s="39"/>
      <c r="PD1" s="39"/>
      <c r="PE1" s="39"/>
      <c r="PF1" s="39"/>
      <c r="PG1" s="39"/>
      <c r="PH1" s="39"/>
      <c r="PI1" s="39"/>
      <c r="PJ1" s="39"/>
      <c r="PK1" s="39"/>
      <c r="PL1" s="39"/>
      <c r="PM1" s="39"/>
      <c r="PN1" s="39"/>
      <c r="PO1" s="39"/>
      <c r="PP1" s="39"/>
      <c r="PQ1" s="39"/>
      <c r="PR1" s="39"/>
      <c r="PS1" s="39"/>
      <c r="PT1" s="39"/>
      <c r="PU1" s="39"/>
      <c r="PV1" s="39"/>
      <c r="PW1" s="39"/>
      <c r="PX1" s="39"/>
      <c r="PY1" s="39"/>
      <c r="PZ1" s="39"/>
      <c r="QA1" s="39"/>
      <c r="QB1" s="39"/>
      <c r="QC1" s="39"/>
      <c r="QD1" s="39"/>
      <c r="QE1" s="39"/>
      <c r="QF1" s="39"/>
      <c r="QG1" s="39"/>
      <c r="QH1" s="39"/>
      <c r="QI1" s="39"/>
      <c r="QJ1" s="39"/>
      <c r="QK1" s="39"/>
      <c r="QL1" s="39"/>
      <c r="QM1" s="39"/>
      <c r="QN1" s="39"/>
      <c r="QO1" s="39"/>
      <c r="QP1" s="39"/>
      <c r="QQ1" s="39"/>
      <c r="QR1" s="39"/>
      <c r="QS1" s="39"/>
      <c r="QT1" s="39"/>
      <c r="QU1" s="39"/>
      <c r="QV1" s="39"/>
      <c r="QW1" s="39"/>
      <c r="QX1" s="39"/>
      <c r="QY1" s="39"/>
      <c r="QZ1" s="39"/>
      <c r="RA1" s="39"/>
      <c r="RB1" s="39"/>
      <c r="RC1" s="39"/>
      <c r="RD1" s="39"/>
      <c r="RE1" s="39"/>
      <c r="RF1" s="39"/>
      <c r="RG1" s="39"/>
      <c r="RH1" s="39"/>
      <c r="RI1" s="39"/>
      <c r="RJ1" s="39"/>
      <c r="RK1" s="39"/>
      <c r="RL1" s="39"/>
      <c r="RM1" s="39"/>
      <c r="RN1" s="39"/>
      <c r="RO1" s="39"/>
      <c r="RP1" s="39"/>
      <c r="RQ1" s="39"/>
      <c r="RR1" s="39"/>
      <c r="RS1" s="39"/>
      <c r="RT1" s="39"/>
      <c r="RU1" s="39"/>
      <c r="RV1" s="39"/>
      <c r="RW1" s="39"/>
      <c r="RX1" s="39"/>
      <c r="RY1" s="39"/>
      <c r="RZ1" s="39"/>
      <c r="SA1" s="39"/>
      <c r="SB1" s="39"/>
      <c r="SC1" s="39"/>
      <c r="SD1" s="39"/>
      <c r="SE1" s="39"/>
      <c r="SF1" s="39"/>
      <c r="SG1" s="39"/>
      <c r="SH1" s="39"/>
      <c r="SI1" s="39"/>
      <c r="SJ1" s="39"/>
      <c r="SK1" s="39"/>
      <c r="SL1" s="39"/>
      <c r="SM1" s="39"/>
      <c r="SN1" s="39"/>
      <c r="SO1" s="39"/>
      <c r="SP1" s="39"/>
      <c r="SQ1" s="39"/>
      <c r="SR1" s="39"/>
      <c r="SS1" s="39"/>
      <c r="ST1" s="39"/>
      <c r="SU1" s="39"/>
      <c r="SV1" s="39"/>
      <c r="SW1" s="39"/>
      <c r="SX1" s="39"/>
      <c r="SY1" s="39"/>
      <c r="SZ1" s="39"/>
      <c r="TA1" s="39"/>
      <c r="TB1" s="39"/>
      <c r="TC1" s="39"/>
      <c r="TD1" s="39"/>
      <c r="TE1" s="39"/>
      <c r="TF1" s="39"/>
      <c r="TG1" s="39"/>
      <c r="TH1" s="39"/>
      <c r="TI1" s="39"/>
      <c r="TJ1" s="39"/>
      <c r="TK1" s="39"/>
      <c r="TL1" s="39"/>
      <c r="TM1" s="39"/>
      <c r="TN1" s="39"/>
      <c r="TO1" s="39"/>
      <c r="TP1" s="39"/>
      <c r="TQ1" s="39"/>
      <c r="TR1" s="39"/>
      <c r="TS1" s="39"/>
      <c r="TT1" s="39"/>
      <c r="TU1" s="39"/>
      <c r="TV1" s="39"/>
      <c r="TW1" s="39"/>
      <c r="TX1" s="39"/>
      <c r="TY1" s="39"/>
      <c r="TZ1" s="39"/>
      <c r="UA1" s="39"/>
      <c r="UB1" s="39"/>
      <c r="UC1" s="39"/>
      <c r="UD1" s="39"/>
      <c r="UE1" s="39"/>
      <c r="UF1" s="39"/>
      <c r="UG1" s="39"/>
      <c r="UH1" s="39"/>
      <c r="UI1" s="39"/>
      <c r="UJ1" s="39"/>
      <c r="UK1" s="39"/>
      <c r="UL1" s="39"/>
      <c r="UM1" s="39"/>
      <c r="UN1" s="39"/>
      <c r="UO1" s="39"/>
      <c r="UP1" s="39"/>
      <c r="UQ1" s="39"/>
      <c r="UR1" s="39"/>
      <c r="US1" s="39"/>
      <c r="UT1" s="39"/>
      <c r="UU1" s="39"/>
      <c r="UV1" s="39"/>
      <c r="UW1" s="39"/>
      <c r="UX1" s="39"/>
      <c r="UY1" s="39"/>
      <c r="UZ1" s="39"/>
      <c r="VA1" s="39"/>
      <c r="VB1" s="39"/>
      <c r="VC1" s="39"/>
      <c r="VD1" s="39"/>
      <c r="VE1" s="39"/>
      <c r="VF1" s="39"/>
      <c r="VG1" s="39"/>
      <c r="VH1" s="39"/>
      <c r="VI1" s="39"/>
      <c r="VJ1" s="39"/>
      <c r="VK1" s="39"/>
      <c r="VL1" s="39"/>
      <c r="VM1" s="39"/>
      <c r="VN1" s="39"/>
      <c r="VO1" s="39"/>
      <c r="VP1" s="39"/>
      <c r="VQ1" s="39"/>
      <c r="VR1" s="39"/>
      <c r="VS1" s="39"/>
      <c r="VT1" s="39"/>
      <c r="VU1" s="39"/>
      <c r="VV1" s="39"/>
      <c r="VW1" s="39"/>
      <c r="VX1" s="39"/>
      <c r="VY1" s="39"/>
      <c r="VZ1" s="39"/>
      <c r="WA1" s="39"/>
      <c r="WB1" s="39"/>
      <c r="WC1" s="39"/>
      <c r="WD1" s="39"/>
      <c r="WE1" s="39"/>
      <c r="WF1" s="39"/>
      <c r="WG1" s="39"/>
      <c r="WH1" s="39"/>
      <c r="WI1" s="39"/>
      <c r="WJ1" s="39"/>
      <c r="WK1" s="39"/>
      <c r="WL1" s="39"/>
      <c r="WM1" s="39"/>
      <c r="WN1" s="39"/>
      <c r="WO1" s="39"/>
      <c r="WP1" s="39"/>
      <c r="WQ1" s="39"/>
      <c r="WR1" s="39"/>
      <c r="WS1" s="39"/>
      <c r="WT1" s="39"/>
      <c r="WU1" s="39"/>
      <c r="WV1" s="39"/>
      <c r="WW1" s="39"/>
      <c r="WX1" s="39"/>
      <c r="WY1" s="39"/>
      <c r="WZ1" s="39"/>
      <c r="XA1" s="39"/>
      <c r="XB1" s="39"/>
      <c r="XC1" s="39"/>
      <c r="XD1" s="39"/>
      <c r="XE1" s="39"/>
      <c r="XF1" s="39"/>
      <c r="XG1" s="39"/>
      <c r="XH1" s="39"/>
      <c r="XI1" s="39"/>
      <c r="XJ1" s="39"/>
      <c r="XK1" s="39"/>
      <c r="XL1" s="39"/>
      <c r="XM1" s="39"/>
      <c r="XN1" s="39"/>
      <c r="XO1" s="39"/>
      <c r="XP1" s="39"/>
      <c r="XQ1" s="39"/>
      <c r="XR1" s="39"/>
      <c r="XS1" s="39"/>
      <c r="XT1" s="39"/>
      <c r="XU1" s="39"/>
      <c r="XV1" s="39"/>
      <c r="XW1" s="39"/>
      <c r="XX1" s="39"/>
      <c r="XY1" s="39"/>
      <c r="XZ1" s="39"/>
      <c r="YA1" s="39"/>
      <c r="YB1" s="39"/>
      <c r="YC1" s="39"/>
      <c r="YD1" s="39"/>
      <c r="YE1" s="39"/>
      <c r="YF1" s="39"/>
      <c r="YG1" s="39"/>
      <c r="YH1" s="39"/>
      <c r="YI1" s="39"/>
      <c r="YJ1" s="39"/>
      <c r="YK1" s="39"/>
      <c r="YL1" s="39"/>
      <c r="YM1" s="39"/>
      <c r="YN1" s="39"/>
      <c r="YO1" s="39"/>
      <c r="YP1" s="39"/>
      <c r="YQ1" s="39"/>
      <c r="YR1" s="39"/>
      <c r="YS1" s="39"/>
      <c r="YT1" s="39"/>
      <c r="YU1" s="39"/>
      <c r="YV1" s="39"/>
      <c r="YW1" s="39"/>
      <c r="YX1" s="39"/>
      <c r="YY1" s="39"/>
      <c r="YZ1" s="39"/>
      <c r="ZA1" s="39"/>
      <c r="ZB1" s="39"/>
      <c r="ZC1" s="39"/>
      <c r="ZD1" s="39"/>
      <c r="ZE1" s="39"/>
      <c r="ZF1" s="39"/>
      <c r="ZG1" s="39"/>
      <c r="ZH1" s="39"/>
      <c r="ZI1" s="39"/>
      <c r="ZJ1" s="39"/>
      <c r="ZK1" s="39"/>
      <c r="ZL1" s="39"/>
      <c r="ZM1" s="39"/>
      <c r="ZN1" s="39"/>
      <c r="ZO1" s="39"/>
      <c r="ZP1" s="39"/>
      <c r="ZQ1" s="39"/>
      <c r="ZR1" s="39"/>
      <c r="ZS1" s="39"/>
      <c r="ZT1" s="39"/>
      <c r="ZU1" s="39"/>
      <c r="ZV1" s="39"/>
      <c r="ZW1" s="39"/>
      <c r="ZX1" s="39"/>
      <c r="ZY1" s="39"/>
      <c r="ZZ1" s="39"/>
      <c r="AAA1" s="39"/>
      <c r="AAB1" s="39"/>
      <c r="AAC1" s="39"/>
      <c r="AAD1" s="39"/>
      <c r="AAE1" s="39"/>
      <c r="AAF1" s="39"/>
      <c r="AAG1" s="39"/>
      <c r="AAH1" s="39"/>
      <c r="AAI1" s="39"/>
      <c r="AAJ1" s="39"/>
      <c r="AAK1" s="39"/>
      <c r="AAL1" s="39"/>
      <c r="AAM1" s="39"/>
      <c r="AAN1" s="39"/>
      <c r="AAO1" s="39"/>
      <c r="AAP1" s="39"/>
      <c r="AAQ1" s="39"/>
      <c r="AAR1" s="39"/>
      <c r="AAS1" s="39"/>
      <c r="AAT1" s="39"/>
      <c r="AAU1" s="39"/>
      <c r="AAV1" s="39"/>
      <c r="AAW1" s="39"/>
      <c r="AAX1" s="39"/>
      <c r="AAY1" s="39"/>
      <c r="AAZ1" s="39"/>
      <c r="ABA1" s="39"/>
      <c r="ABB1" s="39"/>
      <c r="ABC1" s="39"/>
      <c r="ABD1" s="39"/>
      <c r="ABE1" s="39"/>
      <c r="ABF1" s="39"/>
      <c r="ABG1" s="39"/>
      <c r="ABH1" s="39"/>
      <c r="ABI1" s="39"/>
      <c r="ABJ1" s="39"/>
      <c r="ABK1" s="39"/>
      <c r="ABL1" s="39"/>
      <c r="ABM1" s="39"/>
      <c r="ABN1" s="39"/>
      <c r="ABO1" s="39"/>
      <c r="ABP1" s="39"/>
      <c r="ABQ1" s="39"/>
      <c r="ABR1" s="39"/>
      <c r="ABS1" s="39"/>
      <c r="ABT1" s="39"/>
      <c r="ABU1" s="39"/>
      <c r="ABV1" s="39"/>
      <c r="ABW1" s="39"/>
      <c r="ABX1" s="39"/>
      <c r="ABY1" s="39"/>
      <c r="ABZ1" s="39"/>
      <c r="ACA1" s="39"/>
      <c r="ACB1" s="39"/>
      <c r="ACC1" s="39"/>
      <c r="ACD1" s="39"/>
      <c r="ACE1" s="39"/>
      <c r="ACF1" s="39"/>
      <c r="ACG1" s="39"/>
      <c r="ACH1" s="39"/>
      <c r="ACI1" s="39"/>
      <c r="ACJ1" s="39"/>
      <c r="ACK1" s="39"/>
      <c r="ACL1" s="39"/>
      <c r="ACM1" s="39"/>
      <c r="ACN1" s="39"/>
      <c r="ACO1" s="39"/>
      <c r="ACP1" s="39"/>
      <c r="ACQ1" s="39"/>
      <c r="ACR1" s="39"/>
      <c r="ACS1" s="39"/>
      <c r="ACT1" s="39"/>
      <c r="ACU1" s="39"/>
      <c r="ACV1" s="39"/>
      <c r="ACW1" s="39"/>
      <c r="ACX1" s="39"/>
      <c r="ACY1" s="39"/>
      <c r="ACZ1" s="39"/>
      <c r="ADA1" s="39"/>
      <c r="ADB1" s="39"/>
      <c r="ADC1" s="39"/>
      <c r="ADD1" s="39"/>
      <c r="ADE1" s="39"/>
      <c r="ADF1" s="39"/>
      <c r="ADG1" s="39"/>
      <c r="ADH1" s="39"/>
      <c r="ADI1" s="39"/>
      <c r="ADJ1" s="39"/>
      <c r="ADK1" s="39"/>
      <c r="ADL1" s="39"/>
      <c r="ADM1" s="39"/>
      <c r="ADN1" s="39"/>
      <c r="ADO1" s="39"/>
      <c r="ADP1" s="39"/>
      <c r="ADQ1" s="39"/>
      <c r="ADR1" s="39"/>
      <c r="ADS1" s="39"/>
      <c r="ADT1" s="39"/>
      <c r="ADU1" s="39"/>
      <c r="ADV1" s="39"/>
      <c r="ADW1" s="39"/>
      <c r="ADX1" s="39"/>
      <c r="ADY1" s="39"/>
      <c r="ADZ1" s="39"/>
      <c r="AEA1" s="39"/>
      <c r="AEB1" s="39"/>
      <c r="AEC1" s="39"/>
      <c r="AED1" s="39"/>
      <c r="AEE1" s="39"/>
      <c r="AEF1" s="39"/>
      <c r="AEG1" s="39"/>
      <c r="AEH1" s="39"/>
      <c r="AEI1" s="39"/>
      <c r="AEJ1" s="39"/>
      <c r="AEK1" s="39"/>
      <c r="AEL1" s="39"/>
      <c r="AEM1" s="39"/>
      <c r="AEN1" s="39"/>
      <c r="AEO1" s="39"/>
      <c r="AEP1" s="39"/>
      <c r="AEQ1" s="39"/>
      <c r="AER1" s="39"/>
      <c r="AES1" s="39"/>
      <c r="AET1" s="39"/>
      <c r="AEU1" s="39"/>
      <c r="AEV1" s="39"/>
      <c r="AEW1" s="39"/>
      <c r="AEX1" s="39"/>
      <c r="AEY1" s="39"/>
      <c r="AEZ1" s="39"/>
      <c r="AFA1" s="39"/>
      <c r="AFB1" s="39"/>
      <c r="AFC1" s="39"/>
      <c r="AFD1" s="39"/>
      <c r="AFE1" s="39"/>
      <c r="AFF1" s="39"/>
      <c r="AFG1" s="39"/>
      <c r="AFH1" s="39"/>
      <c r="AFI1" s="39"/>
      <c r="AFJ1" s="39"/>
      <c r="AFK1" s="39"/>
      <c r="AFL1" s="39"/>
      <c r="AFM1" s="39"/>
      <c r="AFN1" s="39"/>
      <c r="AFO1" s="39"/>
      <c r="AFP1" s="39"/>
      <c r="AFQ1" s="39"/>
      <c r="AFR1" s="39"/>
      <c r="AFS1" s="39"/>
      <c r="AFT1" s="39"/>
      <c r="AFU1" s="39"/>
      <c r="AFV1" s="39"/>
      <c r="AFW1" s="39"/>
      <c r="AFX1" s="39"/>
      <c r="AFY1" s="39"/>
      <c r="AFZ1" s="39"/>
      <c r="AGA1" s="39"/>
      <c r="AGB1" s="39"/>
      <c r="AGC1" s="39"/>
      <c r="AGD1" s="39"/>
      <c r="AGE1" s="39"/>
      <c r="AGF1" s="39"/>
      <c r="AGG1" s="39"/>
      <c r="AGH1" s="39"/>
      <c r="AGI1" s="39"/>
      <c r="AGJ1" s="39"/>
      <c r="AGK1" s="39"/>
      <c r="AGL1" s="39"/>
      <c r="AGM1" s="39"/>
      <c r="AGN1" s="39"/>
      <c r="AGO1" s="39"/>
      <c r="AGP1" s="39"/>
      <c r="AGQ1" s="39"/>
      <c r="AGR1" s="39"/>
      <c r="AGS1" s="39"/>
      <c r="AGT1" s="39"/>
      <c r="AGU1" s="39"/>
      <c r="AGV1" s="39"/>
      <c r="AGW1" s="39"/>
      <c r="AGX1" s="39"/>
      <c r="AGY1" s="39"/>
      <c r="AGZ1" s="39"/>
      <c r="AHA1" s="39"/>
      <c r="AHB1" s="39"/>
      <c r="AHC1" s="39"/>
      <c r="AHD1" s="39"/>
      <c r="AHE1" s="39"/>
      <c r="AHF1" s="39"/>
      <c r="AHG1" s="39"/>
      <c r="AHH1" s="39"/>
      <c r="AHI1" s="39"/>
      <c r="AHJ1" s="39"/>
      <c r="AHK1" s="39"/>
      <c r="AHL1" s="39"/>
      <c r="AHM1" s="39"/>
      <c r="AHN1" s="39"/>
      <c r="AHO1" s="39"/>
      <c r="AHP1" s="39"/>
      <c r="AHQ1" s="39"/>
      <c r="AHR1" s="39"/>
      <c r="AHS1" s="39"/>
      <c r="AHT1" s="39"/>
      <c r="AHU1" s="39"/>
      <c r="AHV1" s="39"/>
      <c r="AHW1" s="39"/>
      <c r="AHX1" s="39"/>
      <c r="AHY1" s="39"/>
      <c r="AHZ1" s="39"/>
      <c r="AIA1" s="39"/>
      <c r="AIB1" s="39"/>
      <c r="AIC1" s="39"/>
      <c r="AID1" s="39"/>
      <c r="AIE1" s="39"/>
      <c r="AIF1" s="39"/>
      <c r="AIG1" s="39"/>
      <c r="AIH1" s="39"/>
      <c r="AII1" s="39"/>
      <c r="AIJ1" s="39"/>
      <c r="AIK1" s="39"/>
      <c r="AIL1" s="39"/>
      <c r="AIM1" s="39"/>
      <c r="AIN1" s="39"/>
      <c r="AIO1" s="39"/>
      <c r="AIP1" s="39"/>
      <c r="AIQ1" s="39"/>
      <c r="AIR1" s="39"/>
      <c r="AIS1" s="39"/>
      <c r="AIT1" s="39"/>
      <c r="AIU1" s="39"/>
      <c r="AIV1" s="39"/>
      <c r="AIW1" s="39"/>
      <c r="AIX1" s="39"/>
      <c r="AIY1" s="39"/>
      <c r="AIZ1" s="39"/>
      <c r="AJA1" s="39"/>
      <c r="AJB1" s="39"/>
      <c r="AJC1" s="39"/>
      <c r="AJD1" s="39"/>
      <c r="AJE1" s="39"/>
      <c r="AJF1" s="39"/>
      <c r="AJG1" s="39"/>
      <c r="AJH1" s="39"/>
      <c r="AJI1" s="39"/>
      <c r="AJJ1" s="39"/>
      <c r="AJK1" s="39"/>
      <c r="AJL1" s="39"/>
      <c r="AJM1" s="39"/>
      <c r="AJN1" s="39"/>
      <c r="AJO1" s="39"/>
      <c r="AJP1" s="39"/>
      <c r="AJQ1" s="39"/>
      <c r="AJR1" s="39"/>
      <c r="AJS1" s="39"/>
      <c r="AJT1" s="39"/>
      <c r="AJU1" s="39"/>
      <c r="AJV1" s="39"/>
      <c r="AJW1" s="39"/>
      <c r="AJX1" s="39"/>
      <c r="AJY1" s="39"/>
      <c r="AJZ1" s="39"/>
      <c r="AKA1" s="39"/>
      <c r="AKB1" s="39"/>
      <c r="AKC1" s="39"/>
      <c r="AKD1" s="39"/>
      <c r="AKE1" s="39"/>
      <c r="AKF1" s="39"/>
      <c r="AKG1" s="39"/>
      <c r="AKH1" s="39"/>
      <c r="AKI1" s="39"/>
      <c r="AKJ1" s="39"/>
      <c r="AKK1" s="39"/>
      <c r="AKL1" s="39"/>
      <c r="AKM1" s="39"/>
      <c r="AKN1" s="39"/>
      <c r="AKO1" s="39"/>
      <c r="AKP1" s="39"/>
      <c r="AKQ1" s="39"/>
      <c r="AKR1" s="39"/>
      <c r="AKS1" s="39"/>
      <c r="AKT1" s="39"/>
      <c r="AKU1" s="39"/>
      <c r="AKV1" s="39"/>
      <c r="AKW1" s="39"/>
      <c r="AKX1" s="39"/>
      <c r="AKY1" s="39"/>
      <c r="AKZ1" s="39"/>
      <c r="ALA1" s="39"/>
      <c r="ALB1" s="39"/>
      <c r="ALC1" s="39"/>
      <c r="ALD1" s="39"/>
      <c r="ALE1" s="39"/>
      <c r="ALF1" s="39"/>
      <c r="ALG1" s="39"/>
      <c r="ALH1" s="39"/>
      <c r="ALI1" s="39"/>
      <c r="ALJ1" s="39"/>
      <c r="ALK1" s="39"/>
      <c r="ALL1" s="39"/>
      <c r="ALM1" s="39"/>
      <c r="ALN1" s="39"/>
      <c r="ALO1" s="39"/>
      <c r="ALP1" s="39"/>
      <c r="ALQ1" s="39"/>
      <c r="ALR1" s="39"/>
      <c r="ALS1" s="39"/>
      <c r="ALT1" s="39"/>
      <c r="ALU1" s="39"/>
      <c r="ALV1" s="39"/>
      <c r="ALW1" s="39"/>
      <c r="ALX1" s="39"/>
      <c r="ALY1" s="39"/>
      <c r="ALZ1" s="39"/>
      <c r="AMA1" s="39"/>
      <c r="AMB1" s="39"/>
      <c r="AMC1" s="39"/>
      <c r="AMD1" s="39"/>
      <c r="AME1" s="39"/>
      <c r="AMF1" s="39"/>
      <c r="AMG1" s="39"/>
      <c r="AMH1" s="39"/>
    </row>
    <row r="2" spans="1:1022" s="39" customFormat="1" ht="57" customHeight="1" x14ac:dyDescent="0.2">
      <c r="A2" s="511"/>
      <c r="B2" s="512"/>
      <c r="C2" s="518" t="str">
        <f>'Orçamento Sintético'!D2</f>
        <v>OBRAS E SERVIÇOS REMANESCENTES DE PAVIMENTAÇÃO E DRENAGEM DE VIAS DE ACESSO A PONTOS TURÍSTICOS – META 03, NO MUNICÍPIO DE ARAPIRACA/AL</v>
      </c>
      <c r="D2" s="518"/>
      <c r="E2" s="519" t="s">
        <v>1248</v>
      </c>
      <c r="F2" s="520"/>
      <c r="G2" s="521">
        <v>0.26140000000000002</v>
      </c>
      <c r="H2" s="512"/>
      <c r="I2" s="512" t="s">
        <v>1075</v>
      </c>
      <c r="J2" s="513"/>
    </row>
    <row r="3" spans="1:1022" s="73" customFormat="1" ht="15.75" x14ac:dyDescent="0.2">
      <c r="A3" s="511"/>
      <c r="B3" s="512"/>
      <c r="C3" s="512"/>
      <c r="D3" s="512"/>
      <c r="E3" s="512"/>
      <c r="F3" s="512"/>
      <c r="G3" s="512"/>
      <c r="H3" s="512"/>
      <c r="I3" s="512"/>
      <c r="J3" s="513"/>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s="39"/>
      <c r="HV3" s="39"/>
      <c r="HW3" s="39"/>
      <c r="HX3" s="39"/>
      <c r="HY3" s="39"/>
      <c r="HZ3" s="39"/>
      <c r="IA3" s="39"/>
      <c r="IB3" s="39"/>
      <c r="IC3" s="39"/>
      <c r="ID3" s="39"/>
      <c r="IE3" s="39"/>
      <c r="IF3" s="39"/>
      <c r="IG3" s="39"/>
      <c r="IH3" s="39"/>
      <c r="II3" s="39"/>
      <c r="IJ3" s="39"/>
      <c r="IK3" s="39"/>
      <c r="IL3" s="39"/>
      <c r="IM3" s="39"/>
      <c r="IN3" s="39"/>
      <c r="IO3" s="39"/>
      <c r="IP3" s="39"/>
      <c r="IQ3" s="39"/>
      <c r="IR3" s="39"/>
      <c r="IS3" s="39"/>
      <c r="IT3" s="39"/>
      <c r="IU3" s="39"/>
      <c r="IV3" s="39"/>
      <c r="IW3" s="39"/>
      <c r="IX3" s="39"/>
      <c r="IY3" s="39"/>
      <c r="IZ3" s="39"/>
      <c r="JA3" s="39"/>
      <c r="JB3" s="39"/>
      <c r="JC3" s="39"/>
      <c r="JD3" s="39"/>
      <c r="JE3" s="39"/>
      <c r="JF3" s="39"/>
      <c r="JG3" s="39"/>
      <c r="JH3" s="39"/>
      <c r="JI3" s="39"/>
      <c r="JJ3" s="39"/>
      <c r="JK3" s="39"/>
      <c r="JL3" s="39"/>
      <c r="JM3" s="39"/>
      <c r="JN3" s="39"/>
      <c r="JO3" s="39"/>
      <c r="JP3" s="39"/>
      <c r="JQ3" s="39"/>
      <c r="JR3" s="39"/>
      <c r="JS3" s="39"/>
      <c r="JT3" s="39"/>
      <c r="JU3" s="39"/>
      <c r="JV3" s="39"/>
      <c r="JW3" s="39"/>
      <c r="JX3" s="39"/>
      <c r="JY3" s="39"/>
      <c r="JZ3" s="39"/>
      <c r="KA3" s="39"/>
      <c r="KB3" s="39"/>
      <c r="KC3" s="39"/>
      <c r="KD3" s="39"/>
      <c r="KE3" s="39"/>
      <c r="KF3" s="39"/>
      <c r="KG3" s="39"/>
      <c r="KH3" s="39"/>
      <c r="KI3" s="39"/>
      <c r="KJ3" s="39"/>
      <c r="KK3" s="39"/>
      <c r="KL3" s="39"/>
      <c r="KM3" s="39"/>
      <c r="KN3" s="39"/>
      <c r="KO3" s="39"/>
      <c r="KP3" s="39"/>
      <c r="KQ3" s="39"/>
      <c r="KR3" s="39"/>
      <c r="KS3" s="39"/>
      <c r="KT3" s="39"/>
      <c r="KU3" s="39"/>
      <c r="KV3" s="39"/>
      <c r="KW3" s="39"/>
      <c r="KX3" s="39"/>
      <c r="KY3" s="39"/>
      <c r="KZ3" s="39"/>
      <c r="LA3" s="39"/>
      <c r="LB3" s="39"/>
      <c r="LC3" s="39"/>
      <c r="LD3" s="39"/>
      <c r="LE3" s="39"/>
      <c r="LF3" s="39"/>
      <c r="LG3" s="39"/>
      <c r="LH3" s="39"/>
      <c r="LI3" s="39"/>
      <c r="LJ3" s="39"/>
      <c r="LK3" s="39"/>
      <c r="LL3" s="39"/>
      <c r="LM3" s="39"/>
      <c r="LN3" s="39"/>
      <c r="LO3" s="39"/>
      <c r="LP3" s="39"/>
      <c r="LQ3" s="39"/>
      <c r="LR3" s="39"/>
      <c r="LS3" s="39"/>
      <c r="LT3" s="39"/>
      <c r="LU3" s="39"/>
      <c r="LV3" s="39"/>
      <c r="LW3" s="39"/>
      <c r="LX3" s="39"/>
      <c r="LY3" s="39"/>
      <c r="LZ3" s="39"/>
      <c r="MA3" s="39"/>
      <c r="MB3" s="39"/>
      <c r="MC3" s="39"/>
      <c r="MD3" s="39"/>
      <c r="ME3" s="39"/>
      <c r="MF3" s="39"/>
      <c r="MG3" s="39"/>
      <c r="MH3" s="39"/>
      <c r="MI3" s="39"/>
      <c r="MJ3" s="39"/>
      <c r="MK3" s="39"/>
      <c r="ML3" s="39"/>
      <c r="MM3" s="39"/>
      <c r="MN3" s="39"/>
      <c r="MO3" s="39"/>
      <c r="MP3" s="39"/>
      <c r="MQ3" s="39"/>
      <c r="MR3" s="39"/>
      <c r="MS3" s="39"/>
      <c r="MT3" s="39"/>
      <c r="MU3" s="39"/>
      <c r="MV3" s="39"/>
      <c r="MW3" s="39"/>
      <c r="MX3" s="39"/>
      <c r="MY3" s="39"/>
      <c r="MZ3" s="39"/>
      <c r="NA3" s="39"/>
      <c r="NB3" s="39"/>
      <c r="NC3" s="39"/>
      <c r="ND3" s="39"/>
      <c r="NE3" s="39"/>
      <c r="NF3" s="39"/>
      <c r="NG3" s="39"/>
      <c r="NH3" s="39"/>
      <c r="NI3" s="39"/>
      <c r="NJ3" s="39"/>
      <c r="NK3" s="39"/>
      <c r="NL3" s="39"/>
      <c r="NM3" s="39"/>
      <c r="NN3" s="39"/>
      <c r="NO3" s="39"/>
      <c r="NP3" s="39"/>
      <c r="NQ3" s="39"/>
      <c r="NR3" s="39"/>
      <c r="NS3" s="39"/>
      <c r="NT3" s="39"/>
      <c r="NU3" s="39"/>
      <c r="NV3" s="39"/>
      <c r="NW3" s="39"/>
      <c r="NX3" s="39"/>
      <c r="NY3" s="39"/>
      <c r="NZ3" s="39"/>
      <c r="OA3" s="39"/>
      <c r="OB3" s="39"/>
      <c r="OC3" s="39"/>
      <c r="OD3" s="39"/>
      <c r="OE3" s="39"/>
      <c r="OF3" s="39"/>
      <c r="OG3" s="39"/>
      <c r="OH3" s="39"/>
      <c r="OI3" s="39"/>
      <c r="OJ3" s="39"/>
      <c r="OK3" s="39"/>
      <c r="OL3" s="39"/>
      <c r="OM3" s="39"/>
      <c r="ON3" s="39"/>
      <c r="OO3" s="39"/>
      <c r="OP3" s="39"/>
      <c r="OQ3" s="39"/>
      <c r="OR3" s="39"/>
      <c r="OS3" s="39"/>
      <c r="OT3" s="39"/>
      <c r="OU3" s="39"/>
      <c r="OV3" s="39"/>
      <c r="OW3" s="39"/>
      <c r="OX3" s="39"/>
      <c r="OY3" s="39"/>
      <c r="OZ3" s="39"/>
      <c r="PA3" s="39"/>
      <c r="PB3" s="39"/>
      <c r="PC3" s="39"/>
      <c r="PD3" s="39"/>
      <c r="PE3" s="39"/>
      <c r="PF3" s="39"/>
      <c r="PG3" s="39"/>
      <c r="PH3" s="39"/>
      <c r="PI3" s="39"/>
      <c r="PJ3" s="39"/>
      <c r="PK3" s="39"/>
      <c r="PL3" s="39"/>
      <c r="PM3" s="39"/>
      <c r="PN3" s="39"/>
      <c r="PO3" s="39"/>
      <c r="PP3" s="39"/>
      <c r="PQ3" s="39"/>
      <c r="PR3" s="39"/>
      <c r="PS3" s="39"/>
      <c r="PT3" s="39"/>
      <c r="PU3" s="39"/>
      <c r="PV3" s="39"/>
      <c r="PW3" s="39"/>
      <c r="PX3" s="39"/>
      <c r="PY3" s="39"/>
      <c r="PZ3" s="39"/>
      <c r="QA3" s="39"/>
      <c r="QB3" s="39"/>
      <c r="QC3" s="39"/>
      <c r="QD3" s="39"/>
      <c r="QE3" s="39"/>
      <c r="QF3" s="39"/>
      <c r="QG3" s="39"/>
      <c r="QH3" s="39"/>
      <c r="QI3" s="39"/>
      <c r="QJ3" s="39"/>
      <c r="QK3" s="39"/>
      <c r="QL3" s="39"/>
      <c r="QM3" s="39"/>
      <c r="QN3" s="39"/>
      <c r="QO3" s="39"/>
      <c r="QP3" s="39"/>
      <c r="QQ3" s="39"/>
      <c r="QR3" s="39"/>
      <c r="QS3" s="39"/>
      <c r="QT3" s="39"/>
      <c r="QU3" s="39"/>
      <c r="QV3" s="39"/>
      <c r="QW3" s="39"/>
      <c r="QX3" s="39"/>
      <c r="QY3" s="39"/>
      <c r="QZ3" s="39"/>
      <c r="RA3" s="39"/>
      <c r="RB3" s="39"/>
      <c r="RC3" s="39"/>
      <c r="RD3" s="39"/>
      <c r="RE3" s="39"/>
      <c r="RF3" s="39"/>
      <c r="RG3" s="39"/>
      <c r="RH3" s="39"/>
      <c r="RI3" s="39"/>
      <c r="RJ3" s="39"/>
      <c r="RK3" s="39"/>
      <c r="RL3" s="39"/>
      <c r="RM3" s="39"/>
      <c r="RN3" s="39"/>
      <c r="RO3" s="39"/>
      <c r="RP3" s="39"/>
      <c r="RQ3" s="39"/>
      <c r="RR3" s="39"/>
      <c r="RS3" s="39"/>
      <c r="RT3" s="39"/>
      <c r="RU3" s="39"/>
      <c r="RV3" s="39"/>
      <c r="RW3" s="39"/>
      <c r="RX3" s="39"/>
      <c r="RY3" s="39"/>
      <c r="RZ3" s="39"/>
      <c r="SA3" s="39"/>
      <c r="SB3" s="39"/>
      <c r="SC3" s="39"/>
      <c r="SD3" s="39"/>
      <c r="SE3" s="39"/>
      <c r="SF3" s="39"/>
      <c r="SG3" s="39"/>
      <c r="SH3" s="39"/>
      <c r="SI3" s="39"/>
      <c r="SJ3" s="39"/>
      <c r="SK3" s="39"/>
      <c r="SL3" s="39"/>
      <c r="SM3" s="39"/>
      <c r="SN3" s="39"/>
      <c r="SO3" s="39"/>
      <c r="SP3" s="39"/>
      <c r="SQ3" s="39"/>
      <c r="SR3" s="39"/>
      <c r="SS3" s="39"/>
      <c r="ST3" s="39"/>
      <c r="SU3" s="39"/>
      <c r="SV3" s="39"/>
      <c r="SW3" s="39"/>
      <c r="SX3" s="39"/>
      <c r="SY3" s="39"/>
      <c r="SZ3" s="39"/>
      <c r="TA3" s="39"/>
      <c r="TB3" s="39"/>
      <c r="TC3" s="39"/>
      <c r="TD3" s="39"/>
      <c r="TE3" s="39"/>
      <c r="TF3" s="39"/>
      <c r="TG3" s="39"/>
      <c r="TH3" s="39"/>
      <c r="TI3" s="39"/>
      <c r="TJ3" s="39"/>
      <c r="TK3" s="39"/>
      <c r="TL3" s="39"/>
      <c r="TM3" s="39"/>
      <c r="TN3" s="39"/>
      <c r="TO3" s="39"/>
      <c r="TP3" s="39"/>
      <c r="TQ3" s="39"/>
      <c r="TR3" s="39"/>
      <c r="TS3" s="39"/>
      <c r="TT3" s="39"/>
      <c r="TU3" s="39"/>
      <c r="TV3" s="39"/>
      <c r="TW3" s="39"/>
      <c r="TX3" s="39"/>
      <c r="TY3" s="39"/>
      <c r="TZ3" s="39"/>
      <c r="UA3" s="39"/>
      <c r="UB3" s="39"/>
      <c r="UC3" s="39"/>
      <c r="UD3" s="39"/>
      <c r="UE3" s="39"/>
      <c r="UF3" s="39"/>
      <c r="UG3" s="39"/>
      <c r="UH3" s="39"/>
      <c r="UI3" s="39"/>
      <c r="UJ3" s="39"/>
      <c r="UK3" s="39"/>
      <c r="UL3" s="39"/>
      <c r="UM3" s="39"/>
      <c r="UN3" s="39"/>
      <c r="UO3" s="39"/>
      <c r="UP3" s="39"/>
      <c r="UQ3" s="39"/>
      <c r="UR3" s="39"/>
      <c r="US3" s="39"/>
      <c r="UT3" s="39"/>
      <c r="UU3" s="39"/>
      <c r="UV3" s="39"/>
      <c r="UW3" s="39"/>
      <c r="UX3" s="39"/>
      <c r="UY3" s="39"/>
      <c r="UZ3" s="39"/>
      <c r="VA3" s="39"/>
      <c r="VB3" s="39"/>
      <c r="VC3" s="39"/>
      <c r="VD3" s="39"/>
      <c r="VE3" s="39"/>
      <c r="VF3" s="39"/>
      <c r="VG3" s="39"/>
      <c r="VH3" s="39"/>
      <c r="VI3" s="39"/>
      <c r="VJ3" s="39"/>
      <c r="VK3" s="39"/>
      <c r="VL3" s="39"/>
      <c r="VM3" s="39"/>
      <c r="VN3" s="39"/>
      <c r="VO3" s="39"/>
      <c r="VP3" s="39"/>
      <c r="VQ3" s="39"/>
      <c r="VR3" s="39"/>
      <c r="VS3" s="39"/>
      <c r="VT3" s="39"/>
      <c r="VU3" s="39"/>
      <c r="VV3" s="39"/>
      <c r="VW3" s="39"/>
      <c r="VX3" s="39"/>
      <c r="VY3" s="39"/>
      <c r="VZ3" s="39"/>
      <c r="WA3" s="39"/>
      <c r="WB3" s="39"/>
      <c r="WC3" s="39"/>
      <c r="WD3" s="39"/>
      <c r="WE3" s="39"/>
      <c r="WF3" s="39"/>
      <c r="WG3" s="39"/>
      <c r="WH3" s="39"/>
      <c r="WI3" s="39"/>
      <c r="WJ3" s="39"/>
      <c r="WK3" s="39"/>
      <c r="WL3" s="39"/>
      <c r="WM3" s="39"/>
      <c r="WN3" s="39"/>
      <c r="WO3" s="39"/>
      <c r="WP3" s="39"/>
      <c r="WQ3" s="39"/>
      <c r="WR3" s="39"/>
      <c r="WS3" s="39"/>
      <c r="WT3" s="39"/>
      <c r="WU3" s="39"/>
      <c r="WV3" s="39"/>
      <c r="WW3" s="39"/>
      <c r="WX3" s="39"/>
      <c r="WY3" s="39"/>
      <c r="WZ3" s="39"/>
      <c r="XA3" s="39"/>
      <c r="XB3" s="39"/>
      <c r="XC3" s="39"/>
      <c r="XD3" s="39"/>
      <c r="XE3" s="39"/>
      <c r="XF3" s="39"/>
      <c r="XG3" s="39"/>
      <c r="XH3" s="39"/>
      <c r="XI3" s="39"/>
      <c r="XJ3" s="39"/>
      <c r="XK3" s="39"/>
      <c r="XL3" s="39"/>
      <c r="XM3" s="39"/>
      <c r="XN3" s="39"/>
      <c r="XO3" s="39"/>
      <c r="XP3" s="39"/>
      <c r="XQ3" s="39"/>
      <c r="XR3" s="39"/>
      <c r="XS3" s="39"/>
      <c r="XT3" s="39"/>
      <c r="XU3" s="39"/>
      <c r="XV3" s="39"/>
      <c r="XW3" s="39"/>
      <c r="XX3" s="39"/>
      <c r="XY3" s="39"/>
      <c r="XZ3" s="39"/>
      <c r="YA3" s="39"/>
      <c r="YB3" s="39"/>
      <c r="YC3" s="39"/>
      <c r="YD3" s="39"/>
      <c r="YE3" s="39"/>
      <c r="YF3" s="39"/>
      <c r="YG3" s="39"/>
      <c r="YH3" s="39"/>
      <c r="YI3" s="39"/>
      <c r="YJ3" s="39"/>
      <c r="YK3" s="39"/>
      <c r="YL3" s="39"/>
      <c r="YM3" s="39"/>
      <c r="YN3" s="39"/>
      <c r="YO3" s="39"/>
      <c r="YP3" s="39"/>
      <c r="YQ3" s="39"/>
      <c r="YR3" s="39"/>
      <c r="YS3" s="39"/>
      <c r="YT3" s="39"/>
      <c r="YU3" s="39"/>
      <c r="YV3" s="39"/>
      <c r="YW3" s="39"/>
      <c r="YX3" s="39"/>
      <c r="YY3" s="39"/>
      <c r="YZ3" s="39"/>
      <c r="ZA3" s="39"/>
      <c r="ZB3" s="39"/>
      <c r="ZC3" s="39"/>
      <c r="ZD3" s="39"/>
      <c r="ZE3" s="39"/>
      <c r="ZF3" s="39"/>
      <c r="ZG3" s="39"/>
      <c r="ZH3" s="39"/>
      <c r="ZI3" s="39"/>
      <c r="ZJ3" s="39"/>
      <c r="ZK3" s="39"/>
      <c r="ZL3" s="39"/>
      <c r="ZM3" s="39"/>
      <c r="ZN3" s="39"/>
      <c r="ZO3" s="39"/>
      <c r="ZP3" s="39"/>
      <c r="ZQ3" s="39"/>
      <c r="ZR3" s="39"/>
      <c r="ZS3" s="39"/>
      <c r="ZT3" s="39"/>
      <c r="ZU3" s="39"/>
      <c r="ZV3" s="39"/>
      <c r="ZW3" s="39"/>
      <c r="ZX3" s="39"/>
      <c r="ZY3" s="39"/>
      <c r="ZZ3" s="39"/>
      <c r="AAA3" s="39"/>
      <c r="AAB3" s="39"/>
      <c r="AAC3" s="39"/>
      <c r="AAD3" s="39"/>
      <c r="AAE3" s="39"/>
      <c r="AAF3" s="39"/>
      <c r="AAG3" s="39"/>
      <c r="AAH3" s="39"/>
      <c r="AAI3" s="39"/>
      <c r="AAJ3" s="39"/>
      <c r="AAK3" s="39"/>
      <c r="AAL3" s="39"/>
      <c r="AAM3" s="39"/>
      <c r="AAN3" s="39"/>
      <c r="AAO3" s="39"/>
      <c r="AAP3" s="39"/>
      <c r="AAQ3" s="39"/>
      <c r="AAR3" s="39"/>
      <c r="AAS3" s="39"/>
      <c r="AAT3" s="39"/>
      <c r="AAU3" s="39"/>
      <c r="AAV3" s="39"/>
      <c r="AAW3" s="39"/>
      <c r="AAX3" s="39"/>
      <c r="AAY3" s="39"/>
      <c r="AAZ3" s="39"/>
      <c r="ABA3" s="39"/>
      <c r="ABB3" s="39"/>
      <c r="ABC3" s="39"/>
      <c r="ABD3" s="39"/>
      <c r="ABE3" s="39"/>
      <c r="ABF3" s="39"/>
      <c r="ABG3" s="39"/>
      <c r="ABH3" s="39"/>
      <c r="ABI3" s="39"/>
      <c r="ABJ3" s="39"/>
      <c r="ABK3" s="39"/>
      <c r="ABL3" s="39"/>
      <c r="ABM3" s="39"/>
      <c r="ABN3" s="39"/>
      <c r="ABO3" s="39"/>
      <c r="ABP3" s="39"/>
      <c r="ABQ3" s="39"/>
      <c r="ABR3" s="39"/>
      <c r="ABS3" s="39"/>
      <c r="ABT3" s="39"/>
      <c r="ABU3" s="39"/>
      <c r="ABV3" s="39"/>
      <c r="ABW3" s="39"/>
      <c r="ABX3" s="39"/>
      <c r="ABY3" s="39"/>
      <c r="ABZ3" s="39"/>
      <c r="ACA3" s="39"/>
      <c r="ACB3" s="39"/>
      <c r="ACC3" s="39"/>
      <c r="ACD3" s="39"/>
      <c r="ACE3" s="39"/>
      <c r="ACF3" s="39"/>
      <c r="ACG3" s="39"/>
      <c r="ACH3" s="39"/>
      <c r="ACI3" s="39"/>
      <c r="ACJ3" s="39"/>
      <c r="ACK3" s="39"/>
      <c r="ACL3" s="39"/>
      <c r="ACM3" s="39"/>
      <c r="ACN3" s="39"/>
      <c r="ACO3" s="39"/>
      <c r="ACP3" s="39"/>
      <c r="ACQ3" s="39"/>
      <c r="ACR3" s="39"/>
      <c r="ACS3" s="39"/>
      <c r="ACT3" s="39"/>
      <c r="ACU3" s="39"/>
      <c r="ACV3" s="39"/>
      <c r="ACW3" s="39"/>
      <c r="ACX3" s="39"/>
      <c r="ACY3" s="39"/>
      <c r="ACZ3" s="39"/>
      <c r="ADA3" s="39"/>
      <c r="ADB3" s="39"/>
      <c r="ADC3" s="39"/>
      <c r="ADD3" s="39"/>
      <c r="ADE3" s="39"/>
      <c r="ADF3" s="39"/>
      <c r="ADG3" s="39"/>
      <c r="ADH3" s="39"/>
      <c r="ADI3" s="39"/>
      <c r="ADJ3" s="39"/>
      <c r="ADK3" s="39"/>
      <c r="ADL3" s="39"/>
      <c r="ADM3" s="39"/>
      <c r="ADN3" s="39"/>
      <c r="ADO3" s="39"/>
      <c r="ADP3" s="39"/>
      <c r="ADQ3" s="39"/>
      <c r="ADR3" s="39"/>
      <c r="ADS3" s="39"/>
      <c r="ADT3" s="39"/>
      <c r="ADU3" s="39"/>
      <c r="ADV3" s="39"/>
      <c r="ADW3" s="39"/>
      <c r="ADX3" s="39"/>
      <c r="ADY3" s="39"/>
      <c r="ADZ3" s="39"/>
      <c r="AEA3" s="39"/>
      <c r="AEB3" s="39"/>
      <c r="AEC3" s="39"/>
      <c r="AED3" s="39"/>
      <c r="AEE3" s="39"/>
      <c r="AEF3" s="39"/>
      <c r="AEG3" s="39"/>
      <c r="AEH3" s="39"/>
      <c r="AEI3" s="39"/>
      <c r="AEJ3" s="39"/>
      <c r="AEK3" s="39"/>
      <c r="AEL3" s="39"/>
      <c r="AEM3" s="39"/>
      <c r="AEN3" s="39"/>
      <c r="AEO3" s="39"/>
      <c r="AEP3" s="39"/>
      <c r="AEQ3" s="39"/>
      <c r="AER3" s="39"/>
      <c r="AES3" s="39"/>
      <c r="AET3" s="39"/>
      <c r="AEU3" s="39"/>
      <c r="AEV3" s="39"/>
      <c r="AEW3" s="39"/>
      <c r="AEX3" s="39"/>
      <c r="AEY3" s="39"/>
      <c r="AEZ3" s="39"/>
      <c r="AFA3" s="39"/>
      <c r="AFB3" s="39"/>
      <c r="AFC3" s="39"/>
      <c r="AFD3" s="39"/>
      <c r="AFE3" s="39"/>
      <c r="AFF3" s="39"/>
      <c r="AFG3" s="39"/>
      <c r="AFH3" s="39"/>
      <c r="AFI3" s="39"/>
      <c r="AFJ3" s="39"/>
      <c r="AFK3" s="39"/>
      <c r="AFL3" s="39"/>
      <c r="AFM3" s="39"/>
      <c r="AFN3" s="39"/>
      <c r="AFO3" s="39"/>
      <c r="AFP3" s="39"/>
      <c r="AFQ3" s="39"/>
      <c r="AFR3" s="39"/>
      <c r="AFS3" s="39"/>
      <c r="AFT3" s="39"/>
      <c r="AFU3" s="39"/>
      <c r="AFV3" s="39"/>
      <c r="AFW3" s="39"/>
      <c r="AFX3" s="39"/>
      <c r="AFY3" s="39"/>
      <c r="AFZ3" s="39"/>
      <c r="AGA3" s="39"/>
      <c r="AGB3" s="39"/>
      <c r="AGC3" s="39"/>
      <c r="AGD3" s="39"/>
      <c r="AGE3" s="39"/>
      <c r="AGF3" s="39"/>
      <c r="AGG3" s="39"/>
      <c r="AGH3" s="39"/>
      <c r="AGI3" s="39"/>
      <c r="AGJ3" s="39"/>
      <c r="AGK3" s="39"/>
      <c r="AGL3" s="39"/>
      <c r="AGM3" s="39"/>
      <c r="AGN3" s="39"/>
      <c r="AGO3" s="39"/>
      <c r="AGP3" s="39"/>
      <c r="AGQ3" s="39"/>
      <c r="AGR3" s="39"/>
      <c r="AGS3" s="39"/>
      <c r="AGT3" s="39"/>
      <c r="AGU3" s="39"/>
      <c r="AGV3" s="39"/>
      <c r="AGW3" s="39"/>
      <c r="AGX3" s="39"/>
      <c r="AGY3" s="39"/>
      <c r="AGZ3" s="39"/>
      <c r="AHA3" s="39"/>
      <c r="AHB3" s="39"/>
      <c r="AHC3" s="39"/>
      <c r="AHD3" s="39"/>
      <c r="AHE3" s="39"/>
      <c r="AHF3" s="39"/>
      <c r="AHG3" s="39"/>
      <c r="AHH3" s="39"/>
      <c r="AHI3" s="39"/>
      <c r="AHJ3" s="39"/>
      <c r="AHK3" s="39"/>
      <c r="AHL3" s="39"/>
      <c r="AHM3" s="39"/>
      <c r="AHN3" s="39"/>
      <c r="AHO3" s="39"/>
      <c r="AHP3" s="39"/>
      <c r="AHQ3" s="39"/>
      <c r="AHR3" s="39"/>
      <c r="AHS3" s="39"/>
      <c r="AHT3" s="39"/>
      <c r="AHU3" s="39"/>
      <c r="AHV3" s="39"/>
      <c r="AHW3" s="39"/>
      <c r="AHX3" s="39"/>
      <c r="AHY3" s="39"/>
      <c r="AHZ3" s="39"/>
      <c r="AIA3" s="39"/>
      <c r="AIB3" s="39"/>
      <c r="AIC3" s="39"/>
      <c r="AID3" s="39"/>
      <c r="AIE3" s="39"/>
      <c r="AIF3" s="39"/>
      <c r="AIG3" s="39"/>
      <c r="AIH3" s="39"/>
      <c r="AII3" s="39"/>
      <c r="AIJ3" s="39"/>
      <c r="AIK3" s="39"/>
      <c r="AIL3" s="39"/>
      <c r="AIM3" s="39"/>
      <c r="AIN3" s="39"/>
      <c r="AIO3" s="39"/>
      <c r="AIP3" s="39"/>
      <c r="AIQ3" s="39"/>
      <c r="AIR3" s="39"/>
      <c r="AIS3" s="39"/>
      <c r="AIT3" s="39"/>
      <c r="AIU3" s="39"/>
      <c r="AIV3" s="39"/>
      <c r="AIW3" s="39"/>
      <c r="AIX3" s="39"/>
      <c r="AIY3" s="39"/>
      <c r="AIZ3" s="39"/>
      <c r="AJA3" s="39"/>
      <c r="AJB3" s="39"/>
      <c r="AJC3" s="39"/>
      <c r="AJD3" s="39"/>
      <c r="AJE3" s="39"/>
      <c r="AJF3" s="39"/>
      <c r="AJG3" s="39"/>
      <c r="AJH3" s="39"/>
      <c r="AJI3" s="39"/>
      <c r="AJJ3" s="39"/>
      <c r="AJK3" s="39"/>
      <c r="AJL3" s="39"/>
      <c r="AJM3" s="39"/>
      <c r="AJN3" s="39"/>
      <c r="AJO3" s="39"/>
      <c r="AJP3" s="39"/>
      <c r="AJQ3" s="39"/>
      <c r="AJR3" s="39"/>
      <c r="AJS3" s="39"/>
      <c r="AJT3" s="39"/>
      <c r="AJU3" s="39"/>
      <c r="AJV3" s="39"/>
      <c r="AJW3" s="39"/>
      <c r="AJX3" s="39"/>
      <c r="AJY3" s="39"/>
      <c r="AJZ3" s="39"/>
      <c r="AKA3" s="39"/>
      <c r="AKB3" s="39"/>
      <c r="AKC3" s="39"/>
      <c r="AKD3" s="39"/>
      <c r="AKE3" s="39"/>
      <c r="AKF3" s="39"/>
      <c r="AKG3" s="39"/>
      <c r="AKH3" s="39"/>
      <c r="AKI3" s="39"/>
      <c r="AKJ3" s="39"/>
      <c r="AKK3" s="39"/>
      <c r="AKL3" s="39"/>
      <c r="AKM3" s="39"/>
      <c r="AKN3" s="39"/>
      <c r="AKO3" s="39"/>
      <c r="AKP3" s="39"/>
      <c r="AKQ3" s="39"/>
      <c r="AKR3" s="39"/>
      <c r="AKS3" s="39"/>
      <c r="AKT3" s="39"/>
      <c r="AKU3" s="39"/>
      <c r="AKV3" s="39"/>
      <c r="AKW3" s="39"/>
      <c r="AKX3" s="39"/>
      <c r="AKY3" s="39"/>
      <c r="AKZ3" s="39"/>
      <c r="ALA3" s="39"/>
      <c r="ALB3" s="39"/>
      <c r="ALC3" s="39"/>
      <c r="ALD3" s="39"/>
      <c r="ALE3" s="39"/>
      <c r="ALF3" s="39"/>
      <c r="ALG3" s="39"/>
      <c r="ALH3" s="39"/>
      <c r="ALI3" s="39"/>
      <c r="ALJ3" s="39"/>
      <c r="ALK3" s="39"/>
      <c r="ALL3" s="39"/>
      <c r="ALM3" s="39"/>
      <c r="ALN3" s="39"/>
      <c r="ALO3" s="39"/>
      <c r="ALP3" s="39"/>
      <c r="ALQ3" s="39"/>
      <c r="ALR3" s="39"/>
      <c r="ALS3" s="39"/>
      <c r="ALT3" s="39"/>
      <c r="ALU3" s="39"/>
      <c r="ALV3" s="39"/>
      <c r="ALW3" s="39"/>
      <c r="ALX3" s="39"/>
      <c r="ALY3" s="39"/>
      <c r="ALZ3" s="39"/>
      <c r="AMA3" s="39"/>
      <c r="AMB3" s="39"/>
      <c r="AMC3" s="39"/>
      <c r="AMD3" s="39"/>
      <c r="AME3" s="39"/>
      <c r="AMF3" s="39"/>
      <c r="AMG3" s="39"/>
      <c r="AMH3" s="39"/>
    </row>
    <row r="4" spans="1:1022" s="73" customFormat="1" ht="15.75" x14ac:dyDescent="0.2">
      <c r="A4" s="514" t="s">
        <v>1092</v>
      </c>
      <c r="B4" s="515"/>
      <c r="C4" s="515"/>
      <c r="D4" s="515"/>
      <c r="E4" s="515"/>
      <c r="F4" s="515"/>
      <c r="G4" s="515"/>
      <c r="H4" s="515"/>
      <c r="I4" s="515"/>
      <c r="J4" s="516"/>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s="39"/>
      <c r="HV4" s="39"/>
      <c r="HW4" s="39"/>
      <c r="HX4" s="39"/>
      <c r="HY4" s="39"/>
      <c r="HZ4" s="39"/>
      <c r="IA4" s="39"/>
      <c r="IB4" s="39"/>
      <c r="IC4" s="39"/>
      <c r="ID4" s="39"/>
      <c r="IE4" s="39"/>
      <c r="IF4" s="39"/>
      <c r="IG4" s="39"/>
      <c r="IH4" s="39"/>
      <c r="II4" s="39"/>
      <c r="IJ4" s="39"/>
      <c r="IK4" s="39"/>
      <c r="IL4" s="39"/>
      <c r="IM4" s="39"/>
      <c r="IN4" s="39"/>
      <c r="IO4" s="39"/>
      <c r="IP4" s="39"/>
      <c r="IQ4" s="39"/>
      <c r="IR4" s="39"/>
      <c r="IS4" s="39"/>
      <c r="IT4" s="39"/>
      <c r="IU4" s="39"/>
      <c r="IV4" s="39"/>
      <c r="IW4" s="39"/>
      <c r="IX4" s="39"/>
      <c r="IY4" s="39"/>
      <c r="IZ4" s="39"/>
      <c r="JA4" s="39"/>
      <c r="JB4" s="39"/>
      <c r="JC4" s="39"/>
      <c r="JD4" s="39"/>
      <c r="JE4" s="39"/>
      <c r="JF4" s="39"/>
      <c r="JG4" s="39"/>
      <c r="JH4" s="39"/>
      <c r="JI4" s="39"/>
      <c r="JJ4" s="39"/>
      <c r="JK4" s="39"/>
      <c r="JL4" s="39"/>
      <c r="JM4" s="39"/>
      <c r="JN4" s="39"/>
      <c r="JO4" s="39"/>
      <c r="JP4" s="39"/>
      <c r="JQ4" s="39"/>
      <c r="JR4" s="39"/>
      <c r="JS4" s="39"/>
      <c r="JT4" s="39"/>
      <c r="JU4" s="39"/>
      <c r="JV4" s="39"/>
      <c r="JW4" s="39"/>
      <c r="JX4" s="39"/>
      <c r="JY4" s="39"/>
      <c r="JZ4" s="39"/>
      <c r="KA4" s="39"/>
      <c r="KB4" s="39"/>
      <c r="KC4" s="39"/>
      <c r="KD4" s="39"/>
      <c r="KE4" s="39"/>
      <c r="KF4" s="39"/>
      <c r="KG4" s="39"/>
      <c r="KH4" s="39"/>
      <c r="KI4" s="39"/>
      <c r="KJ4" s="39"/>
      <c r="KK4" s="39"/>
      <c r="KL4" s="39"/>
      <c r="KM4" s="39"/>
      <c r="KN4" s="39"/>
      <c r="KO4" s="39"/>
      <c r="KP4" s="39"/>
      <c r="KQ4" s="39"/>
      <c r="KR4" s="39"/>
      <c r="KS4" s="39"/>
      <c r="KT4" s="39"/>
      <c r="KU4" s="39"/>
      <c r="KV4" s="39"/>
      <c r="KW4" s="39"/>
      <c r="KX4" s="39"/>
      <c r="KY4" s="39"/>
      <c r="KZ4" s="39"/>
      <c r="LA4" s="39"/>
      <c r="LB4" s="39"/>
      <c r="LC4" s="39"/>
      <c r="LD4" s="39"/>
      <c r="LE4" s="39"/>
      <c r="LF4" s="39"/>
      <c r="LG4" s="39"/>
      <c r="LH4" s="39"/>
      <c r="LI4" s="39"/>
      <c r="LJ4" s="39"/>
      <c r="LK4" s="39"/>
      <c r="LL4" s="39"/>
      <c r="LM4" s="39"/>
      <c r="LN4" s="39"/>
      <c r="LO4" s="39"/>
      <c r="LP4" s="39"/>
      <c r="LQ4" s="39"/>
      <c r="LR4" s="39"/>
      <c r="LS4" s="39"/>
      <c r="LT4" s="39"/>
      <c r="LU4" s="39"/>
      <c r="LV4" s="39"/>
      <c r="LW4" s="39"/>
      <c r="LX4" s="39"/>
      <c r="LY4" s="39"/>
      <c r="LZ4" s="39"/>
      <c r="MA4" s="39"/>
      <c r="MB4" s="39"/>
      <c r="MC4" s="39"/>
      <c r="MD4" s="39"/>
      <c r="ME4" s="39"/>
      <c r="MF4" s="39"/>
      <c r="MG4" s="39"/>
      <c r="MH4" s="39"/>
      <c r="MI4" s="39"/>
      <c r="MJ4" s="39"/>
      <c r="MK4" s="39"/>
      <c r="ML4" s="39"/>
      <c r="MM4" s="39"/>
      <c r="MN4" s="39"/>
      <c r="MO4" s="39"/>
      <c r="MP4" s="39"/>
      <c r="MQ4" s="39"/>
      <c r="MR4" s="39"/>
      <c r="MS4" s="39"/>
      <c r="MT4" s="39"/>
      <c r="MU4" s="39"/>
      <c r="MV4" s="39"/>
      <c r="MW4" s="39"/>
      <c r="MX4" s="39"/>
      <c r="MY4" s="39"/>
      <c r="MZ4" s="39"/>
      <c r="NA4" s="39"/>
      <c r="NB4" s="39"/>
      <c r="NC4" s="39"/>
      <c r="ND4" s="39"/>
      <c r="NE4" s="39"/>
      <c r="NF4" s="39"/>
      <c r="NG4" s="39"/>
      <c r="NH4" s="39"/>
      <c r="NI4" s="39"/>
      <c r="NJ4" s="39"/>
      <c r="NK4" s="39"/>
      <c r="NL4" s="39"/>
      <c r="NM4" s="39"/>
      <c r="NN4" s="39"/>
      <c r="NO4" s="39"/>
      <c r="NP4" s="39"/>
      <c r="NQ4" s="39"/>
      <c r="NR4" s="39"/>
      <c r="NS4" s="39"/>
      <c r="NT4" s="39"/>
      <c r="NU4" s="39"/>
      <c r="NV4" s="39"/>
      <c r="NW4" s="39"/>
      <c r="NX4" s="39"/>
      <c r="NY4" s="39"/>
      <c r="NZ4" s="39"/>
      <c r="OA4" s="39"/>
      <c r="OB4" s="39"/>
      <c r="OC4" s="39"/>
      <c r="OD4" s="39"/>
      <c r="OE4" s="39"/>
      <c r="OF4" s="39"/>
      <c r="OG4" s="39"/>
      <c r="OH4" s="39"/>
      <c r="OI4" s="39"/>
      <c r="OJ4" s="39"/>
      <c r="OK4" s="39"/>
      <c r="OL4" s="39"/>
      <c r="OM4" s="39"/>
      <c r="ON4" s="39"/>
      <c r="OO4" s="39"/>
      <c r="OP4" s="39"/>
      <c r="OQ4" s="39"/>
      <c r="OR4" s="39"/>
      <c r="OS4" s="39"/>
      <c r="OT4" s="39"/>
      <c r="OU4" s="39"/>
      <c r="OV4" s="39"/>
      <c r="OW4" s="39"/>
      <c r="OX4" s="39"/>
      <c r="OY4" s="39"/>
      <c r="OZ4" s="39"/>
      <c r="PA4" s="39"/>
      <c r="PB4" s="39"/>
      <c r="PC4" s="39"/>
      <c r="PD4" s="39"/>
      <c r="PE4" s="39"/>
      <c r="PF4" s="39"/>
      <c r="PG4" s="39"/>
      <c r="PH4" s="39"/>
      <c r="PI4" s="39"/>
      <c r="PJ4" s="39"/>
      <c r="PK4" s="39"/>
      <c r="PL4" s="39"/>
      <c r="PM4" s="39"/>
      <c r="PN4" s="39"/>
      <c r="PO4" s="39"/>
      <c r="PP4" s="39"/>
      <c r="PQ4" s="39"/>
      <c r="PR4" s="39"/>
      <c r="PS4" s="39"/>
      <c r="PT4" s="39"/>
      <c r="PU4" s="39"/>
      <c r="PV4" s="39"/>
      <c r="PW4" s="39"/>
      <c r="PX4" s="39"/>
      <c r="PY4" s="39"/>
      <c r="PZ4" s="39"/>
      <c r="QA4" s="39"/>
      <c r="QB4" s="39"/>
      <c r="QC4" s="39"/>
      <c r="QD4" s="39"/>
      <c r="QE4" s="39"/>
      <c r="QF4" s="39"/>
      <c r="QG4" s="39"/>
      <c r="QH4" s="39"/>
      <c r="QI4" s="39"/>
      <c r="QJ4" s="39"/>
      <c r="QK4" s="39"/>
      <c r="QL4" s="39"/>
      <c r="QM4" s="39"/>
      <c r="QN4" s="39"/>
      <c r="QO4" s="39"/>
      <c r="QP4" s="39"/>
      <c r="QQ4" s="39"/>
      <c r="QR4" s="39"/>
      <c r="QS4" s="39"/>
      <c r="QT4" s="39"/>
      <c r="QU4" s="39"/>
      <c r="QV4" s="39"/>
      <c r="QW4" s="39"/>
      <c r="QX4" s="39"/>
      <c r="QY4" s="39"/>
      <c r="QZ4" s="39"/>
      <c r="RA4" s="39"/>
      <c r="RB4" s="39"/>
      <c r="RC4" s="39"/>
      <c r="RD4" s="39"/>
      <c r="RE4" s="39"/>
      <c r="RF4" s="39"/>
      <c r="RG4" s="39"/>
      <c r="RH4" s="39"/>
      <c r="RI4" s="39"/>
      <c r="RJ4" s="39"/>
      <c r="RK4" s="39"/>
      <c r="RL4" s="39"/>
      <c r="RM4" s="39"/>
      <c r="RN4" s="39"/>
      <c r="RO4" s="39"/>
      <c r="RP4" s="39"/>
      <c r="RQ4" s="39"/>
      <c r="RR4" s="39"/>
      <c r="RS4" s="39"/>
      <c r="RT4" s="39"/>
      <c r="RU4" s="39"/>
      <c r="RV4" s="39"/>
      <c r="RW4" s="39"/>
      <c r="RX4" s="39"/>
      <c r="RY4" s="39"/>
      <c r="RZ4" s="39"/>
      <c r="SA4" s="39"/>
      <c r="SB4" s="39"/>
      <c r="SC4" s="39"/>
      <c r="SD4" s="39"/>
      <c r="SE4" s="39"/>
      <c r="SF4" s="39"/>
      <c r="SG4" s="39"/>
      <c r="SH4" s="39"/>
      <c r="SI4" s="39"/>
      <c r="SJ4" s="39"/>
      <c r="SK4" s="39"/>
      <c r="SL4" s="39"/>
      <c r="SM4" s="39"/>
      <c r="SN4" s="39"/>
      <c r="SO4" s="39"/>
      <c r="SP4" s="39"/>
      <c r="SQ4" s="39"/>
      <c r="SR4" s="39"/>
      <c r="SS4" s="39"/>
      <c r="ST4" s="39"/>
      <c r="SU4" s="39"/>
      <c r="SV4" s="39"/>
      <c r="SW4" s="39"/>
      <c r="SX4" s="39"/>
      <c r="SY4" s="39"/>
      <c r="SZ4" s="39"/>
      <c r="TA4" s="39"/>
      <c r="TB4" s="39"/>
      <c r="TC4" s="39"/>
      <c r="TD4" s="39"/>
      <c r="TE4" s="39"/>
      <c r="TF4" s="39"/>
      <c r="TG4" s="39"/>
      <c r="TH4" s="39"/>
      <c r="TI4" s="39"/>
      <c r="TJ4" s="39"/>
      <c r="TK4" s="39"/>
      <c r="TL4" s="39"/>
      <c r="TM4" s="39"/>
      <c r="TN4" s="39"/>
      <c r="TO4" s="39"/>
      <c r="TP4" s="39"/>
      <c r="TQ4" s="39"/>
      <c r="TR4" s="39"/>
      <c r="TS4" s="39"/>
      <c r="TT4" s="39"/>
      <c r="TU4" s="39"/>
      <c r="TV4" s="39"/>
      <c r="TW4" s="39"/>
      <c r="TX4" s="39"/>
      <c r="TY4" s="39"/>
      <c r="TZ4" s="39"/>
      <c r="UA4" s="39"/>
      <c r="UB4" s="39"/>
      <c r="UC4" s="39"/>
      <c r="UD4" s="39"/>
      <c r="UE4" s="39"/>
      <c r="UF4" s="39"/>
      <c r="UG4" s="39"/>
      <c r="UH4" s="39"/>
      <c r="UI4" s="39"/>
      <c r="UJ4" s="39"/>
      <c r="UK4" s="39"/>
      <c r="UL4" s="39"/>
      <c r="UM4" s="39"/>
      <c r="UN4" s="39"/>
      <c r="UO4" s="39"/>
      <c r="UP4" s="39"/>
      <c r="UQ4" s="39"/>
      <c r="UR4" s="39"/>
      <c r="US4" s="39"/>
      <c r="UT4" s="39"/>
      <c r="UU4" s="39"/>
      <c r="UV4" s="39"/>
      <c r="UW4" s="39"/>
      <c r="UX4" s="39"/>
      <c r="UY4" s="39"/>
      <c r="UZ4" s="39"/>
      <c r="VA4" s="39"/>
      <c r="VB4" s="39"/>
      <c r="VC4" s="39"/>
      <c r="VD4" s="39"/>
      <c r="VE4" s="39"/>
      <c r="VF4" s="39"/>
      <c r="VG4" s="39"/>
      <c r="VH4" s="39"/>
      <c r="VI4" s="39"/>
      <c r="VJ4" s="39"/>
      <c r="VK4" s="39"/>
      <c r="VL4" s="39"/>
      <c r="VM4" s="39"/>
      <c r="VN4" s="39"/>
      <c r="VO4" s="39"/>
      <c r="VP4" s="39"/>
      <c r="VQ4" s="39"/>
      <c r="VR4" s="39"/>
      <c r="VS4" s="39"/>
      <c r="VT4" s="39"/>
      <c r="VU4" s="39"/>
      <c r="VV4" s="39"/>
      <c r="VW4" s="39"/>
      <c r="VX4" s="39"/>
      <c r="VY4" s="39"/>
      <c r="VZ4" s="39"/>
      <c r="WA4" s="39"/>
      <c r="WB4" s="39"/>
      <c r="WC4" s="39"/>
      <c r="WD4" s="39"/>
      <c r="WE4" s="39"/>
      <c r="WF4" s="39"/>
      <c r="WG4" s="39"/>
      <c r="WH4" s="39"/>
      <c r="WI4" s="39"/>
      <c r="WJ4" s="39"/>
      <c r="WK4" s="39"/>
      <c r="WL4" s="39"/>
      <c r="WM4" s="39"/>
      <c r="WN4" s="39"/>
      <c r="WO4" s="39"/>
      <c r="WP4" s="39"/>
      <c r="WQ4" s="39"/>
      <c r="WR4" s="39"/>
      <c r="WS4" s="39"/>
      <c r="WT4" s="39"/>
      <c r="WU4" s="39"/>
      <c r="WV4" s="39"/>
      <c r="WW4" s="39"/>
      <c r="WX4" s="39"/>
      <c r="WY4" s="39"/>
      <c r="WZ4" s="39"/>
      <c r="XA4" s="39"/>
      <c r="XB4" s="39"/>
      <c r="XC4" s="39"/>
      <c r="XD4" s="39"/>
      <c r="XE4" s="39"/>
      <c r="XF4" s="39"/>
      <c r="XG4" s="39"/>
      <c r="XH4" s="39"/>
      <c r="XI4" s="39"/>
      <c r="XJ4" s="39"/>
      <c r="XK4" s="39"/>
      <c r="XL4" s="39"/>
      <c r="XM4" s="39"/>
      <c r="XN4" s="39"/>
      <c r="XO4" s="39"/>
      <c r="XP4" s="39"/>
      <c r="XQ4" s="39"/>
      <c r="XR4" s="39"/>
      <c r="XS4" s="39"/>
      <c r="XT4" s="39"/>
      <c r="XU4" s="39"/>
      <c r="XV4" s="39"/>
      <c r="XW4" s="39"/>
      <c r="XX4" s="39"/>
      <c r="XY4" s="39"/>
      <c r="XZ4" s="39"/>
      <c r="YA4" s="39"/>
      <c r="YB4" s="39"/>
      <c r="YC4" s="39"/>
      <c r="YD4" s="39"/>
      <c r="YE4" s="39"/>
      <c r="YF4" s="39"/>
      <c r="YG4" s="39"/>
      <c r="YH4" s="39"/>
      <c r="YI4" s="39"/>
      <c r="YJ4" s="39"/>
      <c r="YK4" s="39"/>
      <c r="YL4" s="39"/>
      <c r="YM4" s="39"/>
      <c r="YN4" s="39"/>
      <c r="YO4" s="39"/>
      <c r="YP4" s="39"/>
      <c r="YQ4" s="39"/>
      <c r="YR4" s="39"/>
      <c r="YS4" s="39"/>
      <c r="YT4" s="39"/>
      <c r="YU4" s="39"/>
      <c r="YV4" s="39"/>
      <c r="YW4" s="39"/>
      <c r="YX4" s="39"/>
      <c r="YY4" s="39"/>
      <c r="YZ4" s="39"/>
      <c r="ZA4" s="39"/>
      <c r="ZB4" s="39"/>
      <c r="ZC4" s="39"/>
      <c r="ZD4" s="39"/>
      <c r="ZE4" s="39"/>
      <c r="ZF4" s="39"/>
      <c r="ZG4" s="39"/>
      <c r="ZH4" s="39"/>
      <c r="ZI4" s="39"/>
      <c r="ZJ4" s="39"/>
      <c r="ZK4" s="39"/>
      <c r="ZL4" s="39"/>
      <c r="ZM4" s="39"/>
      <c r="ZN4" s="39"/>
      <c r="ZO4" s="39"/>
      <c r="ZP4" s="39"/>
      <c r="ZQ4" s="39"/>
      <c r="ZR4" s="39"/>
      <c r="ZS4" s="39"/>
      <c r="ZT4" s="39"/>
      <c r="ZU4" s="39"/>
      <c r="ZV4" s="39"/>
      <c r="ZW4" s="39"/>
      <c r="ZX4" s="39"/>
      <c r="ZY4" s="39"/>
      <c r="ZZ4" s="39"/>
      <c r="AAA4" s="39"/>
      <c r="AAB4" s="39"/>
      <c r="AAC4" s="39"/>
      <c r="AAD4" s="39"/>
      <c r="AAE4" s="39"/>
      <c r="AAF4" s="39"/>
      <c r="AAG4" s="39"/>
      <c r="AAH4" s="39"/>
      <c r="AAI4" s="39"/>
      <c r="AAJ4" s="39"/>
      <c r="AAK4" s="39"/>
      <c r="AAL4" s="39"/>
      <c r="AAM4" s="39"/>
      <c r="AAN4" s="39"/>
      <c r="AAO4" s="39"/>
      <c r="AAP4" s="39"/>
      <c r="AAQ4" s="39"/>
      <c r="AAR4" s="39"/>
      <c r="AAS4" s="39"/>
      <c r="AAT4" s="39"/>
      <c r="AAU4" s="39"/>
      <c r="AAV4" s="39"/>
      <c r="AAW4" s="39"/>
      <c r="AAX4" s="39"/>
      <c r="AAY4" s="39"/>
      <c r="AAZ4" s="39"/>
      <c r="ABA4" s="39"/>
      <c r="ABB4" s="39"/>
      <c r="ABC4" s="39"/>
      <c r="ABD4" s="39"/>
      <c r="ABE4" s="39"/>
      <c r="ABF4" s="39"/>
      <c r="ABG4" s="39"/>
      <c r="ABH4" s="39"/>
      <c r="ABI4" s="39"/>
      <c r="ABJ4" s="39"/>
      <c r="ABK4" s="39"/>
      <c r="ABL4" s="39"/>
      <c r="ABM4" s="39"/>
      <c r="ABN4" s="39"/>
      <c r="ABO4" s="39"/>
      <c r="ABP4" s="39"/>
      <c r="ABQ4" s="39"/>
      <c r="ABR4" s="39"/>
      <c r="ABS4" s="39"/>
      <c r="ABT4" s="39"/>
      <c r="ABU4" s="39"/>
      <c r="ABV4" s="39"/>
      <c r="ABW4" s="39"/>
      <c r="ABX4" s="39"/>
      <c r="ABY4" s="39"/>
      <c r="ABZ4" s="39"/>
      <c r="ACA4" s="39"/>
      <c r="ACB4" s="39"/>
      <c r="ACC4" s="39"/>
      <c r="ACD4" s="39"/>
      <c r="ACE4" s="39"/>
      <c r="ACF4" s="39"/>
      <c r="ACG4" s="39"/>
      <c r="ACH4" s="39"/>
      <c r="ACI4" s="39"/>
      <c r="ACJ4" s="39"/>
      <c r="ACK4" s="39"/>
      <c r="ACL4" s="39"/>
      <c r="ACM4" s="39"/>
      <c r="ACN4" s="39"/>
      <c r="ACO4" s="39"/>
      <c r="ACP4" s="39"/>
      <c r="ACQ4" s="39"/>
      <c r="ACR4" s="39"/>
      <c r="ACS4" s="39"/>
      <c r="ACT4" s="39"/>
      <c r="ACU4" s="39"/>
      <c r="ACV4" s="39"/>
      <c r="ACW4" s="39"/>
      <c r="ACX4" s="39"/>
      <c r="ACY4" s="39"/>
      <c r="ACZ4" s="39"/>
      <c r="ADA4" s="39"/>
      <c r="ADB4" s="39"/>
      <c r="ADC4" s="39"/>
      <c r="ADD4" s="39"/>
      <c r="ADE4" s="39"/>
      <c r="ADF4" s="39"/>
      <c r="ADG4" s="39"/>
      <c r="ADH4" s="39"/>
      <c r="ADI4" s="39"/>
      <c r="ADJ4" s="39"/>
      <c r="ADK4" s="39"/>
      <c r="ADL4" s="39"/>
      <c r="ADM4" s="39"/>
      <c r="ADN4" s="39"/>
      <c r="ADO4" s="39"/>
      <c r="ADP4" s="39"/>
      <c r="ADQ4" s="39"/>
      <c r="ADR4" s="39"/>
      <c r="ADS4" s="39"/>
      <c r="ADT4" s="39"/>
      <c r="ADU4" s="39"/>
      <c r="ADV4" s="39"/>
      <c r="ADW4" s="39"/>
      <c r="ADX4" s="39"/>
      <c r="ADY4" s="39"/>
      <c r="ADZ4" s="39"/>
      <c r="AEA4" s="39"/>
      <c r="AEB4" s="39"/>
      <c r="AEC4" s="39"/>
      <c r="AED4" s="39"/>
      <c r="AEE4" s="39"/>
      <c r="AEF4" s="39"/>
      <c r="AEG4" s="39"/>
      <c r="AEH4" s="39"/>
      <c r="AEI4" s="39"/>
      <c r="AEJ4" s="39"/>
      <c r="AEK4" s="39"/>
      <c r="AEL4" s="39"/>
      <c r="AEM4" s="39"/>
      <c r="AEN4" s="39"/>
      <c r="AEO4" s="39"/>
      <c r="AEP4" s="39"/>
      <c r="AEQ4" s="39"/>
      <c r="AER4" s="39"/>
      <c r="AES4" s="39"/>
      <c r="AET4" s="39"/>
      <c r="AEU4" s="39"/>
      <c r="AEV4" s="39"/>
      <c r="AEW4" s="39"/>
      <c r="AEX4" s="39"/>
      <c r="AEY4" s="39"/>
      <c r="AEZ4" s="39"/>
      <c r="AFA4" s="39"/>
      <c r="AFB4" s="39"/>
      <c r="AFC4" s="39"/>
      <c r="AFD4" s="39"/>
      <c r="AFE4" s="39"/>
      <c r="AFF4" s="39"/>
      <c r="AFG4" s="39"/>
      <c r="AFH4" s="39"/>
      <c r="AFI4" s="39"/>
      <c r="AFJ4" s="39"/>
      <c r="AFK4" s="39"/>
      <c r="AFL4" s="39"/>
      <c r="AFM4" s="39"/>
      <c r="AFN4" s="39"/>
      <c r="AFO4" s="39"/>
      <c r="AFP4" s="39"/>
      <c r="AFQ4" s="39"/>
      <c r="AFR4" s="39"/>
      <c r="AFS4" s="39"/>
      <c r="AFT4" s="39"/>
      <c r="AFU4" s="39"/>
      <c r="AFV4" s="39"/>
      <c r="AFW4" s="39"/>
      <c r="AFX4" s="39"/>
      <c r="AFY4" s="39"/>
      <c r="AFZ4" s="39"/>
      <c r="AGA4" s="39"/>
      <c r="AGB4" s="39"/>
      <c r="AGC4" s="39"/>
      <c r="AGD4" s="39"/>
      <c r="AGE4" s="39"/>
      <c r="AGF4" s="39"/>
      <c r="AGG4" s="39"/>
      <c r="AGH4" s="39"/>
      <c r="AGI4" s="39"/>
      <c r="AGJ4" s="39"/>
      <c r="AGK4" s="39"/>
      <c r="AGL4" s="39"/>
      <c r="AGM4" s="39"/>
      <c r="AGN4" s="39"/>
      <c r="AGO4" s="39"/>
      <c r="AGP4" s="39"/>
      <c r="AGQ4" s="39"/>
      <c r="AGR4" s="39"/>
      <c r="AGS4" s="39"/>
      <c r="AGT4" s="39"/>
      <c r="AGU4" s="39"/>
      <c r="AGV4" s="39"/>
      <c r="AGW4" s="39"/>
      <c r="AGX4" s="39"/>
      <c r="AGY4" s="39"/>
      <c r="AGZ4" s="39"/>
      <c r="AHA4" s="39"/>
      <c r="AHB4" s="39"/>
      <c r="AHC4" s="39"/>
      <c r="AHD4" s="39"/>
      <c r="AHE4" s="39"/>
      <c r="AHF4" s="39"/>
      <c r="AHG4" s="39"/>
      <c r="AHH4" s="39"/>
      <c r="AHI4" s="39"/>
      <c r="AHJ4" s="39"/>
      <c r="AHK4" s="39"/>
      <c r="AHL4" s="39"/>
      <c r="AHM4" s="39"/>
      <c r="AHN4" s="39"/>
      <c r="AHO4" s="39"/>
      <c r="AHP4" s="39"/>
      <c r="AHQ4" s="39"/>
      <c r="AHR4" s="39"/>
      <c r="AHS4" s="39"/>
      <c r="AHT4" s="39"/>
      <c r="AHU4" s="39"/>
      <c r="AHV4" s="39"/>
      <c r="AHW4" s="39"/>
      <c r="AHX4" s="39"/>
      <c r="AHY4" s="39"/>
      <c r="AHZ4" s="39"/>
      <c r="AIA4" s="39"/>
      <c r="AIB4" s="39"/>
      <c r="AIC4" s="39"/>
      <c r="AID4" s="39"/>
      <c r="AIE4" s="39"/>
      <c r="AIF4" s="39"/>
      <c r="AIG4" s="39"/>
      <c r="AIH4" s="39"/>
      <c r="AII4" s="39"/>
      <c r="AIJ4" s="39"/>
      <c r="AIK4" s="39"/>
      <c r="AIL4" s="39"/>
      <c r="AIM4" s="39"/>
      <c r="AIN4" s="39"/>
      <c r="AIO4" s="39"/>
      <c r="AIP4" s="39"/>
      <c r="AIQ4" s="39"/>
      <c r="AIR4" s="39"/>
      <c r="AIS4" s="39"/>
      <c r="AIT4" s="39"/>
      <c r="AIU4" s="39"/>
      <c r="AIV4" s="39"/>
      <c r="AIW4" s="39"/>
      <c r="AIX4" s="39"/>
      <c r="AIY4" s="39"/>
      <c r="AIZ4" s="39"/>
      <c r="AJA4" s="39"/>
      <c r="AJB4" s="39"/>
      <c r="AJC4" s="39"/>
      <c r="AJD4" s="39"/>
      <c r="AJE4" s="39"/>
      <c r="AJF4" s="39"/>
      <c r="AJG4" s="39"/>
      <c r="AJH4" s="39"/>
      <c r="AJI4" s="39"/>
      <c r="AJJ4" s="39"/>
      <c r="AJK4" s="39"/>
      <c r="AJL4" s="39"/>
      <c r="AJM4" s="39"/>
      <c r="AJN4" s="39"/>
      <c r="AJO4" s="39"/>
      <c r="AJP4" s="39"/>
      <c r="AJQ4" s="39"/>
      <c r="AJR4" s="39"/>
      <c r="AJS4" s="39"/>
      <c r="AJT4" s="39"/>
      <c r="AJU4" s="39"/>
      <c r="AJV4" s="39"/>
      <c r="AJW4" s="39"/>
      <c r="AJX4" s="39"/>
      <c r="AJY4" s="39"/>
      <c r="AJZ4" s="39"/>
      <c r="AKA4" s="39"/>
      <c r="AKB4" s="39"/>
      <c r="AKC4" s="39"/>
      <c r="AKD4" s="39"/>
      <c r="AKE4" s="39"/>
      <c r="AKF4" s="39"/>
      <c r="AKG4" s="39"/>
      <c r="AKH4" s="39"/>
      <c r="AKI4" s="39"/>
      <c r="AKJ4" s="39"/>
      <c r="AKK4" s="39"/>
      <c r="AKL4" s="39"/>
      <c r="AKM4" s="39"/>
      <c r="AKN4" s="39"/>
      <c r="AKO4" s="39"/>
      <c r="AKP4" s="39"/>
      <c r="AKQ4" s="39"/>
      <c r="AKR4" s="39"/>
      <c r="AKS4" s="39"/>
      <c r="AKT4" s="39"/>
      <c r="AKU4" s="39"/>
      <c r="AKV4" s="39"/>
      <c r="AKW4" s="39"/>
      <c r="AKX4" s="39"/>
      <c r="AKY4" s="39"/>
      <c r="AKZ4" s="39"/>
      <c r="ALA4" s="39"/>
      <c r="ALB4" s="39"/>
      <c r="ALC4" s="39"/>
      <c r="ALD4" s="39"/>
      <c r="ALE4" s="39"/>
      <c r="ALF4" s="39"/>
      <c r="ALG4" s="39"/>
      <c r="ALH4" s="39"/>
      <c r="ALI4" s="39"/>
      <c r="ALJ4" s="39"/>
      <c r="ALK4" s="39"/>
      <c r="ALL4" s="39"/>
      <c r="ALM4" s="39"/>
      <c r="ALN4" s="39"/>
      <c r="ALO4" s="39"/>
      <c r="ALP4" s="39"/>
      <c r="ALQ4" s="39"/>
      <c r="ALR4" s="39"/>
      <c r="ALS4" s="39"/>
      <c r="ALT4" s="39"/>
      <c r="ALU4" s="39"/>
      <c r="ALV4" s="39"/>
      <c r="ALW4" s="39"/>
      <c r="ALX4" s="39"/>
      <c r="ALY4" s="39"/>
      <c r="ALZ4" s="39"/>
      <c r="AMA4" s="39"/>
      <c r="AMB4" s="39"/>
      <c r="AMC4" s="39"/>
      <c r="AMD4" s="39"/>
      <c r="AME4" s="39"/>
      <c r="AMF4" s="39"/>
      <c r="AMG4" s="39"/>
      <c r="AMH4" s="39"/>
    </row>
    <row r="5" spans="1:1022" ht="18" customHeight="1" x14ac:dyDescent="0.2">
      <c r="A5" s="311" t="s">
        <v>165</v>
      </c>
      <c r="B5" s="309" t="s">
        <v>170</v>
      </c>
      <c r="C5" s="311" t="s">
        <v>169</v>
      </c>
      <c r="D5" s="311" t="s">
        <v>4</v>
      </c>
      <c r="E5" s="473" t="s">
        <v>185</v>
      </c>
      <c r="F5" s="473"/>
      <c r="G5" s="310" t="s">
        <v>168</v>
      </c>
      <c r="H5" s="309" t="s">
        <v>167</v>
      </c>
      <c r="I5" s="309" t="s">
        <v>166</v>
      </c>
      <c r="J5" s="309" t="s">
        <v>5</v>
      </c>
    </row>
    <row r="6" spans="1:1022" ht="26.1" customHeight="1" x14ac:dyDescent="0.2">
      <c r="A6" s="307" t="s">
        <v>198</v>
      </c>
      <c r="B6" s="308" t="s">
        <v>164</v>
      </c>
      <c r="C6" s="307" t="s">
        <v>55</v>
      </c>
      <c r="D6" s="307" t="s">
        <v>163</v>
      </c>
      <c r="E6" s="474" t="s">
        <v>179</v>
      </c>
      <c r="F6" s="474"/>
      <c r="G6" s="306" t="s">
        <v>153</v>
      </c>
      <c r="H6" s="305">
        <v>1</v>
      </c>
      <c r="I6" s="304">
        <v>92.15</v>
      </c>
      <c r="J6" s="304">
        <v>92.15</v>
      </c>
    </row>
    <row r="7" spans="1:1022" ht="26.1" customHeight="1" x14ac:dyDescent="0.2">
      <c r="A7" s="302" t="s">
        <v>195</v>
      </c>
      <c r="B7" s="303" t="s">
        <v>485</v>
      </c>
      <c r="C7" s="302" t="s">
        <v>55</v>
      </c>
      <c r="D7" s="302" t="s">
        <v>484</v>
      </c>
      <c r="E7" s="475" t="s">
        <v>179</v>
      </c>
      <c r="F7" s="475"/>
      <c r="G7" s="301" t="s">
        <v>153</v>
      </c>
      <c r="H7" s="300">
        <v>1</v>
      </c>
      <c r="I7" s="299">
        <v>1.26</v>
      </c>
      <c r="J7" s="299">
        <v>1.26</v>
      </c>
    </row>
    <row r="8" spans="1:1022" ht="24" customHeight="1" x14ac:dyDescent="0.2">
      <c r="A8" s="317" t="s">
        <v>201</v>
      </c>
      <c r="B8" s="318" t="s">
        <v>483</v>
      </c>
      <c r="C8" s="317" t="s">
        <v>55</v>
      </c>
      <c r="D8" s="317" t="s">
        <v>482</v>
      </c>
      <c r="E8" s="471" t="s">
        <v>180</v>
      </c>
      <c r="F8" s="471"/>
      <c r="G8" s="316" t="s">
        <v>153</v>
      </c>
      <c r="H8" s="315">
        <v>1</v>
      </c>
      <c r="I8" s="314">
        <v>89.06</v>
      </c>
      <c r="J8" s="314">
        <v>89.06</v>
      </c>
    </row>
    <row r="9" spans="1:1022" ht="24" customHeight="1" x14ac:dyDescent="0.2">
      <c r="A9" s="317" t="s">
        <v>201</v>
      </c>
      <c r="B9" s="318" t="s">
        <v>479</v>
      </c>
      <c r="C9" s="317" t="s">
        <v>55</v>
      </c>
      <c r="D9" s="317" t="s">
        <v>478</v>
      </c>
      <c r="E9" s="471" t="s">
        <v>477</v>
      </c>
      <c r="F9" s="471"/>
      <c r="G9" s="316" t="s">
        <v>153</v>
      </c>
      <c r="H9" s="315">
        <v>1</v>
      </c>
      <c r="I9" s="314">
        <v>1.05</v>
      </c>
      <c r="J9" s="314">
        <v>1.05</v>
      </c>
    </row>
    <row r="10" spans="1:1022" ht="24" customHeight="1" x14ac:dyDescent="0.2">
      <c r="A10" s="317" t="s">
        <v>201</v>
      </c>
      <c r="B10" s="318" t="s">
        <v>474</v>
      </c>
      <c r="C10" s="317" t="s">
        <v>55</v>
      </c>
      <c r="D10" s="317" t="s">
        <v>473</v>
      </c>
      <c r="E10" s="471" t="s">
        <v>472</v>
      </c>
      <c r="F10" s="471"/>
      <c r="G10" s="316" t="s">
        <v>153</v>
      </c>
      <c r="H10" s="315">
        <v>1</v>
      </c>
      <c r="I10" s="314">
        <v>0.06</v>
      </c>
      <c r="J10" s="314">
        <v>0.06</v>
      </c>
    </row>
    <row r="11" spans="1:1022" ht="26.1" customHeight="1" x14ac:dyDescent="0.2">
      <c r="A11" s="317" t="s">
        <v>201</v>
      </c>
      <c r="B11" s="318" t="s">
        <v>476</v>
      </c>
      <c r="C11" s="317" t="s">
        <v>55</v>
      </c>
      <c r="D11" s="317" t="s">
        <v>475</v>
      </c>
      <c r="E11" s="471" t="s">
        <v>178</v>
      </c>
      <c r="F11" s="471"/>
      <c r="G11" s="316" t="s">
        <v>153</v>
      </c>
      <c r="H11" s="315">
        <v>1</v>
      </c>
      <c r="I11" s="314">
        <v>0.01</v>
      </c>
      <c r="J11" s="314">
        <v>0.01</v>
      </c>
    </row>
    <row r="12" spans="1:1022" ht="26.1" customHeight="1" x14ac:dyDescent="0.2">
      <c r="A12" s="317" t="s">
        <v>201</v>
      </c>
      <c r="B12" s="318" t="s">
        <v>481</v>
      </c>
      <c r="C12" s="317" t="s">
        <v>55</v>
      </c>
      <c r="D12" s="317" t="s">
        <v>480</v>
      </c>
      <c r="E12" s="471" t="s">
        <v>178</v>
      </c>
      <c r="F12" s="471"/>
      <c r="G12" s="316" t="s">
        <v>153</v>
      </c>
      <c r="H12" s="315">
        <v>1</v>
      </c>
      <c r="I12" s="314">
        <v>0.71</v>
      </c>
      <c r="J12" s="314">
        <v>0.71</v>
      </c>
    </row>
    <row r="13" spans="1:1022" ht="25.5" x14ac:dyDescent="0.2">
      <c r="A13" s="298"/>
      <c r="B13" s="298"/>
      <c r="C13" s="298"/>
      <c r="D13" s="298"/>
      <c r="E13" s="298" t="s">
        <v>192</v>
      </c>
      <c r="F13" s="297">
        <v>90.32</v>
      </c>
      <c r="G13" s="298" t="s">
        <v>191</v>
      </c>
      <c r="H13" s="297">
        <v>0</v>
      </c>
      <c r="I13" s="298" t="s">
        <v>190</v>
      </c>
      <c r="J13" s="297">
        <v>90.32</v>
      </c>
    </row>
    <row r="14" spans="1:1022" ht="15" thickBot="1" x14ac:dyDescent="0.25">
      <c r="A14" s="298"/>
      <c r="B14" s="298"/>
      <c r="C14" s="298"/>
      <c r="D14" s="298"/>
      <c r="E14" s="298" t="s">
        <v>189</v>
      </c>
      <c r="F14" s="297">
        <v>24.08</v>
      </c>
      <c r="G14" s="298"/>
      <c r="H14" s="522" t="s">
        <v>188</v>
      </c>
      <c r="I14" s="522"/>
      <c r="J14" s="297">
        <v>116.23</v>
      </c>
    </row>
    <row r="15" spans="1:1022" ht="0.95" customHeight="1" thickTop="1" x14ac:dyDescent="0.2">
      <c r="A15" s="296"/>
      <c r="B15" s="296"/>
      <c r="C15" s="296"/>
      <c r="D15" s="296"/>
      <c r="E15" s="296"/>
      <c r="F15" s="296"/>
      <c r="G15" s="296"/>
      <c r="H15" s="296"/>
      <c r="I15" s="296"/>
      <c r="J15" s="296"/>
    </row>
    <row r="16" spans="1:1022" ht="18" customHeight="1" x14ac:dyDescent="0.2">
      <c r="A16" s="311" t="s">
        <v>162</v>
      </c>
      <c r="B16" s="309" t="s">
        <v>170</v>
      </c>
      <c r="C16" s="311" t="s">
        <v>169</v>
      </c>
      <c r="D16" s="311" t="s">
        <v>4</v>
      </c>
      <c r="E16" s="473" t="s">
        <v>185</v>
      </c>
      <c r="F16" s="473"/>
      <c r="G16" s="310" t="s">
        <v>168</v>
      </c>
      <c r="H16" s="309" t="s">
        <v>167</v>
      </c>
      <c r="I16" s="309" t="s">
        <v>166</v>
      </c>
      <c r="J16" s="309" t="s">
        <v>5</v>
      </c>
    </row>
    <row r="17" spans="1:10" ht="24" customHeight="1" x14ac:dyDescent="0.2">
      <c r="A17" s="307" t="s">
        <v>198</v>
      </c>
      <c r="B17" s="308" t="s">
        <v>1183</v>
      </c>
      <c r="C17" s="307" t="s">
        <v>55</v>
      </c>
      <c r="D17" s="307" t="s">
        <v>1182</v>
      </c>
      <c r="E17" s="474" t="s">
        <v>179</v>
      </c>
      <c r="F17" s="474"/>
      <c r="G17" s="306" t="s">
        <v>153</v>
      </c>
      <c r="H17" s="305">
        <v>1</v>
      </c>
      <c r="I17" s="304">
        <v>32.53</v>
      </c>
      <c r="J17" s="304">
        <v>32.53</v>
      </c>
    </row>
    <row r="18" spans="1:10" ht="26.1" customHeight="1" x14ac:dyDescent="0.2">
      <c r="A18" s="302" t="s">
        <v>195</v>
      </c>
      <c r="B18" s="303" t="s">
        <v>1223</v>
      </c>
      <c r="C18" s="302" t="s">
        <v>55</v>
      </c>
      <c r="D18" s="302" t="s">
        <v>1222</v>
      </c>
      <c r="E18" s="475" t="s">
        <v>179</v>
      </c>
      <c r="F18" s="475"/>
      <c r="G18" s="301" t="s">
        <v>153</v>
      </c>
      <c r="H18" s="300">
        <v>1</v>
      </c>
      <c r="I18" s="299">
        <v>0.6</v>
      </c>
      <c r="J18" s="299">
        <v>0.6</v>
      </c>
    </row>
    <row r="19" spans="1:10" ht="24" customHeight="1" x14ac:dyDescent="0.2">
      <c r="A19" s="317" t="s">
        <v>201</v>
      </c>
      <c r="B19" s="318" t="s">
        <v>161</v>
      </c>
      <c r="C19" s="317" t="s">
        <v>55</v>
      </c>
      <c r="D19" s="317" t="s">
        <v>160</v>
      </c>
      <c r="E19" s="471" t="s">
        <v>180</v>
      </c>
      <c r="F19" s="471"/>
      <c r="G19" s="316" t="s">
        <v>153</v>
      </c>
      <c r="H19" s="315">
        <v>1</v>
      </c>
      <c r="I19" s="314">
        <v>29.54</v>
      </c>
      <c r="J19" s="314">
        <v>29.54</v>
      </c>
    </row>
    <row r="20" spans="1:10" ht="24" customHeight="1" x14ac:dyDescent="0.2">
      <c r="A20" s="317" t="s">
        <v>201</v>
      </c>
      <c r="B20" s="318" t="s">
        <v>479</v>
      </c>
      <c r="C20" s="317" t="s">
        <v>55</v>
      </c>
      <c r="D20" s="317" t="s">
        <v>478</v>
      </c>
      <c r="E20" s="471" t="s">
        <v>477</v>
      </c>
      <c r="F20" s="471"/>
      <c r="G20" s="316" t="s">
        <v>153</v>
      </c>
      <c r="H20" s="315">
        <v>1</v>
      </c>
      <c r="I20" s="314">
        <v>1.05</v>
      </c>
      <c r="J20" s="314">
        <v>1.05</v>
      </c>
    </row>
    <row r="21" spans="1:10" ht="24" customHeight="1" x14ac:dyDescent="0.2">
      <c r="A21" s="317" t="s">
        <v>201</v>
      </c>
      <c r="B21" s="318" t="s">
        <v>474</v>
      </c>
      <c r="C21" s="317" t="s">
        <v>55</v>
      </c>
      <c r="D21" s="317" t="s">
        <v>473</v>
      </c>
      <c r="E21" s="471" t="s">
        <v>472</v>
      </c>
      <c r="F21" s="471"/>
      <c r="G21" s="316" t="s">
        <v>153</v>
      </c>
      <c r="H21" s="315">
        <v>1</v>
      </c>
      <c r="I21" s="314">
        <v>0.06</v>
      </c>
      <c r="J21" s="314">
        <v>0.06</v>
      </c>
    </row>
    <row r="22" spans="1:10" ht="26.1" customHeight="1" x14ac:dyDescent="0.2">
      <c r="A22" s="317" t="s">
        <v>201</v>
      </c>
      <c r="B22" s="318" t="s">
        <v>1221</v>
      </c>
      <c r="C22" s="317" t="s">
        <v>55</v>
      </c>
      <c r="D22" s="317" t="s">
        <v>1220</v>
      </c>
      <c r="E22" s="471" t="s">
        <v>178</v>
      </c>
      <c r="F22" s="471"/>
      <c r="G22" s="316" t="s">
        <v>153</v>
      </c>
      <c r="H22" s="315">
        <v>1</v>
      </c>
      <c r="I22" s="314">
        <v>0.11</v>
      </c>
      <c r="J22" s="314">
        <v>0.11</v>
      </c>
    </row>
    <row r="23" spans="1:10" ht="26.1" customHeight="1" x14ac:dyDescent="0.2">
      <c r="A23" s="317" t="s">
        <v>201</v>
      </c>
      <c r="B23" s="318" t="s">
        <v>1219</v>
      </c>
      <c r="C23" s="317" t="s">
        <v>55</v>
      </c>
      <c r="D23" s="317" t="s">
        <v>1218</v>
      </c>
      <c r="E23" s="471" t="s">
        <v>178</v>
      </c>
      <c r="F23" s="471"/>
      <c r="G23" s="316" t="s">
        <v>153</v>
      </c>
      <c r="H23" s="315">
        <v>1</v>
      </c>
      <c r="I23" s="314">
        <v>1.17</v>
      </c>
      <c r="J23" s="314">
        <v>1.17</v>
      </c>
    </row>
    <row r="24" spans="1:10" ht="25.5" x14ac:dyDescent="0.2">
      <c r="A24" s="298"/>
      <c r="B24" s="298"/>
      <c r="C24" s="298"/>
      <c r="D24" s="298"/>
      <c r="E24" s="298" t="s">
        <v>192</v>
      </c>
      <c r="F24" s="297">
        <v>30.14</v>
      </c>
      <c r="G24" s="298" t="s">
        <v>191</v>
      </c>
      <c r="H24" s="297">
        <v>0</v>
      </c>
      <c r="I24" s="298" t="s">
        <v>190</v>
      </c>
      <c r="J24" s="297">
        <v>30.14</v>
      </c>
    </row>
    <row r="25" spans="1:10" ht="15" thickBot="1" x14ac:dyDescent="0.25">
      <c r="A25" s="298"/>
      <c r="B25" s="298"/>
      <c r="C25" s="298"/>
      <c r="D25" s="298"/>
      <c r="E25" s="298" t="s">
        <v>189</v>
      </c>
      <c r="F25" s="297">
        <v>8.5</v>
      </c>
      <c r="G25" s="298"/>
      <c r="H25" s="522" t="s">
        <v>188</v>
      </c>
      <c r="I25" s="522"/>
      <c r="J25" s="297">
        <v>41.03</v>
      </c>
    </row>
    <row r="26" spans="1:10" ht="0.95" customHeight="1" thickTop="1" x14ac:dyDescent="0.2">
      <c r="A26" s="296"/>
      <c r="B26" s="296"/>
      <c r="C26" s="296"/>
      <c r="D26" s="296"/>
      <c r="E26" s="296"/>
      <c r="F26" s="296"/>
      <c r="G26" s="296"/>
      <c r="H26" s="296"/>
      <c r="I26" s="296"/>
      <c r="J26" s="296"/>
    </row>
    <row r="27" spans="1:10" ht="18" customHeight="1" x14ac:dyDescent="0.2">
      <c r="A27" s="311" t="s">
        <v>159</v>
      </c>
      <c r="B27" s="309" t="s">
        <v>170</v>
      </c>
      <c r="C27" s="311" t="s">
        <v>169</v>
      </c>
      <c r="D27" s="311" t="s">
        <v>4</v>
      </c>
      <c r="E27" s="473" t="s">
        <v>185</v>
      </c>
      <c r="F27" s="473"/>
      <c r="G27" s="310" t="s">
        <v>168</v>
      </c>
      <c r="H27" s="309" t="s">
        <v>167</v>
      </c>
      <c r="I27" s="309" t="s">
        <v>166</v>
      </c>
      <c r="J27" s="309" t="s">
        <v>5</v>
      </c>
    </row>
    <row r="28" spans="1:10" ht="24" customHeight="1" x14ac:dyDescent="0.2">
      <c r="A28" s="307" t="s">
        <v>198</v>
      </c>
      <c r="B28" s="308" t="s">
        <v>1181</v>
      </c>
      <c r="C28" s="307" t="s">
        <v>55</v>
      </c>
      <c r="D28" s="307" t="s">
        <v>1180</v>
      </c>
      <c r="E28" s="474" t="s">
        <v>179</v>
      </c>
      <c r="F28" s="474"/>
      <c r="G28" s="306" t="s">
        <v>153</v>
      </c>
      <c r="H28" s="305">
        <v>1</v>
      </c>
      <c r="I28" s="304">
        <v>18.940000000000001</v>
      </c>
      <c r="J28" s="304">
        <v>18.940000000000001</v>
      </c>
    </row>
    <row r="29" spans="1:10" ht="26.1" customHeight="1" x14ac:dyDescent="0.2">
      <c r="A29" s="302" t="s">
        <v>195</v>
      </c>
      <c r="B29" s="303" t="s">
        <v>1217</v>
      </c>
      <c r="C29" s="302" t="s">
        <v>55</v>
      </c>
      <c r="D29" s="302" t="s">
        <v>1216</v>
      </c>
      <c r="E29" s="475" t="s">
        <v>179</v>
      </c>
      <c r="F29" s="475"/>
      <c r="G29" s="301" t="s">
        <v>153</v>
      </c>
      <c r="H29" s="300">
        <v>1</v>
      </c>
      <c r="I29" s="299">
        <v>0.06</v>
      </c>
      <c r="J29" s="299">
        <v>0.06</v>
      </c>
    </row>
    <row r="30" spans="1:10" ht="24" customHeight="1" x14ac:dyDescent="0.2">
      <c r="A30" s="317" t="s">
        <v>201</v>
      </c>
      <c r="B30" s="318" t="s">
        <v>536</v>
      </c>
      <c r="C30" s="317" t="s">
        <v>55</v>
      </c>
      <c r="D30" s="317" t="s">
        <v>535</v>
      </c>
      <c r="E30" s="471" t="s">
        <v>477</v>
      </c>
      <c r="F30" s="471"/>
      <c r="G30" s="316" t="s">
        <v>153</v>
      </c>
      <c r="H30" s="315">
        <v>1</v>
      </c>
      <c r="I30" s="314">
        <v>1.64</v>
      </c>
      <c r="J30" s="314">
        <v>1.64</v>
      </c>
    </row>
    <row r="31" spans="1:10" ht="24" customHeight="1" x14ac:dyDescent="0.2">
      <c r="A31" s="317" t="s">
        <v>201</v>
      </c>
      <c r="B31" s="318" t="s">
        <v>528</v>
      </c>
      <c r="C31" s="317" t="s">
        <v>55</v>
      </c>
      <c r="D31" s="317" t="s">
        <v>527</v>
      </c>
      <c r="E31" s="471" t="s">
        <v>526</v>
      </c>
      <c r="F31" s="471"/>
      <c r="G31" s="316" t="s">
        <v>153</v>
      </c>
      <c r="H31" s="315">
        <v>1</v>
      </c>
      <c r="I31" s="314">
        <v>0.48</v>
      </c>
      <c r="J31" s="314">
        <v>0.48</v>
      </c>
    </row>
    <row r="32" spans="1:10" ht="24" customHeight="1" x14ac:dyDescent="0.2">
      <c r="A32" s="317" t="s">
        <v>201</v>
      </c>
      <c r="B32" s="318" t="s">
        <v>479</v>
      </c>
      <c r="C32" s="317" t="s">
        <v>55</v>
      </c>
      <c r="D32" s="317" t="s">
        <v>478</v>
      </c>
      <c r="E32" s="471" t="s">
        <v>477</v>
      </c>
      <c r="F32" s="471"/>
      <c r="G32" s="316" t="s">
        <v>153</v>
      </c>
      <c r="H32" s="315">
        <v>1</v>
      </c>
      <c r="I32" s="314">
        <v>1.05</v>
      </c>
      <c r="J32" s="314">
        <v>1.05</v>
      </c>
    </row>
    <row r="33" spans="1:10" ht="24" customHeight="1" x14ac:dyDescent="0.2">
      <c r="A33" s="317" t="s">
        <v>201</v>
      </c>
      <c r="B33" s="318" t="s">
        <v>474</v>
      </c>
      <c r="C33" s="317" t="s">
        <v>55</v>
      </c>
      <c r="D33" s="317" t="s">
        <v>473</v>
      </c>
      <c r="E33" s="471" t="s">
        <v>472</v>
      </c>
      <c r="F33" s="471"/>
      <c r="G33" s="316" t="s">
        <v>153</v>
      </c>
      <c r="H33" s="315">
        <v>1</v>
      </c>
      <c r="I33" s="314">
        <v>0.06</v>
      </c>
      <c r="J33" s="314">
        <v>0.06</v>
      </c>
    </row>
    <row r="34" spans="1:10" ht="26.1" customHeight="1" x14ac:dyDescent="0.2">
      <c r="A34" s="317" t="s">
        <v>201</v>
      </c>
      <c r="B34" s="318" t="s">
        <v>158</v>
      </c>
      <c r="C34" s="317" t="s">
        <v>55</v>
      </c>
      <c r="D34" s="317" t="s">
        <v>157</v>
      </c>
      <c r="E34" s="471" t="s">
        <v>180</v>
      </c>
      <c r="F34" s="471"/>
      <c r="G34" s="316" t="s">
        <v>153</v>
      </c>
      <c r="H34" s="315">
        <v>1</v>
      </c>
      <c r="I34" s="314">
        <v>13.81</v>
      </c>
      <c r="J34" s="314">
        <v>13.81</v>
      </c>
    </row>
    <row r="35" spans="1:10" ht="26.1" customHeight="1" x14ac:dyDescent="0.2">
      <c r="A35" s="317" t="s">
        <v>201</v>
      </c>
      <c r="B35" s="318" t="s">
        <v>587</v>
      </c>
      <c r="C35" s="317" t="s">
        <v>55</v>
      </c>
      <c r="D35" s="317" t="s">
        <v>586</v>
      </c>
      <c r="E35" s="471" t="s">
        <v>178</v>
      </c>
      <c r="F35" s="471"/>
      <c r="G35" s="316" t="s">
        <v>153</v>
      </c>
      <c r="H35" s="315">
        <v>1</v>
      </c>
      <c r="I35" s="314">
        <v>0.59</v>
      </c>
      <c r="J35" s="314">
        <v>0.59</v>
      </c>
    </row>
    <row r="36" spans="1:10" ht="26.1" customHeight="1" x14ac:dyDescent="0.2">
      <c r="A36" s="317" t="s">
        <v>201</v>
      </c>
      <c r="B36" s="318" t="s">
        <v>589</v>
      </c>
      <c r="C36" s="317" t="s">
        <v>55</v>
      </c>
      <c r="D36" s="317" t="s">
        <v>588</v>
      </c>
      <c r="E36" s="471" t="s">
        <v>178</v>
      </c>
      <c r="F36" s="471"/>
      <c r="G36" s="316" t="s">
        <v>153</v>
      </c>
      <c r="H36" s="315">
        <v>1</v>
      </c>
      <c r="I36" s="314">
        <v>1.25</v>
      </c>
      <c r="J36" s="314">
        <v>1.25</v>
      </c>
    </row>
    <row r="37" spans="1:10" ht="25.5" x14ac:dyDescent="0.2">
      <c r="A37" s="298"/>
      <c r="B37" s="298"/>
      <c r="C37" s="298"/>
      <c r="D37" s="298"/>
      <c r="E37" s="298" t="s">
        <v>192</v>
      </c>
      <c r="F37" s="297">
        <v>13.87</v>
      </c>
      <c r="G37" s="298" t="s">
        <v>191</v>
      </c>
      <c r="H37" s="297">
        <v>0</v>
      </c>
      <c r="I37" s="298" t="s">
        <v>190</v>
      </c>
      <c r="J37" s="297">
        <v>13.87</v>
      </c>
    </row>
    <row r="38" spans="1:10" ht="15" thickBot="1" x14ac:dyDescent="0.25">
      <c r="A38" s="298"/>
      <c r="B38" s="298"/>
      <c r="C38" s="298"/>
      <c r="D38" s="298"/>
      <c r="E38" s="298" t="s">
        <v>189</v>
      </c>
      <c r="F38" s="297">
        <v>4.95</v>
      </c>
      <c r="G38" s="298"/>
      <c r="H38" s="522" t="s">
        <v>188</v>
      </c>
      <c r="I38" s="522"/>
      <c r="J38" s="297">
        <v>23.89</v>
      </c>
    </row>
    <row r="39" spans="1:10" ht="0.95" customHeight="1" thickTop="1" x14ac:dyDescent="0.2">
      <c r="A39" s="296"/>
      <c r="B39" s="296"/>
      <c r="C39" s="296"/>
      <c r="D39" s="296"/>
      <c r="E39" s="296"/>
      <c r="F39" s="296"/>
      <c r="G39" s="296"/>
      <c r="H39" s="296"/>
      <c r="I39" s="296"/>
      <c r="J39" s="296"/>
    </row>
    <row r="40" spans="1:10" ht="18" customHeight="1" x14ac:dyDescent="0.2">
      <c r="A40" s="311" t="s">
        <v>145</v>
      </c>
      <c r="B40" s="309" t="s">
        <v>170</v>
      </c>
      <c r="C40" s="311" t="s">
        <v>169</v>
      </c>
      <c r="D40" s="311" t="s">
        <v>4</v>
      </c>
      <c r="E40" s="473" t="s">
        <v>185</v>
      </c>
      <c r="F40" s="473"/>
      <c r="G40" s="310" t="s">
        <v>168</v>
      </c>
      <c r="H40" s="309" t="s">
        <v>167</v>
      </c>
      <c r="I40" s="309" t="s">
        <v>166</v>
      </c>
      <c r="J40" s="309" t="s">
        <v>5</v>
      </c>
    </row>
    <row r="41" spans="1:10" ht="65.099999999999994" customHeight="1" x14ac:dyDescent="0.2">
      <c r="A41" s="307" t="s">
        <v>198</v>
      </c>
      <c r="B41" s="308" t="s">
        <v>144</v>
      </c>
      <c r="C41" s="307" t="s">
        <v>22</v>
      </c>
      <c r="D41" s="307" t="s">
        <v>143</v>
      </c>
      <c r="E41" s="474" t="s">
        <v>174</v>
      </c>
      <c r="F41" s="474"/>
      <c r="G41" s="306" t="s">
        <v>61</v>
      </c>
      <c r="H41" s="305">
        <v>1</v>
      </c>
      <c r="I41" s="304">
        <v>1.59</v>
      </c>
      <c r="J41" s="304">
        <v>1.59</v>
      </c>
    </row>
    <row r="42" spans="1:10" ht="24" customHeight="1" x14ac:dyDescent="0.2">
      <c r="A42" s="302" t="s">
        <v>195</v>
      </c>
      <c r="B42" s="303" t="s">
        <v>359</v>
      </c>
      <c r="C42" s="302" t="s">
        <v>55</v>
      </c>
      <c r="D42" s="302" t="s">
        <v>358</v>
      </c>
      <c r="E42" s="475" t="s">
        <v>179</v>
      </c>
      <c r="F42" s="475"/>
      <c r="G42" s="301" t="s">
        <v>153</v>
      </c>
      <c r="H42" s="300">
        <v>3.5999999999999997E-2</v>
      </c>
      <c r="I42" s="299">
        <v>14.08</v>
      </c>
      <c r="J42" s="299">
        <v>0.5</v>
      </c>
    </row>
    <row r="43" spans="1:10" ht="24" customHeight="1" x14ac:dyDescent="0.2">
      <c r="A43" s="302" t="s">
        <v>195</v>
      </c>
      <c r="B43" s="303" t="s">
        <v>357</v>
      </c>
      <c r="C43" s="302" t="s">
        <v>55</v>
      </c>
      <c r="D43" s="302" t="s">
        <v>356</v>
      </c>
      <c r="E43" s="475" t="s">
        <v>179</v>
      </c>
      <c r="F43" s="475"/>
      <c r="G43" s="301" t="s">
        <v>153</v>
      </c>
      <c r="H43" s="300">
        <v>1.6E-2</v>
      </c>
      <c r="I43" s="299">
        <v>17.46</v>
      </c>
      <c r="J43" s="299">
        <v>0.27</v>
      </c>
    </row>
    <row r="44" spans="1:10" ht="24" customHeight="1" x14ac:dyDescent="0.2">
      <c r="A44" s="302" t="s">
        <v>195</v>
      </c>
      <c r="B44" s="303" t="s">
        <v>299</v>
      </c>
      <c r="C44" s="302" t="s">
        <v>55</v>
      </c>
      <c r="D44" s="302" t="s">
        <v>298</v>
      </c>
      <c r="E44" s="475" t="s">
        <v>179</v>
      </c>
      <c r="F44" s="475"/>
      <c r="G44" s="301" t="s">
        <v>153</v>
      </c>
      <c r="H44" s="300">
        <v>4.8000000000000001E-2</v>
      </c>
      <c r="I44" s="299">
        <v>15.66</v>
      </c>
      <c r="J44" s="299">
        <v>0.75</v>
      </c>
    </row>
    <row r="45" spans="1:10" ht="24" customHeight="1" x14ac:dyDescent="0.2">
      <c r="A45" s="302" t="s">
        <v>195</v>
      </c>
      <c r="B45" s="303" t="s">
        <v>471</v>
      </c>
      <c r="C45" s="302" t="s">
        <v>55</v>
      </c>
      <c r="D45" s="302" t="s">
        <v>470</v>
      </c>
      <c r="E45" s="475" t="s">
        <v>179</v>
      </c>
      <c r="F45" s="475"/>
      <c r="G45" s="301" t="s">
        <v>153</v>
      </c>
      <c r="H45" s="300">
        <v>4.0000000000000001E-3</v>
      </c>
      <c r="I45" s="299">
        <v>19.100000000000001</v>
      </c>
      <c r="J45" s="299">
        <v>7.0000000000000007E-2</v>
      </c>
    </row>
    <row r="46" spans="1:10" ht="25.5" x14ac:dyDescent="0.2">
      <c r="A46" s="298"/>
      <c r="B46" s="298"/>
      <c r="C46" s="298"/>
      <c r="D46" s="298"/>
      <c r="E46" s="298" t="s">
        <v>192</v>
      </c>
      <c r="F46" s="297">
        <v>1.23</v>
      </c>
      <c r="G46" s="298" t="s">
        <v>191</v>
      </c>
      <c r="H46" s="297">
        <v>0</v>
      </c>
      <c r="I46" s="298" t="s">
        <v>190</v>
      </c>
      <c r="J46" s="297">
        <v>1.23</v>
      </c>
    </row>
    <row r="47" spans="1:10" ht="15" thickBot="1" x14ac:dyDescent="0.25">
      <c r="A47" s="298"/>
      <c r="B47" s="298"/>
      <c r="C47" s="298"/>
      <c r="D47" s="298"/>
      <c r="E47" s="298" t="s">
        <v>189</v>
      </c>
      <c r="F47" s="297">
        <v>0.41</v>
      </c>
      <c r="G47" s="298"/>
      <c r="H47" s="522" t="s">
        <v>188</v>
      </c>
      <c r="I47" s="522"/>
      <c r="J47" s="297">
        <v>2</v>
      </c>
    </row>
    <row r="48" spans="1:10" ht="0.95" customHeight="1" thickTop="1" x14ac:dyDescent="0.2">
      <c r="A48" s="296"/>
      <c r="B48" s="296"/>
      <c r="C48" s="296"/>
      <c r="D48" s="296"/>
      <c r="E48" s="296"/>
      <c r="F48" s="296"/>
      <c r="G48" s="296"/>
      <c r="H48" s="296"/>
      <c r="I48" s="296"/>
      <c r="J48" s="296"/>
    </row>
    <row r="49" spans="1:10" ht="18" customHeight="1" x14ac:dyDescent="0.2">
      <c r="A49" s="311" t="s">
        <v>142</v>
      </c>
      <c r="B49" s="309" t="s">
        <v>170</v>
      </c>
      <c r="C49" s="311" t="s">
        <v>169</v>
      </c>
      <c r="D49" s="311" t="s">
        <v>4</v>
      </c>
      <c r="E49" s="473" t="s">
        <v>185</v>
      </c>
      <c r="F49" s="473"/>
      <c r="G49" s="310" t="s">
        <v>168</v>
      </c>
      <c r="H49" s="309" t="s">
        <v>167</v>
      </c>
      <c r="I49" s="309" t="s">
        <v>166</v>
      </c>
      <c r="J49" s="309" t="s">
        <v>5</v>
      </c>
    </row>
    <row r="50" spans="1:10" ht="51.95" customHeight="1" x14ac:dyDescent="0.2">
      <c r="A50" s="307" t="s">
        <v>198</v>
      </c>
      <c r="B50" s="308" t="s">
        <v>141</v>
      </c>
      <c r="C50" s="307" t="s">
        <v>22</v>
      </c>
      <c r="D50" s="307" t="s">
        <v>140</v>
      </c>
      <c r="E50" s="474" t="s">
        <v>171</v>
      </c>
      <c r="F50" s="474"/>
      <c r="G50" s="306" t="s">
        <v>53</v>
      </c>
      <c r="H50" s="305">
        <v>1</v>
      </c>
      <c r="I50" s="304">
        <v>4.09</v>
      </c>
      <c r="J50" s="304">
        <v>4.09</v>
      </c>
    </row>
    <row r="51" spans="1:10" ht="39" customHeight="1" x14ac:dyDescent="0.2">
      <c r="A51" s="302" t="s">
        <v>195</v>
      </c>
      <c r="B51" s="303" t="s">
        <v>465</v>
      </c>
      <c r="C51" s="302" t="s">
        <v>55</v>
      </c>
      <c r="D51" s="302" t="s">
        <v>464</v>
      </c>
      <c r="E51" s="475" t="s">
        <v>330</v>
      </c>
      <c r="F51" s="475"/>
      <c r="G51" s="301" t="s">
        <v>329</v>
      </c>
      <c r="H51" s="300">
        <v>9.3457999999999996E-3</v>
      </c>
      <c r="I51" s="299">
        <v>247.13</v>
      </c>
      <c r="J51" s="299">
        <v>2.2999999999999998</v>
      </c>
    </row>
    <row r="52" spans="1:10" ht="39" customHeight="1" x14ac:dyDescent="0.2">
      <c r="A52" s="302" t="s">
        <v>195</v>
      </c>
      <c r="B52" s="303" t="s">
        <v>469</v>
      </c>
      <c r="C52" s="302" t="s">
        <v>55</v>
      </c>
      <c r="D52" s="302" t="s">
        <v>468</v>
      </c>
      <c r="E52" s="475" t="s">
        <v>330</v>
      </c>
      <c r="F52" s="475"/>
      <c r="G52" s="301" t="s">
        <v>329</v>
      </c>
      <c r="H52" s="300">
        <v>5.4206000000000002E-3</v>
      </c>
      <c r="I52" s="299">
        <v>222.89</v>
      </c>
      <c r="J52" s="299">
        <v>1.2</v>
      </c>
    </row>
    <row r="53" spans="1:10" ht="39" customHeight="1" x14ac:dyDescent="0.2">
      <c r="A53" s="302" t="s">
        <v>195</v>
      </c>
      <c r="B53" s="303" t="s">
        <v>467</v>
      </c>
      <c r="C53" s="302" t="s">
        <v>55</v>
      </c>
      <c r="D53" s="302" t="s">
        <v>466</v>
      </c>
      <c r="E53" s="475" t="s">
        <v>330</v>
      </c>
      <c r="F53" s="475"/>
      <c r="G53" s="301" t="s">
        <v>333</v>
      </c>
      <c r="H53" s="300">
        <v>3.9252000000000002E-3</v>
      </c>
      <c r="I53" s="299">
        <v>78.400000000000006</v>
      </c>
      <c r="J53" s="299">
        <v>0.3</v>
      </c>
    </row>
    <row r="54" spans="1:10" ht="24" customHeight="1" x14ac:dyDescent="0.2">
      <c r="A54" s="302" t="s">
        <v>195</v>
      </c>
      <c r="B54" s="303" t="s">
        <v>299</v>
      </c>
      <c r="C54" s="302" t="s">
        <v>55</v>
      </c>
      <c r="D54" s="302" t="s">
        <v>298</v>
      </c>
      <c r="E54" s="475" t="s">
        <v>179</v>
      </c>
      <c r="F54" s="475"/>
      <c r="G54" s="301" t="s">
        <v>153</v>
      </c>
      <c r="H54" s="300">
        <v>1.8691599999999999E-2</v>
      </c>
      <c r="I54" s="299">
        <v>15.66</v>
      </c>
      <c r="J54" s="299">
        <v>0.28999999999999998</v>
      </c>
    </row>
    <row r="55" spans="1:10" ht="25.5" x14ac:dyDescent="0.2">
      <c r="A55" s="298"/>
      <c r="B55" s="298"/>
      <c r="C55" s="298"/>
      <c r="D55" s="298"/>
      <c r="E55" s="298" t="s">
        <v>192</v>
      </c>
      <c r="F55" s="297">
        <v>0.42</v>
      </c>
      <c r="G55" s="298" t="s">
        <v>191</v>
      </c>
      <c r="H55" s="297">
        <v>0</v>
      </c>
      <c r="I55" s="298" t="s">
        <v>190</v>
      </c>
      <c r="J55" s="297">
        <v>0.42</v>
      </c>
    </row>
    <row r="56" spans="1:10" ht="15" thickBot="1" x14ac:dyDescent="0.25">
      <c r="A56" s="298"/>
      <c r="B56" s="298"/>
      <c r="C56" s="298"/>
      <c r="D56" s="298"/>
      <c r="E56" s="298" t="s">
        <v>189</v>
      </c>
      <c r="F56" s="297">
        <v>1.06</v>
      </c>
      <c r="G56" s="298"/>
      <c r="H56" s="522" t="s">
        <v>188</v>
      </c>
      <c r="I56" s="522"/>
      <c r="J56" s="297">
        <v>5.15</v>
      </c>
    </row>
    <row r="57" spans="1:10" ht="0.95" customHeight="1" thickTop="1" x14ac:dyDescent="0.2">
      <c r="A57" s="296"/>
      <c r="B57" s="296"/>
      <c r="C57" s="296"/>
      <c r="D57" s="296"/>
      <c r="E57" s="296"/>
      <c r="F57" s="296"/>
      <c r="G57" s="296"/>
      <c r="H57" s="296"/>
      <c r="I57" s="296"/>
      <c r="J57" s="296"/>
    </row>
    <row r="58" spans="1:10" ht="18" customHeight="1" x14ac:dyDescent="0.2">
      <c r="A58" s="311" t="s">
        <v>139</v>
      </c>
      <c r="B58" s="309" t="s">
        <v>170</v>
      </c>
      <c r="C58" s="311" t="s">
        <v>169</v>
      </c>
      <c r="D58" s="311" t="s">
        <v>4</v>
      </c>
      <c r="E58" s="473" t="s">
        <v>185</v>
      </c>
      <c r="F58" s="473"/>
      <c r="G58" s="310" t="s">
        <v>168</v>
      </c>
      <c r="H58" s="309" t="s">
        <v>167</v>
      </c>
      <c r="I58" s="309" t="s">
        <v>166</v>
      </c>
      <c r="J58" s="309" t="s">
        <v>5</v>
      </c>
    </row>
    <row r="59" spans="1:10" ht="51.95" customHeight="1" x14ac:dyDescent="0.2">
      <c r="A59" s="307" t="s">
        <v>198</v>
      </c>
      <c r="B59" s="308" t="s">
        <v>138</v>
      </c>
      <c r="C59" s="307" t="s">
        <v>22</v>
      </c>
      <c r="D59" s="307" t="s">
        <v>137</v>
      </c>
      <c r="E59" s="474" t="s">
        <v>171</v>
      </c>
      <c r="F59" s="474"/>
      <c r="G59" s="306" t="s">
        <v>53</v>
      </c>
      <c r="H59" s="305">
        <v>1</v>
      </c>
      <c r="I59" s="304">
        <v>2.11</v>
      </c>
      <c r="J59" s="304">
        <v>2.11</v>
      </c>
    </row>
    <row r="60" spans="1:10" ht="51.95" customHeight="1" x14ac:dyDescent="0.2">
      <c r="A60" s="302" t="s">
        <v>195</v>
      </c>
      <c r="B60" s="303" t="s">
        <v>424</v>
      </c>
      <c r="C60" s="302" t="s">
        <v>55</v>
      </c>
      <c r="D60" s="302" t="s">
        <v>423</v>
      </c>
      <c r="E60" s="475" t="s">
        <v>330</v>
      </c>
      <c r="F60" s="475"/>
      <c r="G60" s="301" t="s">
        <v>329</v>
      </c>
      <c r="H60" s="300">
        <v>3.0000000000000001E-3</v>
      </c>
      <c r="I60" s="299">
        <v>183.92</v>
      </c>
      <c r="J60" s="299">
        <v>0.55000000000000004</v>
      </c>
    </row>
    <row r="61" spans="1:10" ht="39" customHeight="1" x14ac:dyDescent="0.2">
      <c r="A61" s="302" t="s">
        <v>195</v>
      </c>
      <c r="B61" s="303" t="s">
        <v>426</v>
      </c>
      <c r="C61" s="302" t="s">
        <v>55</v>
      </c>
      <c r="D61" s="302" t="s">
        <v>425</v>
      </c>
      <c r="E61" s="475" t="s">
        <v>330</v>
      </c>
      <c r="F61" s="475"/>
      <c r="G61" s="301" t="s">
        <v>329</v>
      </c>
      <c r="H61" s="300">
        <v>8.0000000000000002E-3</v>
      </c>
      <c r="I61" s="299">
        <v>180.93</v>
      </c>
      <c r="J61" s="299">
        <v>1.44</v>
      </c>
    </row>
    <row r="62" spans="1:10" ht="24" customHeight="1" x14ac:dyDescent="0.2">
      <c r="A62" s="302" t="s">
        <v>195</v>
      </c>
      <c r="B62" s="303" t="s">
        <v>299</v>
      </c>
      <c r="C62" s="302" t="s">
        <v>55</v>
      </c>
      <c r="D62" s="302" t="s">
        <v>298</v>
      </c>
      <c r="E62" s="475" t="s">
        <v>179</v>
      </c>
      <c r="F62" s="475"/>
      <c r="G62" s="301" t="s">
        <v>153</v>
      </c>
      <c r="H62" s="300">
        <v>8.0000000000000002E-3</v>
      </c>
      <c r="I62" s="299">
        <v>15.66</v>
      </c>
      <c r="J62" s="299">
        <v>0.12</v>
      </c>
    </row>
    <row r="63" spans="1:10" ht="25.5" x14ac:dyDescent="0.2">
      <c r="A63" s="298"/>
      <c r="B63" s="298"/>
      <c r="C63" s="298"/>
      <c r="D63" s="298"/>
      <c r="E63" s="298" t="s">
        <v>192</v>
      </c>
      <c r="F63" s="297">
        <v>0.21</v>
      </c>
      <c r="G63" s="298" t="s">
        <v>191</v>
      </c>
      <c r="H63" s="297">
        <v>0</v>
      </c>
      <c r="I63" s="298" t="s">
        <v>190</v>
      </c>
      <c r="J63" s="297">
        <v>0.21</v>
      </c>
    </row>
    <row r="64" spans="1:10" ht="15" thickBot="1" x14ac:dyDescent="0.25">
      <c r="A64" s="298"/>
      <c r="B64" s="298"/>
      <c r="C64" s="298"/>
      <c r="D64" s="298"/>
      <c r="E64" s="298" t="s">
        <v>189</v>
      </c>
      <c r="F64" s="297">
        <v>0.55000000000000004</v>
      </c>
      <c r="G64" s="298"/>
      <c r="H64" s="522" t="s">
        <v>188</v>
      </c>
      <c r="I64" s="522"/>
      <c r="J64" s="297">
        <v>2.66</v>
      </c>
    </row>
    <row r="65" spans="1:10" ht="0.95" customHeight="1" thickTop="1" x14ac:dyDescent="0.2">
      <c r="A65" s="296"/>
      <c r="B65" s="296"/>
      <c r="C65" s="296"/>
      <c r="D65" s="296"/>
      <c r="E65" s="296"/>
      <c r="F65" s="296"/>
      <c r="G65" s="296"/>
      <c r="H65" s="296"/>
      <c r="I65" s="296"/>
      <c r="J65" s="296"/>
    </row>
    <row r="66" spans="1:10" ht="18" customHeight="1" x14ac:dyDescent="0.2">
      <c r="A66" s="311" t="s">
        <v>136</v>
      </c>
      <c r="B66" s="309" t="s">
        <v>170</v>
      </c>
      <c r="C66" s="311" t="s">
        <v>169</v>
      </c>
      <c r="D66" s="311" t="s">
        <v>4</v>
      </c>
      <c r="E66" s="473" t="s">
        <v>185</v>
      </c>
      <c r="F66" s="473"/>
      <c r="G66" s="310" t="s">
        <v>168</v>
      </c>
      <c r="H66" s="309" t="s">
        <v>167</v>
      </c>
      <c r="I66" s="309" t="s">
        <v>166</v>
      </c>
      <c r="J66" s="309" t="s">
        <v>5</v>
      </c>
    </row>
    <row r="67" spans="1:10" ht="39" customHeight="1" x14ac:dyDescent="0.2">
      <c r="A67" s="307" t="s">
        <v>198</v>
      </c>
      <c r="B67" s="308" t="s">
        <v>102</v>
      </c>
      <c r="C67" s="307" t="s">
        <v>22</v>
      </c>
      <c r="D67" s="307" t="s">
        <v>101</v>
      </c>
      <c r="E67" s="474" t="s">
        <v>171</v>
      </c>
      <c r="F67" s="474"/>
      <c r="G67" s="306" t="s">
        <v>53</v>
      </c>
      <c r="H67" s="305">
        <v>1</v>
      </c>
      <c r="I67" s="304">
        <v>6.01</v>
      </c>
      <c r="J67" s="304">
        <v>6.01</v>
      </c>
    </row>
    <row r="68" spans="1:10" ht="51.95" customHeight="1" x14ac:dyDescent="0.2">
      <c r="A68" s="302" t="s">
        <v>195</v>
      </c>
      <c r="B68" s="303" t="s">
        <v>424</v>
      </c>
      <c r="C68" s="302" t="s">
        <v>55</v>
      </c>
      <c r="D68" s="302" t="s">
        <v>423</v>
      </c>
      <c r="E68" s="475" t="s">
        <v>330</v>
      </c>
      <c r="F68" s="475"/>
      <c r="G68" s="301" t="s">
        <v>329</v>
      </c>
      <c r="H68" s="300">
        <v>3.27E-2</v>
      </c>
      <c r="I68" s="299">
        <v>183.92</v>
      </c>
      <c r="J68" s="299">
        <v>6.01</v>
      </c>
    </row>
    <row r="69" spans="1:10" ht="25.5" x14ac:dyDescent="0.2">
      <c r="A69" s="298"/>
      <c r="B69" s="298"/>
      <c r="C69" s="298"/>
      <c r="D69" s="298"/>
      <c r="E69" s="298" t="s">
        <v>192</v>
      </c>
      <c r="F69" s="297">
        <v>0.38</v>
      </c>
      <c r="G69" s="298" t="s">
        <v>191</v>
      </c>
      <c r="H69" s="297">
        <v>0</v>
      </c>
      <c r="I69" s="298" t="s">
        <v>190</v>
      </c>
      <c r="J69" s="297">
        <v>0.38</v>
      </c>
    </row>
    <row r="70" spans="1:10" ht="15" thickBot="1" x14ac:dyDescent="0.25">
      <c r="A70" s="298"/>
      <c r="B70" s="298"/>
      <c r="C70" s="298"/>
      <c r="D70" s="298"/>
      <c r="E70" s="298" t="s">
        <v>189</v>
      </c>
      <c r="F70" s="297">
        <v>1.57</v>
      </c>
      <c r="G70" s="298"/>
      <c r="H70" s="522" t="s">
        <v>188</v>
      </c>
      <c r="I70" s="522"/>
      <c r="J70" s="297">
        <v>7.58</v>
      </c>
    </row>
    <row r="71" spans="1:10" ht="0.95" customHeight="1" thickTop="1" x14ac:dyDescent="0.2">
      <c r="A71" s="296"/>
      <c r="B71" s="296"/>
      <c r="C71" s="296"/>
      <c r="D71" s="296"/>
      <c r="E71" s="296"/>
      <c r="F71" s="296"/>
      <c r="G71" s="296"/>
      <c r="H71" s="296"/>
      <c r="I71" s="296"/>
      <c r="J71" s="296"/>
    </row>
    <row r="72" spans="1:10" ht="18" customHeight="1" x14ac:dyDescent="0.2">
      <c r="A72" s="311" t="s">
        <v>135</v>
      </c>
      <c r="B72" s="309" t="s">
        <v>170</v>
      </c>
      <c r="C72" s="311" t="s">
        <v>169</v>
      </c>
      <c r="D72" s="311" t="s">
        <v>4</v>
      </c>
      <c r="E72" s="473" t="s">
        <v>185</v>
      </c>
      <c r="F72" s="473"/>
      <c r="G72" s="310" t="s">
        <v>168</v>
      </c>
      <c r="H72" s="309" t="s">
        <v>167</v>
      </c>
      <c r="I72" s="309" t="s">
        <v>166</v>
      </c>
      <c r="J72" s="309" t="s">
        <v>5</v>
      </c>
    </row>
    <row r="73" spans="1:10" ht="26.1" customHeight="1" x14ac:dyDescent="0.2">
      <c r="A73" s="307" t="s">
        <v>198</v>
      </c>
      <c r="B73" s="308" t="s">
        <v>134</v>
      </c>
      <c r="C73" s="307" t="s">
        <v>22</v>
      </c>
      <c r="D73" s="307" t="s">
        <v>133</v>
      </c>
      <c r="E73" s="474" t="s">
        <v>171</v>
      </c>
      <c r="F73" s="474"/>
      <c r="G73" s="306" t="s">
        <v>53</v>
      </c>
      <c r="H73" s="305">
        <v>1</v>
      </c>
      <c r="I73" s="304">
        <v>2.35</v>
      </c>
      <c r="J73" s="304">
        <v>2.35</v>
      </c>
    </row>
    <row r="74" spans="1:10" ht="39" customHeight="1" x14ac:dyDescent="0.2">
      <c r="A74" s="302" t="s">
        <v>195</v>
      </c>
      <c r="B74" s="303" t="s">
        <v>465</v>
      </c>
      <c r="C74" s="302" t="s">
        <v>55</v>
      </c>
      <c r="D74" s="302" t="s">
        <v>464</v>
      </c>
      <c r="E74" s="475" t="s">
        <v>330</v>
      </c>
      <c r="F74" s="475"/>
      <c r="G74" s="301" t="s">
        <v>329</v>
      </c>
      <c r="H74" s="300">
        <v>7.9000000000000008E-3</v>
      </c>
      <c r="I74" s="299">
        <v>247.13</v>
      </c>
      <c r="J74" s="299">
        <v>1.95</v>
      </c>
    </row>
    <row r="75" spans="1:10" ht="39" customHeight="1" x14ac:dyDescent="0.2">
      <c r="A75" s="302" t="s">
        <v>195</v>
      </c>
      <c r="B75" s="303" t="s">
        <v>463</v>
      </c>
      <c r="C75" s="302" t="s">
        <v>55</v>
      </c>
      <c r="D75" s="302" t="s">
        <v>462</v>
      </c>
      <c r="E75" s="475" t="s">
        <v>330</v>
      </c>
      <c r="F75" s="475"/>
      <c r="G75" s="301" t="s">
        <v>333</v>
      </c>
      <c r="H75" s="300">
        <v>3.3999999999999998E-3</v>
      </c>
      <c r="I75" s="299">
        <v>70.06</v>
      </c>
      <c r="J75" s="299">
        <v>0.23</v>
      </c>
    </row>
    <row r="76" spans="1:10" ht="24" customHeight="1" x14ac:dyDescent="0.2">
      <c r="A76" s="302" t="s">
        <v>195</v>
      </c>
      <c r="B76" s="303" t="s">
        <v>299</v>
      </c>
      <c r="C76" s="302" t="s">
        <v>55</v>
      </c>
      <c r="D76" s="302" t="s">
        <v>298</v>
      </c>
      <c r="E76" s="475" t="s">
        <v>179</v>
      </c>
      <c r="F76" s="475"/>
      <c r="G76" s="301" t="s">
        <v>153</v>
      </c>
      <c r="H76" s="300">
        <v>1.1299999999999999E-2</v>
      </c>
      <c r="I76" s="299">
        <v>15.66</v>
      </c>
      <c r="J76" s="299">
        <v>0.17</v>
      </c>
    </row>
    <row r="77" spans="1:10" ht="25.5" x14ac:dyDescent="0.2">
      <c r="A77" s="298"/>
      <c r="B77" s="298"/>
      <c r="C77" s="298"/>
      <c r="D77" s="298"/>
      <c r="E77" s="298" t="s">
        <v>192</v>
      </c>
      <c r="F77" s="297">
        <v>0.26</v>
      </c>
      <c r="G77" s="298" t="s">
        <v>191</v>
      </c>
      <c r="H77" s="297">
        <v>0</v>
      </c>
      <c r="I77" s="298" t="s">
        <v>190</v>
      </c>
      <c r="J77" s="297">
        <v>0.26</v>
      </c>
    </row>
    <row r="78" spans="1:10" ht="15" thickBot="1" x14ac:dyDescent="0.25">
      <c r="A78" s="298"/>
      <c r="B78" s="298"/>
      <c r="C78" s="298"/>
      <c r="D78" s="298"/>
      <c r="E78" s="298" t="s">
        <v>189</v>
      </c>
      <c r="F78" s="297">
        <v>0.61</v>
      </c>
      <c r="G78" s="298"/>
      <c r="H78" s="522" t="s">
        <v>188</v>
      </c>
      <c r="I78" s="522"/>
      <c r="J78" s="297">
        <v>2.96</v>
      </c>
    </row>
    <row r="79" spans="1:10" ht="0.95" customHeight="1" thickTop="1" x14ac:dyDescent="0.2">
      <c r="A79" s="296"/>
      <c r="B79" s="296"/>
      <c r="C79" s="296"/>
      <c r="D79" s="296"/>
      <c r="E79" s="296"/>
      <c r="F79" s="296"/>
      <c r="G79" s="296"/>
      <c r="H79" s="296"/>
      <c r="I79" s="296"/>
      <c r="J79" s="296"/>
    </row>
    <row r="80" spans="1:10" ht="18" customHeight="1" x14ac:dyDescent="0.2">
      <c r="A80" s="311" t="s">
        <v>132</v>
      </c>
      <c r="B80" s="309" t="s">
        <v>170</v>
      </c>
      <c r="C80" s="311" t="s">
        <v>169</v>
      </c>
      <c r="D80" s="311" t="s">
        <v>4</v>
      </c>
      <c r="E80" s="473" t="s">
        <v>185</v>
      </c>
      <c r="F80" s="473"/>
      <c r="G80" s="310" t="s">
        <v>168</v>
      </c>
      <c r="H80" s="309" t="s">
        <v>167</v>
      </c>
      <c r="I80" s="309" t="s">
        <v>166</v>
      </c>
      <c r="J80" s="309" t="s">
        <v>5</v>
      </c>
    </row>
    <row r="81" spans="1:10" ht="26.1" customHeight="1" x14ac:dyDescent="0.2">
      <c r="A81" s="307" t="s">
        <v>198</v>
      </c>
      <c r="B81" s="308" t="s">
        <v>131</v>
      </c>
      <c r="C81" s="307" t="s">
        <v>22</v>
      </c>
      <c r="D81" s="307" t="s">
        <v>130</v>
      </c>
      <c r="E81" s="474" t="s">
        <v>171</v>
      </c>
      <c r="F81" s="474"/>
      <c r="G81" s="306" t="s">
        <v>53</v>
      </c>
      <c r="H81" s="305">
        <v>1</v>
      </c>
      <c r="I81" s="304">
        <v>5.01</v>
      </c>
      <c r="J81" s="304">
        <v>5.01</v>
      </c>
    </row>
    <row r="82" spans="1:10" ht="51.95" customHeight="1" x14ac:dyDescent="0.2">
      <c r="A82" s="302" t="s">
        <v>195</v>
      </c>
      <c r="B82" s="303" t="s">
        <v>461</v>
      </c>
      <c r="C82" s="302" t="s">
        <v>55</v>
      </c>
      <c r="D82" s="302" t="s">
        <v>460</v>
      </c>
      <c r="E82" s="475" t="s">
        <v>330</v>
      </c>
      <c r="F82" s="475"/>
      <c r="G82" s="301" t="s">
        <v>329</v>
      </c>
      <c r="H82" s="300">
        <v>4.3477999999999998E-3</v>
      </c>
      <c r="I82" s="299">
        <v>157.81</v>
      </c>
      <c r="J82" s="299">
        <v>0.68</v>
      </c>
    </row>
    <row r="83" spans="1:10" ht="65.099999999999994" customHeight="1" x14ac:dyDescent="0.2">
      <c r="A83" s="302" t="s">
        <v>195</v>
      </c>
      <c r="B83" s="303" t="s">
        <v>349</v>
      </c>
      <c r="C83" s="302" t="s">
        <v>55</v>
      </c>
      <c r="D83" s="302" t="s">
        <v>348</v>
      </c>
      <c r="E83" s="475" t="s">
        <v>330</v>
      </c>
      <c r="F83" s="475"/>
      <c r="G83" s="301" t="s">
        <v>329</v>
      </c>
      <c r="H83" s="300">
        <v>9.6521999999999997E-3</v>
      </c>
      <c r="I83" s="299">
        <v>301.95</v>
      </c>
      <c r="J83" s="299">
        <v>2.91</v>
      </c>
    </row>
    <row r="84" spans="1:10" ht="65.099999999999994" customHeight="1" x14ac:dyDescent="0.2">
      <c r="A84" s="302" t="s">
        <v>195</v>
      </c>
      <c r="B84" s="303" t="s">
        <v>347</v>
      </c>
      <c r="C84" s="302" t="s">
        <v>55</v>
      </c>
      <c r="D84" s="302" t="s">
        <v>346</v>
      </c>
      <c r="E84" s="475" t="s">
        <v>330</v>
      </c>
      <c r="F84" s="475"/>
      <c r="G84" s="301" t="s">
        <v>333</v>
      </c>
      <c r="H84" s="300">
        <v>3.3912999999999999E-3</v>
      </c>
      <c r="I84" s="299">
        <v>49.51</v>
      </c>
      <c r="J84" s="299">
        <v>0.16</v>
      </c>
    </row>
    <row r="85" spans="1:10" ht="39" customHeight="1" x14ac:dyDescent="0.2">
      <c r="A85" s="302" t="s">
        <v>195</v>
      </c>
      <c r="B85" s="303" t="s">
        <v>345</v>
      </c>
      <c r="C85" s="302" t="s">
        <v>55</v>
      </c>
      <c r="D85" s="302" t="s">
        <v>344</v>
      </c>
      <c r="E85" s="475" t="s">
        <v>330</v>
      </c>
      <c r="F85" s="475"/>
      <c r="G85" s="301" t="s">
        <v>329</v>
      </c>
      <c r="H85" s="300">
        <v>1.5652000000000001E-3</v>
      </c>
      <c r="I85" s="299">
        <v>244.78</v>
      </c>
      <c r="J85" s="299">
        <v>0.38</v>
      </c>
    </row>
    <row r="86" spans="1:10" ht="39" customHeight="1" x14ac:dyDescent="0.2">
      <c r="A86" s="302" t="s">
        <v>195</v>
      </c>
      <c r="B86" s="303" t="s">
        <v>343</v>
      </c>
      <c r="C86" s="302" t="s">
        <v>55</v>
      </c>
      <c r="D86" s="302" t="s">
        <v>342</v>
      </c>
      <c r="E86" s="475" t="s">
        <v>330</v>
      </c>
      <c r="F86" s="475"/>
      <c r="G86" s="301" t="s">
        <v>333</v>
      </c>
      <c r="H86" s="300">
        <v>2.7826000000000001E-3</v>
      </c>
      <c r="I86" s="299">
        <v>77.33</v>
      </c>
      <c r="J86" s="299">
        <v>0.21</v>
      </c>
    </row>
    <row r="87" spans="1:10" ht="24" customHeight="1" x14ac:dyDescent="0.2">
      <c r="A87" s="302" t="s">
        <v>195</v>
      </c>
      <c r="B87" s="303" t="s">
        <v>299</v>
      </c>
      <c r="C87" s="302" t="s">
        <v>55</v>
      </c>
      <c r="D87" s="302" t="s">
        <v>298</v>
      </c>
      <c r="E87" s="475" t="s">
        <v>179</v>
      </c>
      <c r="F87" s="475"/>
      <c r="G87" s="301" t="s">
        <v>153</v>
      </c>
      <c r="H87" s="300">
        <v>1.30435E-2</v>
      </c>
      <c r="I87" s="299">
        <v>15.66</v>
      </c>
      <c r="J87" s="299">
        <v>0.2</v>
      </c>
    </row>
    <row r="88" spans="1:10" ht="39" customHeight="1" x14ac:dyDescent="0.2">
      <c r="A88" s="302" t="s">
        <v>195</v>
      </c>
      <c r="B88" s="303" t="s">
        <v>459</v>
      </c>
      <c r="C88" s="302" t="s">
        <v>55</v>
      </c>
      <c r="D88" s="302" t="s">
        <v>458</v>
      </c>
      <c r="E88" s="475" t="s">
        <v>330</v>
      </c>
      <c r="F88" s="475"/>
      <c r="G88" s="301" t="s">
        <v>329</v>
      </c>
      <c r="H88" s="300">
        <v>2.1738999999999999E-3</v>
      </c>
      <c r="I88" s="299">
        <v>175.29</v>
      </c>
      <c r="J88" s="299">
        <v>0.38</v>
      </c>
    </row>
    <row r="89" spans="1:10" ht="39" customHeight="1" x14ac:dyDescent="0.2">
      <c r="A89" s="302" t="s">
        <v>195</v>
      </c>
      <c r="B89" s="303" t="s">
        <v>457</v>
      </c>
      <c r="C89" s="302" t="s">
        <v>55</v>
      </c>
      <c r="D89" s="302" t="s">
        <v>456</v>
      </c>
      <c r="E89" s="475" t="s">
        <v>330</v>
      </c>
      <c r="F89" s="475"/>
      <c r="G89" s="301" t="s">
        <v>333</v>
      </c>
      <c r="H89" s="300">
        <v>2.1738999999999999E-3</v>
      </c>
      <c r="I89" s="299">
        <v>44.87</v>
      </c>
      <c r="J89" s="299">
        <v>0.09</v>
      </c>
    </row>
    <row r="90" spans="1:10" ht="25.5" x14ac:dyDescent="0.2">
      <c r="A90" s="298"/>
      <c r="B90" s="298"/>
      <c r="C90" s="298"/>
      <c r="D90" s="298"/>
      <c r="E90" s="298" t="s">
        <v>192</v>
      </c>
      <c r="F90" s="297">
        <v>0.46</v>
      </c>
      <c r="G90" s="298" t="s">
        <v>191</v>
      </c>
      <c r="H90" s="297">
        <v>0</v>
      </c>
      <c r="I90" s="298" t="s">
        <v>190</v>
      </c>
      <c r="J90" s="297">
        <v>0.46</v>
      </c>
    </row>
    <row r="91" spans="1:10" ht="15" thickBot="1" x14ac:dyDescent="0.25">
      <c r="A91" s="298"/>
      <c r="B91" s="298"/>
      <c r="C91" s="298"/>
      <c r="D91" s="298"/>
      <c r="E91" s="298" t="s">
        <v>189</v>
      </c>
      <c r="F91" s="297">
        <v>1.3</v>
      </c>
      <c r="G91" s="298"/>
      <c r="H91" s="522" t="s">
        <v>188</v>
      </c>
      <c r="I91" s="522"/>
      <c r="J91" s="297">
        <v>6.31</v>
      </c>
    </row>
    <row r="92" spans="1:10" ht="0.95" customHeight="1" thickTop="1" x14ac:dyDescent="0.2">
      <c r="A92" s="296"/>
      <c r="B92" s="296"/>
      <c r="C92" s="296"/>
      <c r="D92" s="296"/>
      <c r="E92" s="296"/>
      <c r="F92" s="296"/>
      <c r="G92" s="296"/>
      <c r="H92" s="296"/>
      <c r="I92" s="296"/>
      <c r="J92" s="296"/>
    </row>
    <row r="93" spans="1:10" ht="18" customHeight="1" x14ac:dyDescent="0.2">
      <c r="A93" s="311" t="s">
        <v>129</v>
      </c>
      <c r="B93" s="309" t="s">
        <v>170</v>
      </c>
      <c r="C93" s="311" t="s">
        <v>169</v>
      </c>
      <c r="D93" s="311" t="s">
        <v>4</v>
      </c>
      <c r="E93" s="473" t="s">
        <v>185</v>
      </c>
      <c r="F93" s="473"/>
      <c r="G93" s="310" t="s">
        <v>168</v>
      </c>
      <c r="H93" s="309" t="s">
        <v>167</v>
      </c>
      <c r="I93" s="309" t="s">
        <v>166</v>
      </c>
      <c r="J93" s="309" t="s">
        <v>5</v>
      </c>
    </row>
    <row r="94" spans="1:10" ht="26.1" customHeight="1" x14ac:dyDescent="0.2">
      <c r="A94" s="307" t="s">
        <v>198</v>
      </c>
      <c r="B94" s="308" t="s">
        <v>128</v>
      </c>
      <c r="C94" s="307" t="s">
        <v>22</v>
      </c>
      <c r="D94" s="307" t="s">
        <v>127</v>
      </c>
      <c r="E94" s="474" t="s">
        <v>171</v>
      </c>
      <c r="F94" s="474"/>
      <c r="G94" s="306" t="s">
        <v>126</v>
      </c>
      <c r="H94" s="305">
        <v>1</v>
      </c>
      <c r="I94" s="304">
        <v>1.98</v>
      </c>
      <c r="J94" s="304">
        <v>1.98</v>
      </c>
    </row>
    <row r="95" spans="1:10" ht="65.099999999999994" customHeight="1" x14ac:dyDescent="0.2">
      <c r="A95" s="302" t="s">
        <v>195</v>
      </c>
      <c r="B95" s="303" t="s">
        <v>455</v>
      </c>
      <c r="C95" s="302" t="s">
        <v>55</v>
      </c>
      <c r="D95" s="302" t="s">
        <v>454</v>
      </c>
      <c r="E95" s="475" t="s">
        <v>330</v>
      </c>
      <c r="F95" s="475"/>
      <c r="G95" s="301" t="s">
        <v>329</v>
      </c>
      <c r="H95" s="300">
        <v>0.01</v>
      </c>
      <c r="I95" s="299">
        <v>198.52</v>
      </c>
      <c r="J95" s="299">
        <v>1.98</v>
      </c>
    </row>
    <row r="96" spans="1:10" ht="25.5" x14ac:dyDescent="0.2">
      <c r="A96" s="298"/>
      <c r="B96" s="298"/>
      <c r="C96" s="298"/>
      <c r="D96" s="298"/>
      <c r="E96" s="298" t="s">
        <v>192</v>
      </c>
      <c r="F96" s="297">
        <v>0.12</v>
      </c>
      <c r="G96" s="298" t="s">
        <v>191</v>
      </c>
      <c r="H96" s="297">
        <v>0</v>
      </c>
      <c r="I96" s="298" t="s">
        <v>190</v>
      </c>
      <c r="J96" s="297">
        <v>0.12</v>
      </c>
    </row>
    <row r="97" spans="1:10" ht="15" thickBot="1" x14ac:dyDescent="0.25">
      <c r="A97" s="298"/>
      <c r="B97" s="298"/>
      <c r="C97" s="298"/>
      <c r="D97" s="298"/>
      <c r="E97" s="298" t="s">
        <v>189</v>
      </c>
      <c r="F97" s="297">
        <v>0.51</v>
      </c>
      <c r="G97" s="298"/>
      <c r="H97" s="522" t="s">
        <v>188</v>
      </c>
      <c r="I97" s="522"/>
      <c r="J97" s="297">
        <v>2.4900000000000002</v>
      </c>
    </row>
    <row r="98" spans="1:10" ht="0.95" customHeight="1" thickTop="1" x14ac:dyDescent="0.2">
      <c r="A98" s="296"/>
      <c r="B98" s="296"/>
      <c r="C98" s="296"/>
      <c r="D98" s="296"/>
      <c r="E98" s="296"/>
      <c r="F98" s="296"/>
      <c r="G98" s="296"/>
      <c r="H98" s="296"/>
      <c r="I98" s="296"/>
      <c r="J98" s="296"/>
    </row>
    <row r="99" spans="1:10" ht="18" customHeight="1" x14ac:dyDescent="0.2">
      <c r="A99" s="311" t="s">
        <v>125</v>
      </c>
      <c r="B99" s="309" t="s">
        <v>170</v>
      </c>
      <c r="C99" s="311" t="s">
        <v>169</v>
      </c>
      <c r="D99" s="311" t="s">
        <v>4</v>
      </c>
      <c r="E99" s="473" t="s">
        <v>185</v>
      </c>
      <c r="F99" s="473"/>
      <c r="G99" s="310" t="s">
        <v>168</v>
      </c>
      <c r="H99" s="309" t="s">
        <v>167</v>
      </c>
      <c r="I99" s="309" t="s">
        <v>166</v>
      </c>
      <c r="J99" s="309" t="s">
        <v>5</v>
      </c>
    </row>
    <row r="100" spans="1:10" ht="39" customHeight="1" x14ac:dyDescent="0.2">
      <c r="A100" s="307" t="s">
        <v>198</v>
      </c>
      <c r="B100" s="308" t="s">
        <v>124</v>
      </c>
      <c r="C100" s="307" t="s">
        <v>22</v>
      </c>
      <c r="D100" s="307" t="s">
        <v>123</v>
      </c>
      <c r="E100" s="474" t="s">
        <v>171</v>
      </c>
      <c r="F100" s="474"/>
      <c r="G100" s="306" t="s">
        <v>53</v>
      </c>
      <c r="H100" s="305">
        <v>1</v>
      </c>
      <c r="I100" s="304">
        <v>1.1599999999999999</v>
      </c>
      <c r="J100" s="304">
        <v>1.1599999999999999</v>
      </c>
    </row>
    <row r="101" spans="1:10" ht="26.1" customHeight="1" x14ac:dyDescent="0.2">
      <c r="A101" s="302" t="s">
        <v>195</v>
      </c>
      <c r="B101" s="303" t="s">
        <v>453</v>
      </c>
      <c r="C101" s="302" t="s">
        <v>55</v>
      </c>
      <c r="D101" s="302" t="s">
        <v>452</v>
      </c>
      <c r="E101" s="475" t="s">
        <v>330</v>
      </c>
      <c r="F101" s="475"/>
      <c r="G101" s="301" t="s">
        <v>329</v>
      </c>
      <c r="H101" s="300">
        <v>2.9867000000000001E-3</v>
      </c>
      <c r="I101" s="299">
        <v>259.95</v>
      </c>
      <c r="J101" s="299">
        <v>0.77</v>
      </c>
    </row>
    <row r="102" spans="1:10" ht="24" customHeight="1" x14ac:dyDescent="0.2">
      <c r="A102" s="302" t="s">
        <v>195</v>
      </c>
      <c r="B102" s="303" t="s">
        <v>299</v>
      </c>
      <c r="C102" s="302" t="s">
        <v>55</v>
      </c>
      <c r="D102" s="302" t="s">
        <v>298</v>
      </c>
      <c r="E102" s="475" t="s">
        <v>179</v>
      </c>
      <c r="F102" s="475"/>
      <c r="G102" s="301" t="s">
        <v>153</v>
      </c>
      <c r="H102" s="300">
        <v>2.5499999999999998E-2</v>
      </c>
      <c r="I102" s="299">
        <v>15.66</v>
      </c>
      <c r="J102" s="299">
        <v>0.39</v>
      </c>
    </row>
    <row r="103" spans="1:10" ht="25.5" x14ac:dyDescent="0.2">
      <c r="A103" s="298"/>
      <c r="B103" s="298"/>
      <c r="C103" s="298"/>
      <c r="D103" s="298"/>
      <c r="E103" s="298" t="s">
        <v>192</v>
      </c>
      <c r="F103" s="297">
        <v>0.31</v>
      </c>
      <c r="G103" s="298" t="s">
        <v>191</v>
      </c>
      <c r="H103" s="297">
        <v>0</v>
      </c>
      <c r="I103" s="298" t="s">
        <v>190</v>
      </c>
      <c r="J103" s="297">
        <v>0.31</v>
      </c>
    </row>
    <row r="104" spans="1:10" ht="15" thickBot="1" x14ac:dyDescent="0.25">
      <c r="A104" s="298"/>
      <c r="B104" s="298"/>
      <c r="C104" s="298"/>
      <c r="D104" s="298"/>
      <c r="E104" s="298" t="s">
        <v>189</v>
      </c>
      <c r="F104" s="297">
        <v>0.3</v>
      </c>
      <c r="G104" s="298"/>
      <c r="H104" s="522" t="s">
        <v>188</v>
      </c>
      <c r="I104" s="522"/>
      <c r="J104" s="297">
        <v>1.46</v>
      </c>
    </row>
    <row r="105" spans="1:10" ht="0.95" customHeight="1" thickTop="1" x14ac:dyDescent="0.2">
      <c r="A105" s="296"/>
      <c r="B105" s="296"/>
      <c r="C105" s="296"/>
      <c r="D105" s="296"/>
      <c r="E105" s="296"/>
      <c r="F105" s="296"/>
      <c r="G105" s="296"/>
      <c r="H105" s="296"/>
      <c r="I105" s="296"/>
      <c r="J105" s="296"/>
    </row>
    <row r="106" spans="1:10" ht="18" customHeight="1" x14ac:dyDescent="0.2">
      <c r="A106" s="311" t="s">
        <v>122</v>
      </c>
      <c r="B106" s="309" t="s">
        <v>170</v>
      </c>
      <c r="C106" s="311" t="s">
        <v>169</v>
      </c>
      <c r="D106" s="311" t="s">
        <v>4</v>
      </c>
      <c r="E106" s="473" t="s">
        <v>185</v>
      </c>
      <c r="F106" s="473"/>
      <c r="G106" s="310" t="s">
        <v>168</v>
      </c>
      <c r="H106" s="309" t="s">
        <v>167</v>
      </c>
      <c r="I106" s="309" t="s">
        <v>166</v>
      </c>
      <c r="J106" s="309" t="s">
        <v>5</v>
      </c>
    </row>
    <row r="107" spans="1:10" ht="26.1" customHeight="1" x14ac:dyDescent="0.2">
      <c r="A107" s="307" t="s">
        <v>198</v>
      </c>
      <c r="B107" s="308" t="s">
        <v>121</v>
      </c>
      <c r="C107" s="307" t="s">
        <v>22</v>
      </c>
      <c r="D107" s="307" t="s">
        <v>120</v>
      </c>
      <c r="E107" s="474" t="s">
        <v>174</v>
      </c>
      <c r="F107" s="474"/>
      <c r="G107" s="306" t="s">
        <v>61</v>
      </c>
      <c r="H107" s="305">
        <v>1</v>
      </c>
      <c r="I107" s="304">
        <v>1.46</v>
      </c>
      <c r="J107" s="304">
        <v>1.46</v>
      </c>
    </row>
    <row r="108" spans="1:10" ht="24" customHeight="1" x14ac:dyDescent="0.2">
      <c r="A108" s="302" t="s">
        <v>195</v>
      </c>
      <c r="B108" s="303" t="s">
        <v>359</v>
      </c>
      <c r="C108" s="302" t="s">
        <v>55</v>
      </c>
      <c r="D108" s="302" t="s">
        <v>358</v>
      </c>
      <c r="E108" s="475" t="s">
        <v>179</v>
      </c>
      <c r="F108" s="475"/>
      <c r="G108" s="301" t="s">
        <v>153</v>
      </c>
      <c r="H108" s="300">
        <v>1.2E-2</v>
      </c>
      <c r="I108" s="299">
        <v>14.08</v>
      </c>
      <c r="J108" s="299">
        <v>0.16</v>
      </c>
    </row>
    <row r="109" spans="1:10" ht="26.1" customHeight="1" x14ac:dyDescent="0.2">
      <c r="A109" s="302" t="s">
        <v>195</v>
      </c>
      <c r="B109" s="303" t="s">
        <v>451</v>
      </c>
      <c r="C109" s="302" t="s">
        <v>55</v>
      </c>
      <c r="D109" s="302" t="s">
        <v>450</v>
      </c>
      <c r="E109" s="475" t="s">
        <v>330</v>
      </c>
      <c r="F109" s="475"/>
      <c r="G109" s="301" t="s">
        <v>329</v>
      </c>
      <c r="H109" s="300">
        <v>1.4999999999999999E-2</v>
      </c>
      <c r="I109" s="299">
        <v>87.03</v>
      </c>
      <c r="J109" s="299">
        <v>1.3</v>
      </c>
    </row>
    <row r="110" spans="1:10" ht="25.5" x14ac:dyDescent="0.2">
      <c r="A110" s="298"/>
      <c r="B110" s="298"/>
      <c r="C110" s="298"/>
      <c r="D110" s="298"/>
      <c r="E110" s="298" t="s">
        <v>192</v>
      </c>
      <c r="F110" s="297">
        <v>0.32</v>
      </c>
      <c r="G110" s="298" t="s">
        <v>191</v>
      </c>
      <c r="H110" s="297">
        <v>0</v>
      </c>
      <c r="I110" s="298" t="s">
        <v>190</v>
      </c>
      <c r="J110" s="297">
        <v>0.32</v>
      </c>
    </row>
    <row r="111" spans="1:10" ht="15" thickBot="1" x14ac:dyDescent="0.25">
      <c r="A111" s="298"/>
      <c r="B111" s="298"/>
      <c r="C111" s="298"/>
      <c r="D111" s="298"/>
      <c r="E111" s="298" t="s">
        <v>189</v>
      </c>
      <c r="F111" s="297">
        <v>0.38</v>
      </c>
      <c r="G111" s="298"/>
      <c r="H111" s="522" t="s">
        <v>188</v>
      </c>
      <c r="I111" s="522"/>
      <c r="J111" s="297">
        <v>1.84</v>
      </c>
    </row>
    <row r="112" spans="1:10" ht="0.95" customHeight="1" thickTop="1" x14ac:dyDescent="0.2">
      <c r="A112" s="296"/>
      <c r="B112" s="296"/>
      <c r="C112" s="296"/>
      <c r="D112" s="296"/>
      <c r="E112" s="296"/>
      <c r="F112" s="296"/>
      <c r="G112" s="296"/>
      <c r="H112" s="296"/>
      <c r="I112" s="296"/>
      <c r="J112" s="296"/>
    </row>
    <row r="113" spans="1:10" ht="18" customHeight="1" x14ac:dyDescent="0.2">
      <c r="A113" s="311" t="s">
        <v>119</v>
      </c>
      <c r="B113" s="309" t="s">
        <v>170</v>
      </c>
      <c r="C113" s="311" t="s">
        <v>169</v>
      </c>
      <c r="D113" s="311" t="s">
        <v>4</v>
      </c>
      <c r="E113" s="473" t="s">
        <v>185</v>
      </c>
      <c r="F113" s="473"/>
      <c r="G113" s="310" t="s">
        <v>168</v>
      </c>
      <c r="H113" s="309" t="s">
        <v>167</v>
      </c>
      <c r="I113" s="309" t="s">
        <v>166</v>
      </c>
      <c r="J113" s="309" t="s">
        <v>5</v>
      </c>
    </row>
    <row r="114" spans="1:10" ht="26.1" customHeight="1" x14ac:dyDescent="0.2">
      <c r="A114" s="307" t="s">
        <v>198</v>
      </c>
      <c r="B114" s="308" t="s">
        <v>118</v>
      </c>
      <c r="C114" s="307" t="s">
        <v>22</v>
      </c>
      <c r="D114" s="307" t="s">
        <v>117</v>
      </c>
      <c r="E114" s="474" t="s">
        <v>172</v>
      </c>
      <c r="F114" s="474"/>
      <c r="G114" s="306" t="s">
        <v>61</v>
      </c>
      <c r="H114" s="305">
        <v>1</v>
      </c>
      <c r="I114" s="304">
        <v>3.29</v>
      </c>
      <c r="J114" s="304">
        <v>3.29</v>
      </c>
    </row>
    <row r="115" spans="1:10" ht="24" customHeight="1" x14ac:dyDescent="0.2">
      <c r="A115" s="302" t="s">
        <v>195</v>
      </c>
      <c r="B115" s="303" t="s">
        <v>449</v>
      </c>
      <c r="C115" s="302" t="s">
        <v>55</v>
      </c>
      <c r="D115" s="302" t="s">
        <v>448</v>
      </c>
      <c r="E115" s="475" t="s">
        <v>179</v>
      </c>
      <c r="F115" s="475"/>
      <c r="G115" s="301" t="s">
        <v>153</v>
      </c>
      <c r="H115" s="300">
        <v>0.05</v>
      </c>
      <c r="I115" s="299">
        <v>24.83</v>
      </c>
      <c r="J115" s="299">
        <v>1.24</v>
      </c>
    </row>
    <row r="116" spans="1:10" ht="24" customHeight="1" x14ac:dyDescent="0.2">
      <c r="A116" s="302" t="s">
        <v>195</v>
      </c>
      <c r="B116" s="303" t="s">
        <v>299</v>
      </c>
      <c r="C116" s="302" t="s">
        <v>55</v>
      </c>
      <c r="D116" s="302" t="s">
        <v>298</v>
      </c>
      <c r="E116" s="475" t="s">
        <v>179</v>
      </c>
      <c r="F116" s="475"/>
      <c r="G116" s="301" t="s">
        <v>153</v>
      </c>
      <c r="H116" s="300">
        <v>0.05</v>
      </c>
      <c r="I116" s="299">
        <v>15.66</v>
      </c>
      <c r="J116" s="299">
        <v>0.78</v>
      </c>
    </row>
    <row r="117" spans="1:10" ht="26.1" customHeight="1" x14ac:dyDescent="0.2">
      <c r="A117" s="317" t="s">
        <v>201</v>
      </c>
      <c r="B117" s="318" t="s">
        <v>447</v>
      </c>
      <c r="C117" s="317" t="s">
        <v>55</v>
      </c>
      <c r="D117" s="317" t="s">
        <v>446</v>
      </c>
      <c r="E117" s="471" t="s">
        <v>177</v>
      </c>
      <c r="F117" s="471"/>
      <c r="G117" s="316" t="s">
        <v>61</v>
      </c>
      <c r="H117" s="315">
        <v>0.3</v>
      </c>
      <c r="I117" s="314">
        <v>2.78</v>
      </c>
      <c r="J117" s="314">
        <v>0.83</v>
      </c>
    </row>
    <row r="118" spans="1:10" ht="26.1" customHeight="1" x14ac:dyDescent="0.2">
      <c r="A118" s="317" t="s">
        <v>201</v>
      </c>
      <c r="B118" s="318" t="s">
        <v>445</v>
      </c>
      <c r="C118" s="317" t="s">
        <v>55</v>
      </c>
      <c r="D118" s="317" t="s">
        <v>444</v>
      </c>
      <c r="E118" s="471" t="s">
        <v>177</v>
      </c>
      <c r="F118" s="471"/>
      <c r="G118" s="316" t="s">
        <v>443</v>
      </c>
      <c r="H118" s="315">
        <v>0.24</v>
      </c>
      <c r="I118" s="314">
        <v>0.97</v>
      </c>
      <c r="J118" s="314">
        <v>0.23</v>
      </c>
    </row>
    <row r="119" spans="1:10" ht="26.1" customHeight="1" x14ac:dyDescent="0.2">
      <c r="A119" s="317" t="s">
        <v>201</v>
      </c>
      <c r="B119" s="318" t="s">
        <v>442</v>
      </c>
      <c r="C119" s="317" t="s">
        <v>55</v>
      </c>
      <c r="D119" s="317" t="s">
        <v>441</v>
      </c>
      <c r="E119" s="471" t="s">
        <v>177</v>
      </c>
      <c r="F119" s="471"/>
      <c r="G119" s="316" t="s">
        <v>20</v>
      </c>
      <c r="H119" s="315">
        <v>8.9999999999999993E-3</v>
      </c>
      <c r="I119" s="314">
        <v>9.9</v>
      </c>
      <c r="J119" s="314">
        <v>0.08</v>
      </c>
    </row>
    <row r="120" spans="1:10" ht="24" customHeight="1" x14ac:dyDescent="0.2">
      <c r="A120" s="317" t="s">
        <v>201</v>
      </c>
      <c r="B120" s="318" t="s">
        <v>440</v>
      </c>
      <c r="C120" s="317" t="s">
        <v>55</v>
      </c>
      <c r="D120" s="317" t="s">
        <v>439</v>
      </c>
      <c r="E120" s="471" t="s">
        <v>177</v>
      </c>
      <c r="F120" s="471"/>
      <c r="G120" s="316" t="s">
        <v>20</v>
      </c>
      <c r="H120" s="315">
        <v>8.9999999999999993E-3</v>
      </c>
      <c r="I120" s="314">
        <v>6.06</v>
      </c>
      <c r="J120" s="314">
        <v>0.05</v>
      </c>
    </row>
    <row r="121" spans="1:10" ht="26.1" customHeight="1" x14ac:dyDescent="0.2">
      <c r="A121" s="317" t="s">
        <v>201</v>
      </c>
      <c r="B121" s="318" t="s">
        <v>438</v>
      </c>
      <c r="C121" s="317" t="s">
        <v>55</v>
      </c>
      <c r="D121" s="317" t="s">
        <v>437</v>
      </c>
      <c r="E121" s="471" t="s">
        <v>177</v>
      </c>
      <c r="F121" s="471"/>
      <c r="G121" s="316" t="s">
        <v>20</v>
      </c>
      <c r="H121" s="315">
        <v>8.9999999999999993E-3</v>
      </c>
      <c r="I121" s="314">
        <v>9.3000000000000007</v>
      </c>
      <c r="J121" s="314">
        <v>0.08</v>
      </c>
    </row>
    <row r="122" spans="1:10" ht="25.5" x14ac:dyDescent="0.2">
      <c r="A122" s="298"/>
      <c r="B122" s="298"/>
      <c r="C122" s="298"/>
      <c r="D122" s="298"/>
      <c r="E122" s="298" t="s">
        <v>192</v>
      </c>
      <c r="F122" s="297">
        <v>1.5</v>
      </c>
      <c r="G122" s="298" t="s">
        <v>191</v>
      </c>
      <c r="H122" s="297">
        <v>0</v>
      </c>
      <c r="I122" s="298" t="s">
        <v>190</v>
      </c>
      <c r="J122" s="297">
        <v>1.5</v>
      </c>
    </row>
    <row r="123" spans="1:10" ht="15" thickBot="1" x14ac:dyDescent="0.25">
      <c r="A123" s="298"/>
      <c r="B123" s="298"/>
      <c r="C123" s="298"/>
      <c r="D123" s="298"/>
      <c r="E123" s="298" t="s">
        <v>189</v>
      </c>
      <c r="F123" s="297">
        <v>0.86</v>
      </c>
      <c r="G123" s="298"/>
      <c r="H123" s="522" t="s">
        <v>188</v>
      </c>
      <c r="I123" s="522"/>
      <c r="J123" s="297">
        <v>4.1500000000000004</v>
      </c>
    </row>
    <row r="124" spans="1:10" ht="0.95" customHeight="1" thickTop="1" x14ac:dyDescent="0.2">
      <c r="A124" s="296"/>
      <c r="B124" s="296"/>
      <c r="C124" s="296"/>
      <c r="D124" s="296"/>
      <c r="E124" s="296"/>
      <c r="F124" s="296"/>
      <c r="G124" s="296"/>
      <c r="H124" s="296"/>
      <c r="I124" s="296"/>
      <c r="J124" s="296"/>
    </row>
    <row r="125" spans="1:10" ht="18" customHeight="1" x14ac:dyDescent="0.2">
      <c r="A125" s="311" t="s">
        <v>116</v>
      </c>
      <c r="B125" s="309" t="s">
        <v>170</v>
      </c>
      <c r="C125" s="311" t="s">
        <v>169</v>
      </c>
      <c r="D125" s="311" t="s">
        <v>4</v>
      </c>
      <c r="E125" s="473" t="s">
        <v>185</v>
      </c>
      <c r="F125" s="473"/>
      <c r="G125" s="310" t="s">
        <v>168</v>
      </c>
      <c r="H125" s="309" t="s">
        <v>167</v>
      </c>
      <c r="I125" s="309" t="s">
        <v>166</v>
      </c>
      <c r="J125" s="309" t="s">
        <v>5</v>
      </c>
    </row>
    <row r="126" spans="1:10" ht="65.099999999999994" customHeight="1" x14ac:dyDescent="0.2">
      <c r="A126" s="307" t="s">
        <v>198</v>
      </c>
      <c r="B126" s="308" t="s">
        <v>115</v>
      </c>
      <c r="C126" s="307" t="s">
        <v>55</v>
      </c>
      <c r="D126" s="307" t="s">
        <v>114</v>
      </c>
      <c r="E126" s="474" t="s">
        <v>171</v>
      </c>
      <c r="F126" s="474"/>
      <c r="G126" s="306" t="s">
        <v>53</v>
      </c>
      <c r="H126" s="305">
        <v>1</v>
      </c>
      <c r="I126" s="304">
        <v>5.47</v>
      </c>
      <c r="J126" s="304">
        <v>5.47</v>
      </c>
    </row>
    <row r="127" spans="1:10" ht="39" customHeight="1" x14ac:dyDescent="0.2">
      <c r="A127" s="302" t="s">
        <v>195</v>
      </c>
      <c r="B127" s="303" t="s">
        <v>430</v>
      </c>
      <c r="C127" s="302" t="s">
        <v>55</v>
      </c>
      <c r="D127" s="302" t="s">
        <v>429</v>
      </c>
      <c r="E127" s="475" t="s">
        <v>330</v>
      </c>
      <c r="F127" s="475"/>
      <c r="G127" s="301" t="s">
        <v>329</v>
      </c>
      <c r="H127" s="300">
        <v>1.72E-2</v>
      </c>
      <c r="I127" s="299">
        <v>202.89</v>
      </c>
      <c r="J127" s="299">
        <v>3.48</v>
      </c>
    </row>
    <row r="128" spans="1:10" ht="39" customHeight="1" x14ac:dyDescent="0.2">
      <c r="A128" s="302" t="s">
        <v>195</v>
      </c>
      <c r="B128" s="303" t="s">
        <v>432</v>
      </c>
      <c r="C128" s="302" t="s">
        <v>55</v>
      </c>
      <c r="D128" s="302" t="s">
        <v>431</v>
      </c>
      <c r="E128" s="475" t="s">
        <v>330</v>
      </c>
      <c r="F128" s="475"/>
      <c r="G128" s="301" t="s">
        <v>333</v>
      </c>
      <c r="H128" s="300">
        <v>1.9300000000000001E-2</v>
      </c>
      <c r="I128" s="299">
        <v>73.28</v>
      </c>
      <c r="J128" s="299">
        <v>1.41</v>
      </c>
    </row>
    <row r="129" spans="1:10" ht="24" customHeight="1" x14ac:dyDescent="0.2">
      <c r="A129" s="302" t="s">
        <v>195</v>
      </c>
      <c r="B129" s="303" t="s">
        <v>299</v>
      </c>
      <c r="C129" s="302" t="s">
        <v>55</v>
      </c>
      <c r="D129" s="302" t="s">
        <v>298</v>
      </c>
      <c r="E129" s="475" t="s">
        <v>179</v>
      </c>
      <c r="F129" s="475"/>
      <c r="G129" s="301" t="s">
        <v>153</v>
      </c>
      <c r="H129" s="300">
        <v>3.7100000000000001E-2</v>
      </c>
      <c r="I129" s="299">
        <v>15.66</v>
      </c>
      <c r="J129" s="299">
        <v>0.57999999999999996</v>
      </c>
    </row>
    <row r="130" spans="1:10" ht="25.5" x14ac:dyDescent="0.2">
      <c r="A130" s="298"/>
      <c r="B130" s="298"/>
      <c r="C130" s="298"/>
      <c r="D130" s="298"/>
      <c r="E130" s="298" t="s">
        <v>192</v>
      </c>
      <c r="F130" s="297">
        <v>0.94</v>
      </c>
      <c r="G130" s="298" t="s">
        <v>191</v>
      </c>
      <c r="H130" s="297">
        <v>0</v>
      </c>
      <c r="I130" s="298" t="s">
        <v>190</v>
      </c>
      <c r="J130" s="297">
        <v>0.94</v>
      </c>
    </row>
    <row r="131" spans="1:10" ht="15" thickBot="1" x14ac:dyDescent="0.25">
      <c r="A131" s="298"/>
      <c r="B131" s="298"/>
      <c r="C131" s="298"/>
      <c r="D131" s="298"/>
      <c r="E131" s="298" t="s">
        <v>189</v>
      </c>
      <c r="F131" s="297">
        <v>1.42</v>
      </c>
      <c r="G131" s="298"/>
      <c r="H131" s="522" t="s">
        <v>188</v>
      </c>
      <c r="I131" s="522"/>
      <c r="J131" s="297">
        <v>6.89</v>
      </c>
    </row>
    <row r="132" spans="1:10" ht="0.95" customHeight="1" thickTop="1" x14ac:dyDescent="0.2">
      <c r="A132" s="296"/>
      <c r="B132" s="296"/>
      <c r="C132" s="296"/>
      <c r="D132" s="296"/>
      <c r="E132" s="296"/>
      <c r="F132" s="296"/>
      <c r="G132" s="296"/>
      <c r="H132" s="296"/>
      <c r="I132" s="296"/>
      <c r="J132" s="296"/>
    </row>
    <row r="133" spans="1:10" ht="18" customHeight="1" x14ac:dyDescent="0.2">
      <c r="A133" s="311" t="str">
        <f>'Orçamento Analítico'!A168</f>
        <v xml:space="preserve"> 4.4</v>
      </c>
      <c r="B133" s="309" t="s">
        <v>170</v>
      </c>
      <c r="C133" s="311" t="s">
        <v>169</v>
      </c>
      <c r="D133" s="311" t="s">
        <v>4</v>
      </c>
      <c r="E133" s="473" t="s">
        <v>185</v>
      </c>
      <c r="F133" s="473"/>
      <c r="G133" s="310" t="s">
        <v>168</v>
      </c>
      <c r="H133" s="309" t="s">
        <v>167</v>
      </c>
      <c r="I133" s="309" t="s">
        <v>166</v>
      </c>
      <c r="J133" s="309" t="s">
        <v>5</v>
      </c>
    </row>
    <row r="134" spans="1:10" ht="51.95" customHeight="1" x14ac:dyDescent="0.2">
      <c r="A134" s="307" t="s">
        <v>198</v>
      </c>
      <c r="B134" s="308" t="s">
        <v>111</v>
      </c>
      <c r="C134" s="307" t="s">
        <v>22</v>
      </c>
      <c r="D134" s="307" t="s">
        <v>110</v>
      </c>
      <c r="E134" s="474" t="s">
        <v>181</v>
      </c>
      <c r="F134" s="474"/>
      <c r="G134" s="306" t="s">
        <v>37</v>
      </c>
      <c r="H134" s="305">
        <v>1</v>
      </c>
      <c r="I134" s="304">
        <v>17.989999999999998</v>
      </c>
      <c r="J134" s="304">
        <v>17.989999999999998</v>
      </c>
    </row>
    <row r="135" spans="1:10" ht="24" customHeight="1" x14ac:dyDescent="0.2">
      <c r="A135" s="302" t="s">
        <v>195</v>
      </c>
      <c r="B135" s="303" t="s">
        <v>305</v>
      </c>
      <c r="C135" s="302" t="s">
        <v>55</v>
      </c>
      <c r="D135" s="302" t="s">
        <v>304</v>
      </c>
      <c r="E135" s="475" t="s">
        <v>179</v>
      </c>
      <c r="F135" s="475"/>
      <c r="G135" s="301" t="s">
        <v>153</v>
      </c>
      <c r="H135" s="300">
        <v>0.45500000000000002</v>
      </c>
      <c r="I135" s="299">
        <v>20.22</v>
      </c>
      <c r="J135" s="299">
        <v>9.1999999999999993</v>
      </c>
    </row>
    <row r="136" spans="1:10" ht="24" customHeight="1" x14ac:dyDescent="0.2">
      <c r="A136" s="302" t="s">
        <v>195</v>
      </c>
      <c r="B136" s="303" t="s">
        <v>299</v>
      </c>
      <c r="C136" s="302" t="s">
        <v>55</v>
      </c>
      <c r="D136" s="302" t="s">
        <v>298</v>
      </c>
      <c r="E136" s="475" t="s">
        <v>179</v>
      </c>
      <c r="F136" s="475"/>
      <c r="G136" s="301" t="s">
        <v>153</v>
      </c>
      <c r="H136" s="300">
        <v>0.19500000000000001</v>
      </c>
      <c r="I136" s="299">
        <v>15.66</v>
      </c>
      <c r="J136" s="299">
        <v>3.05</v>
      </c>
    </row>
    <row r="137" spans="1:10" ht="26.1" customHeight="1" x14ac:dyDescent="0.2">
      <c r="A137" s="317" t="s">
        <v>201</v>
      </c>
      <c r="B137" s="318" t="s">
        <v>436</v>
      </c>
      <c r="C137" s="317" t="s">
        <v>55</v>
      </c>
      <c r="D137" s="317" t="s">
        <v>435</v>
      </c>
      <c r="E137" s="471" t="s">
        <v>177</v>
      </c>
      <c r="F137" s="471"/>
      <c r="G137" s="316" t="s">
        <v>316</v>
      </c>
      <c r="H137" s="315">
        <v>0.01</v>
      </c>
      <c r="I137" s="314">
        <v>25.25</v>
      </c>
      <c r="J137" s="314">
        <v>0.25</v>
      </c>
    </row>
    <row r="138" spans="1:10" ht="26.1" customHeight="1" x14ac:dyDescent="0.2">
      <c r="A138" s="317" t="s">
        <v>201</v>
      </c>
      <c r="B138" s="318" t="s">
        <v>387</v>
      </c>
      <c r="C138" s="317" t="s">
        <v>55</v>
      </c>
      <c r="D138" s="317" t="s">
        <v>386</v>
      </c>
      <c r="E138" s="471" t="s">
        <v>177</v>
      </c>
      <c r="F138" s="471"/>
      <c r="G138" s="316" t="s">
        <v>61</v>
      </c>
      <c r="H138" s="315">
        <v>0.217</v>
      </c>
      <c r="I138" s="314">
        <v>23.2</v>
      </c>
      <c r="J138" s="314">
        <v>5.03</v>
      </c>
    </row>
    <row r="139" spans="1:10" ht="39" customHeight="1" x14ac:dyDescent="0.2">
      <c r="A139" s="317" t="s">
        <v>201</v>
      </c>
      <c r="B139" s="318" t="s">
        <v>434</v>
      </c>
      <c r="C139" s="317" t="s">
        <v>55</v>
      </c>
      <c r="D139" s="317" t="s">
        <v>433</v>
      </c>
      <c r="E139" s="471" t="s">
        <v>177</v>
      </c>
      <c r="F139" s="471"/>
      <c r="G139" s="316" t="s">
        <v>61</v>
      </c>
      <c r="H139" s="315">
        <v>5.3999999999999999E-2</v>
      </c>
      <c r="I139" s="314">
        <v>8.68</v>
      </c>
      <c r="J139" s="314">
        <v>0.46</v>
      </c>
    </row>
    <row r="140" spans="1:10" ht="25.5" x14ac:dyDescent="0.2">
      <c r="A140" s="298"/>
      <c r="B140" s="298"/>
      <c r="C140" s="298"/>
      <c r="D140" s="298"/>
      <c r="E140" s="298" t="s">
        <v>192</v>
      </c>
      <c r="F140" s="297">
        <v>8.9499999999999993</v>
      </c>
      <c r="G140" s="298" t="s">
        <v>191</v>
      </c>
      <c r="H140" s="297">
        <v>0</v>
      </c>
      <c r="I140" s="298" t="s">
        <v>190</v>
      </c>
      <c r="J140" s="297">
        <v>8.9499999999999993</v>
      </c>
    </row>
    <row r="141" spans="1:10" ht="15" thickBot="1" x14ac:dyDescent="0.25">
      <c r="A141" s="298"/>
      <c r="B141" s="298"/>
      <c r="C141" s="298"/>
      <c r="D141" s="298"/>
      <c r="E141" s="298" t="s">
        <v>189</v>
      </c>
      <c r="F141" s="297">
        <v>4.7</v>
      </c>
      <c r="G141" s="298"/>
      <c r="H141" s="522" t="s">
        <v>188</v>
      </c>
      <c r="I141" s="522"/>
      <c r="J141" s="297">
        <v>22.69</v>
      </c>
    </row>
    <row r="142" spans="1:10" ht="0.95" customHeight="1" thickTop="1" x14ac:dyDescent="0.2">
      <c r="A142" s="296"/>
      <c r="B142" s="296"/>
      <c r="C142" s="296"/>
      <c r="D142" s="296"/>
      <c r="E142" s="296"/>
      <c r="F142" s="296"/>
      <c r="G142" s="296"/>
      <c r="H142" s="296"/>
      <c r="I142" s="296"/>
      <c r="J142" s="296"/>
    </row>
    <row r="143" spans="1:10" ht="18" customHeight="1" x14ac:dyDescent="0.2">
      <c r="A143" s="311" t="str">
        <f>'Orçamento Analítico'!A179</f>
        <v xml:space="preserve"> 4.5</v>
      </c>
      <c r="B143" s="309" t="s">
        <v>170</v>
      </c>
      <c r="C143" s="311" t="s">
        <v>169</v>
      </c>
      <c r="D143" s="311" t="s">
        <v>4</v>
      </c>
      <c r="E143" s="473" t="s">
        <v>185</v>
      </c>
      <c r="F143" s="473"/>
      <c r="G143" s="310" t="s">
        <v>168</v>
      </c>
      <c r="H143" s="309" t="s">
        <v>167</v>
      </c>
      <c r="I143" s="309" t="s">
        <v>166</v>
      </c>
      <c r="J143" s="309" t="s">
        <v>5</v>
      </c>
    </row>
    <row r="144" spans="1:10" ht="65.099999999999994" customHeight="1" x14ac:dyDescent="0.2">
      <c r="A144" s="307" t="s">
        <v>198</v>
      </c>
      <c r="B144" s="308" t="s">
        <v>108</v>
      </c>
      <c r="C144" s="307" t="s">
        <v>55</v>
      </c>
      <c r="D144" s="307" t="s">
        <v>107</v>
      </c>
      <c r="E144" s="474" t="s">
        <v>171</v>
      </c>
      <c r="F144" s="474"/>
      <c r="G144" s="306" t="s">
        <v>53</v>
      </c>
      <c r="H144" s="305">
        <v>1</v>
      </c>
      <c r="I144" s="304">
        <v>15.06</v>
      </c>
      <c r="J144" s="304">
        <v>15.06</v>
      </c>
    </row>
    <row r="145" spans="1:10" ht="39" customHeight="1" x14ac:dyDescent="0.2">
      <c r="A145" s="302" t="s">
        <v>195</v>
      </c>
      <c r="B145" s="303" t="s">
        <v>430</v>
      </c>
      <c r="C145" s="302" t="s">
        <v>55</v>
      </c>
      <c r="D145" s="302" t="s">
        <v>429</v>
      </c>
      <c r="E145" s="475" t="s">
        <v>330</v>
      </c>
      <c r="F145" s="475"/>
      <c r="G145" s="301" t="s">
        <v>329</v>
      </c>
      <c r="H145" s="300">
        <v>3.3000000000000002E-2</v>
      </c>
      <c r="I145" s="299">
        <v>202.89</v>
      </c>
      <c r="J145" s="299">
        <v>6.69</v>
      </c>
    </row>
    <row r="146" spans="1:10" ht="39" customHeight="1" x14ac:dyDescent="0.2">
      <c r="A146" s="302" t="s">
        <v>195</v>
      </c>
      <c r="B146" s="303" t="s">
        <v>432</v>
      </c>
      <c r="C146" s="302" t="s">
        <v>55</v>
      </c>
      <c r="D146" s="302" t="s">
        <v>431</v>
      </c>
      <c r="E146" s="475" t="s">
        <v>330</v>
      </c>
      <c r="F146" s="475"/>
      <c r="G146" s="301" t="s">
        <v>333</v>
      </c>
      <c r="H146" s="300">
        <v>4.3999999999999997E-2</v>
      </c>
      <c r="I146" s="299">
        <v>73.28</v>
      </c>
      <c r="J146" s="299">
        <v>3.22</v>
      </c>
    </row>
    <row r="147" spans="1:10" ht="24" customHeight="1" x14ac:dyDescent="0.2">
      <c r="A147" s="302" t="s">
        <v>195</v>
      </c>
      <c r="B147" s="303" t="s">
        <v>299</v>
      </c>
      <c r="C147" s="302" t="s">
        <v>55</v>
      </c>
      <c r="D147" s="302" t="s">
        <v>298</v>
      </c>
      <c r="E147" s="475" t="s">
        <v>179</v>
      </c>
      <c r="F147" s="475"/>
      <c r="G147" s="301" t="s">
        <v>153</v>
      </c>
      <c r="H147" s="300">
        <v>3.3000000000000002E-2</v>
      </c>
      <c r="I147" s="299">
        <v>15.66</v>
      </c>
      <c r="J147" s="299">
        <v>0.51</v>
      </c>
    </row>
    <row r="148" spans="1:10" ht="39" customHeight="1" x14ac:dyDescent="0.2">
      <c r="A148" s="302" t="s">
        <v>195</v>
      </c>
      <c r="B148" s="303" t="s">
        <v>422</v>
      </c>
      <c r="C148" s="302" t="s">
        <v>55</v>
      </c>
      <c r="D148" s="302" t="s">
        <v>421</v>
      </c>
      <c r="E148" s="475" t="s">
        <v>330</v>
      </c>
      <c r="F148" s="475"/>
      <c r="G148" s="301" t="s">
        <v>329</v>
      </c>
      <c r="H148" s="300">
        <v>6.0999999999999999E-2</v>
      </c>
      <c r="I148" s="299">
        <v>24.67</v>
      </c>
      <c r="J148" s="299">
        <v>1.5</v>
      </c>
    </row>
    <row r="149" spans="1:10" ht="39" customHeight="1" x14ac:dyDescent="0.2">
      <c r="A149" s="302" t="s">
        <v>195</v>
      </c>
      <c r="B149" s="303" t="s">
        <v>420</v>
      </c>
      <c r="C149" s="302" t="s">
        <v>55</v>
      </c>
      <c r="D149" s="302" t="s">
        <v>419</v>
      </c>
      <c r="E149" s="475" t="s">
        <v>330</v>
      </c>
      <c r="F149" s="475"/>
      <c r="G149" s="301" t="s">
        <v>333</v>
      </c>
      <c r="H149" s="300">
        <v>5.7000000000000002E-2</v>
      </c>
      <c r="I149" s="299">
        <v>18.5</v>
      </c>
      <c r="J149" s="299">
        <v>1.05</v>
      </c>
    </row>
    <row r="150" spans="1:10" ht="26.1" customHeight="1" x14ac:dyDescent="0.2">
      <c r="A150" s="302" t="s">
        <v>195</v>
      </c>
      <c r="B150" s="303" t="s">
        <v>428</v>
      </c>
      <c r="C150" s="302" t="s">
        <v>55</v>
      </c>
      <c r="D150" s="302" t="s">
        <v>427</v>
      </c>
      <c r="E150" s="475" t="s">
        <v>171</v>
      </c>
      <c r="F150" s="475"/>
      <c r="G150" s="301" t="s">
        <v>53</v>
      </c>
      <c r="H150" s="300">
        <v>1</v>
      </c>
      <c r="I150" s="299">
        <v>2.09</v>
      </c>
      <c r="J150" s="299">
        <v>2.09</v>
      </c>
    </row>
    <row r="151" spans="1:10" ht="25.5" x14ac:dyDescent="0.2">
      <c r="A151" s="298"/>
      <c r="B151" s="298"/>
      <c r="C151" s="298"/>
      <c r="D151" s="298"/>
      <c r="E151" s="298" t="s">
        <v>192</v>
      </c>
      <c r="F151" s="297">
        <v>3.28</v>
      </c>
      <c r="G151" s="298" t="s">
        <v>191</v>
      </c>
      <c r="H151" s="297">
        <v>0</v>
      </c>
      <c r="I151" s="298" t="s">
        <v>190</v>
      </c>
      <c r="J151" s="297">
        <v>3.28</v>
      </c>
    </row>
    <row r="152" spans="1:10" ht="15" thickBot="1" x14ac:dyDescent="0.25">
      <c r="A152" s="298"/>
      <c r="B152" s="298"/>
      <c r="C152" s="298"/>
      <c r="D152" s="298"/>
      <c r="E152" s="298" t="s">
        <v>189</v>
      </c>
      <c r="F152" s="297">
        <v>3.93</v>
      </c>
      <c r="G152" s="298"/>
      <c r="H152" s="522" t="s">
        <v>188</v>
      </c>
      <c r="I152" s="522"/>
      <c r="J152" s="297">
        <v>18.989999999999998</v>
      </c>
    </row>
    <row r="153" spans="1:10" ht="0.95" customHeight="1" thickTop="1" x14ac:dyDescent="0.2">
      <c r="A153" s="296"/>
      <c r="B153" s="296"/>
      <c r="C153" s="296"/>
      <c r="D153" s="296"/>
      <c r="E153" s="296"/>
      <c r="F153" s="296"/>
      <c r="G153" s="296"/>
      <c r="H153" s="296"/>
      <c r="I153" s="296"/>
      <c r="J153" s="296"/>
    </row>
    <row r="154" spans="1:10" ht="18" customHeight="1" x14ac:dyDescent="0.2">
      <c r="A154" s="311" t="str">
        <f>'Orçamento Analítico'!A191</f>
        <v xml:space="preserve"> 4.6</v>
      </c>
      <c r="B154" s="309" t="s">
        <v>170</v>
      </c>
      <c r="C154" s="311" t="s">
        <v>169</v>
      </c>
      <c r="D154" s="311" t="s">
        <v>4</v>
      </c>
      <c r="E154" s="473" t="s">
        <v>185</v>
      </c>
      <c r="F154" s="473"/>
      <c r="G154" s="310" t="s">
        <v>168</v>
      </c>
      <c r="H154" s="309" t="s">
        <v>167</v>
      </c>
      <c r="I154" s="309" t="s">
        <v>166</v>
      </c>
      <c r="J154" s="309" t="s">
        <v>5</v>
      </c>
    </row>
    <row r="155" spans="1:10" ht="51.95" customHeight="1" x14ac:dyDescent="0.2">
      <c r="A155" s="307" t="s">
        <v>198</v>
      </c>
      <c r="B155" s="308" t="s">
        <v>105</v>
      </c>
      <c r="C155" s="307" t="s">
        <v>22</v>
      </c>
      <c r="D155" s="307" t="s">
        <v>104</v>
      </c>
      <c r="E155" s="474" t="s">
        <v>171</v>
      </c>
      <c r="F155" s="474"/>
      <c r="G155" s="306" t="s">
        <v>53</v>
      </c>
      <c r="H155" s="305">
        <v>1</v>
      </c>
      <c r="I155" s="304">
        <v>2.11</v>
      </c>
      <c r="J155" s="304">
        <v>2.11</v>
      </c>
    </row>
    <row r="156" spans="1:10" ht="51.95" customHeight="1" x14ac:dyDescent="0.2">
      <c r="A156" s="302" t="s">
        <v>195</v>
      </c>
      <c r="B156" s="303" t="s">
        <v>424</v>
      </c>
      <c r="C156" s="302" t="s">
        <v>55</v>
      </c>
      <c r="D156" s="302" t="s">
        <v>423</v>
      </c>
      <c r="E156" s="475" t="s">
        <v>330</v>
      </c>
      <c r="F156" s="475"/>
      <c r="G156" s="301" t="s">
        <v>329</v>
      </c>
      <c r="H156" s="300">
        <v>3.0000000000000001E-3</v>
      </c>
      <c r="I156" s="299">
        <v>183.92</v>
      </c>
      <c r="J156" s="299">
        <v>0.55000000000000004</v>
      </c>
    </row>
    <row r="157" spans="1:10" ht="39" customHeight="1" x14ac:dyDescent="0.2">
      <c r="A157" s="302" t="s">
        <v>195</v>
      </c>
      <c r="B157" s="303" t="s">
        <v>426</v>
      </c>
      <c r="C157" s="302" t="s">
        <v>55</v>
      </c>
      <c r="D157" s="302" t="s">
        <v>425</v>
      </c>
      <c r="E157" s="475" t="s">
        <v>330</v>
      </c>
      <c r="F157" s="475"/>
      <c r="G157" s="301" t="s">
        <v>329</v>
      </c>
      <c r="H157" s="300">
        <v>8.0000000000000002E-3</v>
      </c>
      <c r="I157" s="299">
        <v>180.93</v>
      </c>
      <c r="J157" s="299">
        <v>1.44</v>
      </c>
    </row>
    <row r="158" spans="1:10" ht="24" customHeight="1" x14ac:dyDescent="0.2">
      <c r="A158" s="302" t="s">
        <v>195</v>
      </c>
      <c r="B158" s="303" t="s">
        <v>299</v>
      </c>
      <c r="C158" s="302" t="s">
        <v>55</v>
      </c>
      <c r="D158" s="302" t="s">
        <v>298</v>
      </c>
      <c r="E158" s="475" t="s">
        <v>179</v>
      </c>
      <c r="F158" s="475"/>
      <c r="G158" s="301" t="s">
        <v>153</v>
      </c>
      <c r="H158" s="300">
        <v>8.0000000000000002E-3</v>
      </c>
      <c r="I158" s="299">
        <v>15.66</v>
      </c>
      <c r="J158" s="299">
        <v>0.12</v>
      </c>
    </row>
    <row r="159" spans="1:10" ht="25.5" x14ac:dyDescent="0.2">
      <c r="A159" s="298"/>
      <c r="B159" s="298"/>
      <c r="C159" s="298"/>
      <c r="D159" s="298"/>
      <c r="E159" s="298" t="s">
        <v>192</v>
      </c>
      <c r="F159" s="297">
        <v>0.21</v>
      </c>
      <c r="G159" s="298" t="s">
        <v>191</v>
      </c>
      <c r="H159" s="297">
        <v>0</v>
      </c>
      <c r="I159" s="298" t="s">
        <v>190</v>
      </c>
      <c r="J159" s="297">
        <v>0.21</v>
      </c>
    </row>
    <row r="160" spans="1:10" ht="15" thickBot="1" x14ac:dyDescent="0.25">
      <c r="A160" s="298"/>
      <c r="B160" s="298"/>
      <c r="C160" s="298"/>
      <c r="D160" s="298"/>
      <c r="E160" s="298" t="s">
        <v>189</v>
      </c>
      <c r="F160" s="297">
        <v>0.55000000000000004</v>
      </c>
      <c r="G160" s="298"/>
      <c r="H160" s="522" t="s">
        <v>188</v>
      </c>
      <c r="I160" s="522"/>
      <c r="J160" s="297">
        <v>2.66</v>
      </c>
    </row>
    <row r="161" spans="1:10" ht="0.95" customHeight="1" thickTop="1" x14ac:dyDescent="0.2">
      <c r="A161" s="296"/>
      <c r="B161" s="296"/>
      <c r="C161" s="296"/>
      <c r="D161" s="296"/>
      <c r="E161" s="296"/>
      <c r="F161" s="296"/>
      <c r="G161" s="296"/>
      <c r="H161" s="296"/>
      <c r="I161" s="296"/>
      <c r="J161" s="296"/>
    </row>
    <row r="162" spans="1:10" ht="18" customHeight="1" x14ac:dyDescent="0.2">
      <c r="A162" s="311" t="str">
        <f>'Orçamento Analítico'!A200</f>
        <v xml:space="preserve"> 4.7</v>
      </c>
      <c r="B162" s="309" t="s">
        <v>170</v>
      </c>
      <c r="C162" s="311" t="s">
        <v>169</v>
      </c>
      <c r="D162" s="311" t="s">
        <v>4</v>
      </c>
      <c r="E162" s="473" t="s">
        <v>185</v>
      </c>
      <c r="F162" s="473"/>
      <c r="G162" s="310" t="s">
        <v>168</v>
      </c>
      <c r="H162" s="309" t="s">
        <v>167</v>
      </c>
      <c r="I162" s="309" t="s">
        <v>166</v>
      </c>
      <c r="J162" s="309" t="s">
        <v>5</v>
      </c>
    </row>
    <row r="163" spans="1:10" ht="39" customHeight="1" x14ac:dyDescent="0.2">
      <c r="A163" s="307" t="s">
        <v>198</v>
      </c>
      <c r="B163" s="308" t="s">
        <v>102</v>
      </c>
      <c r="C163" s="307" t="s">
        <v>22</v>
      </c>
      <c r="D163" s="307" t="s">
        <v>101</v>
      </c>
      <c r="E163" s="474" t="s">
        <v>171</v>
      </c>
      <c r="F163" s="474"/>
      <c r="G163" s="306" t="s">
        <v>53</v>
      </c>
      <c r="H163" s="305">
        <v>1</v>
      </c>
      <c r="I163" s="304">
        <v>6.01</v>
      </c>
      <c r="J163" s="304">
        <v>6.01</v>
      </c>
    </row>
    <row r="164" spans="1:10" ht="51.95" customHeight="1" x14ac:dyDescent="0.2">
      <c r="A164" s="302" t="s">
        <v>195</v>
      </c>
      <c r="B164" s="303" t="s">
        <v>424</v>
      </c>
      <c r="C164" s="302" t="s">
        <v>55</v>
      </c>
      <c r="D164" s="302" t="s">
        <v>423</v>
      </c>
      <c r="E164" s="475" t="s">
        <v>330</v>
      </c>
      <c r="F164" s="475"/>
      <c r="G164" s="301" t="s">
        <v>329</v>
      </c>
      <c r="H164" s="300">
        <v>3.27E-2</v>
      </c>
      <c r="I164" s="299">
        <v>183.92</v>
      </c>
      <c r="J164" s="299">
        <v>6.01</v>
      </c>
    </row>
    <row r="165" spans="1:10" ht="25.5" x14ac:dyDescent="0.2">
      <c r="A165" s="298"/>
      <c r="B165" s="298"/>
      <c r="C165" s="298"/>
      <c r="D165" s="298"/>
      <c r="E165" s="298" t="s">
        <v>192</v>
      </c>
      <c r="F165" s="297">
        <v>0.38</v>
      </c>
      <c r="G165" s="298" t="s">
        <v>191</v>
      </c>
      <c r="H165" s="297">
        <v>0</v>
      </c>
      <c r="I165" s="298" t="s">
        <v>190</v>
      </c>
      <c r="J165" s="297">
        <v>0.38</v>
      </c>
    </row>
    <row r="166" spans="1:10" ht="15" thickBot="1" x14ac:dyDescent="0.25">
      <c r="A166" s="298"/>
      <c r="B166" s="298"/>
      <c r="C166" s="298"/>
      <c r="D166" s="298"/>
      <c r="E166" s="298" t="s">
        <v>189</v>
      </c>
      <c r="F166" s="297">
        <v>1.57</v>
      </c>
      <c r="G166" s="298"/>
      <c r="H166" s="522" t="s">
        <v>188</v>
      </c>
      <c r="I166" s="522"/>
      <c r="J166" s="297">
        <v>7.58</v>
      </c>
    </row>
    <row r="167" spans="1:10" ht="0.95" customHeight="1" thickTop="1" x14ac:dyDescent="0.2">
      <c r="A167" s="296"/>
      <c r="B167" s="296"/>
      <c r="C167" s="296"/>
      <c r="D167" s="296"/>
      <c r="E167" s="296"/>
      <c r="F167" s="296"/>
      <c r="G167" s="296"/>
      <c r="H167" s="296"/>
      <c r="I167" s="296"/>
      <c r="J167" s="296"/>
    </row>
    <row r="168" spans="1:10" ht="18" customHeight="1" x14ac:dyDescent="0.2">
      <c r="A168" s="311" t="str">
        <f>'Orçamento Analítico'!A207</f>
        <v xml:space="preserve"> 4.8</v>
      </c>
      <c r="B168" s="309" t="s">
        <v>170</v>
      </c>
      <c r="C168" s="311" t="s">
        <v>169</v>
      </c>
      <c r="D168" s="311" t="s">
        <v>4</v>
      </c>
      <c r="E168" s="473" t="s">
        <v>185</v>
      </c>
      <c r="F168" s="473"/>
      <c r="G168" s="310" t="s">
        <v>168</v>
      </c>
      <c r="H168" s="309" t="s">
        <v>167</v>
      </c>
      <c r="I168" s="309" t="s">
        <v>166</v>
      </c>
      <c r="J168" s="309" t="s">
        <v>5</v>
      </c>
    </row>
    <row r="169" spans="1:10" ht="51.95" customHeight="1" x14ac:dyDescent="0.2">
      <c r="A169" s="307" t="s">
        <v>198</v>
      </c>
      <c r="B169" s="308" t="s">
        <v>99</v>
      </c>
      <c r="C169" s="307" t="s">
        <v>22</v>
      </c>
      <c r="D169" s="307" t="s">
        <v>98</v>
      </c>
      <c r="E169" s="474" t="s">
        <v>171</v>
      </c>
      <c r="F169" s="474"/>
      <c r="G169" s="306" t="s">
        <v>53</v>
      </c>
      <c r="H169" s="305">
        <v>1</v>
      </c>
      <c r="I169" s="304">
        <v>192.78</v>
      </c>
      <c r="J169" s="304">
        <v>192.78</v>
      </c>
    </row>
    <row r="170" spans="1:10" ht="24" customHeight="1" x14ac:dyDescent="0.2">
      <c r="A170" s="302" t="s">
        <v>195</v>
      </c>
      <c r="B170" s="303" t="s">
        <v>303</v>
      </c>
      <c r="C170" s="302" t="s">
        <v>55</v>
      </c>
      <c r="D170" s="302" t="s">
        <v>302</v>
      </c>
      <c r="E170" s="475" t="s">
        <v>179</v>
      </c>
      <c r="F170" s="475"/>
      <c r="G170" s="301" t="s">
        <v>153</v>
      </c>
      <c r="H170" s="300">
        <v>2.0649999999999999</v>
      </c>
      <c r="I170" s="299">
        <v>20.54</v>
      </c>
      <c r="J170" s="299">
        <v>42.41</v>
      </c>
    </row>
    <row r="171" spans="1:10" ht="24" customHeight="1" x14ac:dyDescent="0.2">
      <c r="A171" s="302" t="s">
        <v>195</v>
      </c>
      <c r="B171" s="303" t="s">
        <v>299</v>
      </c>
      <c r="C171" s="302" t="s">
        <v>55</v>
      </c>
      <c r="D171" s="302" t="s">
        <v>298</v>
      </c>
      <c r="E171" s="475" t="s">
        <v>179</v>
      </c>
      <c r="F171" s="475"/>
      <c r="G171" s="301" t="s">
        <v>153</v>
      </c>
      <c r="H171" s="300">
        <v>3.097</v>
      </c>
      <c r="I171" s="299">
        <v>15.66</v>
      </c>
      <c r="J171" s="299">
        <v>48.49</v>
      </c>
    </row>
    <row r="172" spans="1:10" ht="39" customHeight="1" x14ac:dyDescent="0.2">
      <c r="A172" s="302" t="s">
        <v>195</v>
      </c>
      <c r="B172" s="303" t="s">
        <v>422</v>
      </c>
      <c r="C172" s="302" t="s">
        <v>55</v>
      </c>
      <c r="D172" s="302" t="s">
        <v>421</v>
      </c>
      <c r="E172" s="475" t="s">
        <v>330</v>
      </c>
      <c r="F172" s="475"/>
      <c r="G172" s="301" t="s">
        <v>329</v>
      </c>
      <c r="H172" s="300">
        <v>6.9000000000000006E-2</v>
      </c>
      <c r="I172" s="299">
        <v>24.67</v>
      </c>
      <c r="J172" s="299">
        <v>1.7</v>
      </c>
    </row>
    <row r="173" spans="1:10" ht="39" customHeight="1" x14ac:dyDescent="0.2">
      <c r="A173" s="302" t="s">
        <v>195</v>
      </c>
      <c r="B173" s="303" t="s">
        <v>420</v>
      </c>
      <c r="C173" s="302" t="s">
        <v>55</v>
      </c>
      <c r="D173" s="302" t="s">
        <v>419</v>
      </c>
      <c r="E173" s="475" t="s">
        <v>330</v>
      </c>
      <c r="F173" s="475"/>
      <c r="G173" s="301" t="s">
        <v>333</v>
      </c>
      <c r="H173" s="300">
        <v>6.4000000000000001E-2</v>
      </c>
      <c r="I173" s="299">
        <v>18.5</v>
      </c>
      <c r="J173" s="299">
        <v>1.18</v>
      </c>
    </row>
    <row r="174" spans="1:10" ht="26.1" customHeight="1" x14ac:dyDescent="0.2">
      <c r="A174" s="317" t="s">
        <v>201</v>
      </c>
      <c r="B174" s="318" t="s">
        <v>324</v>
      </c>
      <c r="C174" s="317" t="s">
        <v>55</v>
      </c>
      <c r="D174" s="317" t="s">
        <v>323</v>
      </c>
      <c r="E174" s="471" t="s">
        <v>177</v>
      </c>
      <c r="F174" s="471"/>
      <c r="G174" s="316" t="s">
        <v>53</v>
      </c>
      <c r="H174" s="315">
        <v>1.1000000000000001</v>
      </c>
      <c r="I174" s="314">
        <v>90</v>
      </c>
      <c r="J174" s="314">
        <v>99</v>
      </c>
    </row>
    <row r="175" spans="1:10" ht="25.5" x14ac:dyDescent="0.2">
      <c r="A175" s="298"/>
      <c r="B175" s="298"/>
      <c r="C175" s="298"/>
      <c r="D175" s="298"/>
      <c r="E175" s="298" t="s">
        <v>192</v>
      </c>
      <c r="F175" s="297">
        <v>66.17</v>
      </c>
      <c r="G175" s="298" t="s">
        <v>191</v>
      </c>
      <c r="H175" s="297">
        <v>0</v>
      </c>
      <c r="I175" s="298" t="s">
        <v>190</v>
      </c>
      <c r="J175" s="297">
        <v>66.17</v>
      </c>
    </row>
    <row r="176" spans="1:10" ht="15" thickBot="1" x14ac:dyDescent="0.25">
      <c r="A176" s="298"/>
      <c r="B176" s="298"/>
      <c r="C176" s="298"/>
      <c r="D176" s="298"/>
      <c r="E176" s="298" t="s">
        <v>189</v>
      </c>
      <c r="F176" s="297">
        <v>50.39</v>
      </c>
      <c r="G176" s="298"/>
      <c r="H176" s="522" t="s">
        <v>188</v>
      </c>
      <c r="I176" s="522"/>
      <c r="J176" s="297">
        <v>243.17</v>
      </c>
    </row>
    <row r="177" spans="1:10" ht="0.95" customHeight="1" thickTop="1" x14ac:dyDescent="0.2">
      <c r="A177" s="296"/>
      <c r="B177" s="296"/>
      <c r="C177" s="296"/>
      <c r="D177" s="296"/>
      <c r="E177" s="296"/>
      <c r="F177" s="296"/>
      <c r="G177" s="296"/>
      <c r="H177" s="296"/>
      <c r="I177" s="296"/>
      <c r="J177" s="296"/>
    </row>
    <row r="178" spans="1:10" ht="18" customHeight="1" x14ac:dyDescent="0.2">
      <c r="A178" s="311" t="str">
        <f>'Orçamento Analítico'!A218</f>
        <v xml:space="preserve"> 4.9</v>
      </c>
      <c r="B178" s="309" t="s">
        <v>170</v>
      </c>
      <c r="C178" s="311" t="s">
        <v>169</v>
      </c>
      <c r="D178" s="311" t="s">
        <v>4</v>
      </c>
      <c r="E178" s="473" t="s">
        <v>185</v>
      </c>
      <c r="F178" s="473"/>
      <c r="G178" s="310" t="s">
        <v>168</v>
      </c>
      <c r="H178" s="309" t="s">
        <v>167</v>
      </c>
      <c r="I178" s="309" t="s">
        <v>166</v>
      </c>
      <c r="J178" s="309" t="s">
        <v>5</v>
      </c>
    </row>
    <row r="179" spans="1:10" ht="39" customHeight="1" x14ac:dyDescent="0.2">
      <c r="A179" s="307" t="s">
        <v>198</v>
      </c>
      <c r="B179" s="308" t="s">
        <v>1179</v>
      </c>
      <c r="C179" s="307" t="s">
        <v>39</v>
      </c>
      <c r="D179" s="307" t="s">
        <v>1215</v>
      </c>
      <c r="E179" s="474" t="s">
        <v>1214</v>
      </c>
      <c r="F179" s="474"/>
      <c r="G179" s="306" t="s">
        <v>71</v>
      </c>
      <c r="H179" s="305">
        <v>1</v>
      </c>
      <c r="I179" s="304">
        <v>333.09</v>
      </c>
      <c r="J179" s="304">
        <v>333.09</v>
      </c>
    </row>
    <row r="180" spans="1:10" ht="24" customHeight="1" x14ac:dyDescent="0.2">
      <c r="A180" s="302" t="s">
        <v>195</v>
      </c>
      <c r="B180" s="303" t="s">
        <v>205</v>
      </c>
      <c r="C180" s="302" t="s">
        <v>39</v>
      </c>
      <c r="D180" s="302" t="s">
        <v>204</v>
      </c>
      <c r="E180" s="475" t="s">
        <v>203</v>
      </c>
      <c r="F180" s="475"/>
      <c r="G180" s="301" t="s">
        <v>202</v>
      </c>
      <c r="H180" s="300">
        <v>0.3</v>
      </c>
      <c r="I180" s="299">
        <v>3.7</v>
      </c>
      <c r="J180" s="299">
        <v>1.1100000000000001</v>
      </c>
    </row>
    <row r="181" spans="1:10" ht="24" customHeight="1" x14ac:dyDescent="0.2">
      <c r="A181" s="302" t="s">
        <v>195</v>
      </c>
      <c r="B181" s="303" t="s">
        <v>1213</v>
      </c>
      <c r="C181" s="302" t="s">
        <v>39</v>
      </c>
      <c r="D181" s="302" t="s">
        <v>1212</v>
      </c>
      <c r="E181" s="475" t="s">
        <v>203</v>
      </c>
      <c r="F181" s="475"/>
      <c r="G181" s="301" t="s">
        <v>202</v>
      </c>
      <c r="H181" s="300">
        <v>0.18</v>
      </c>
      <c r="I181" s="299">
        <v>3.56</v>
      </c>
      <c r="J181" s="299">
        <v>0.64</v>
      </c>
    </row>
    <row r="182" spans="1:10" ht="26.1" customHeight="1" x14ac:dyDescent="0.2">
      <c r="A182" s="317" t="s">
        <v>201</v>
      </c>
      <c r="B182" s="318" t="s">
        <v>96</v>
      </c>
      <c r="C182" s="317" t="s">
        <v>39</v>
      </c>
      <c r="D182" s="317" t="s">
        <v>95</v>
      </c>
      <c r="E182" s="471" t="s">
        <v>177</v>
      </c>
      <c r="F182" s="471"/>
      <c r="G182" s="316" t="s">
        <v>71</v>
      </c>
      <c r="H182" s="315">
        <v>1</v>
      </c>
      <c r="I182" s="314">
        <v>280.70999999999998</v>
      </c>
      <c r="J182" s="314">
        <v>280.70999999999998</v>
      </c>
    </row>
    <row r="183" spans="1:10" ht="26.1" customHeight="1" x14ac:dyDescent="0.2">
      <c r="A183" s="317" t="s">
        <v>201</v>
      </c>
      <c r="B183" s="318" t="s">
        <v>324</v>
      </c>
      <c r="C183" s="317" t="s">
        <v>55</v>
      </c>
      <c r="D183" s="317" t="s">
        <v>323</v>
      </c>
      <c r="E183" s="471" t="s">
        <v>177</v>
      </c>
      <c r="F183" s="471"/>
      <c r="G183" s="316" t="s">
        <v>53</v>
      </c>
      <c r="H183" s="315">
        <v>0.498</v>
      </c>
      <c r="I183" s="314">
        <v>90</v>
      </c>
      <c r="J183" s="314">
        <v>44.82</v>
      </c>
    </row>
    <row r="184" spans="1:10" ht="24" customHeight="1" x14ac:dyDescent="0.2">
      <c r="A184" s="317" t="s">
        <v>201</v>
      </c>
      <c r="B184" s="318" t="s">
        <v>661</v>
      </c>
      <c r="C184" s="317" t="s">
        <v>55</v>
      </c>
      <c r="D184" s="317" t="s">
        <v>660</v>
      </c>
      <c r="E184" s="471" t="s">
        <v>180</v>
      </c>
      <c r="F184" s="471"/>
      <c r="G184" s="316" t="s">
        <v>153</v>
      </c>
      <c r="H184" s="315">
        <v>0.18</v>
      </c>
      <c r="I184" s="314">
        <v>15</v>
      </c>
      <c r="J184" s="314">
        <v>2.7</v>
      </c>
    </row>
    <row r="185" spans="1:10" ht="24" customHeight="1" x14ac:dyDescent="0.2">
      <c r="A185" s="317" t="s">
        <v>201</v>
      </c>
      <c r="B185" s="318" t="s">
        <v>200</v>
      </c>
      <c r="C185" s="317" t="s">
        <v>55</v>
      </c>
      <c r="D185" s="317" t="s">
        <v>199</v>
      </c>
      <c r="E185" s="471" t="s">
        <v>180</v>
      </c>
      <c r="F185" s="471"/>
      <c r="G185" s="316" t="s">
        <v>153</v>
      </c>
      <c r="H185" s="315">
        <v>0.3</v>
      </c>
      <c r="I185" s="314">
        <v>10.38</v>
      </c>
      <c r="J185" s="314">
        <v>3.11</v>
      </c>
    </row>
    <row r="186" spans="1:10" ht="25.5" x14ac:dyDescent="0.2">
      <c r="A186" s="298"/>
      <c r="B186" s="298"/>
      <c r="C186" s="298"/>
      <c r="D186" s="298"/>
      <c r="E186" s="298" t="s">
        <v>192</v>
      </c>
      <c r="F186" s="297">
        <v>5.81</v>
      </c>
      <c r="G186" s="298" t="s">
        <v>191</v>
      </c>
      <c r="H186" s="297">
        <v>0</v>
      </c>
      <c r="I186" s="298" t="s">
        <v>190</v>
      </c>
      <c r="J186" s="297">
        <v>5.81</v>
      </c>
    </row>
    <row r="187" spans="1:10" ht="15" thickBot="1" x14ac:dyDescent="0.25">
      <c r="A187" s="298"/>
      <c r="B187" s="298"/>
      <c r="C187" s="298"/>
      <c r="D187" s="298"/>
      <c r="E187" s="298" t="s">
        <v>189</v>
      </c>
      <c r="F187" s="297">
        <v>87.06</v>
      </c>
      <c r="G187" s="298"/>
      <c r="H187" s="522" t="s">
        <v>188</v>
      </c>
      <c r="I187" s="522"/>
      <c r="J187" s="297">
        <v>420.15</v>
      </c>
    </row>
    <row r="188" spans="1:10" ht="0.95" customHeight="1" thickTop="1" x14ac:dyDescent="0.2">
      <c r="A188" s="296"/>
      <c r="B188" s="296"/>
      <c r="C188" s="296"/>
      <c r="D188" s="296"/>
      <c r="E188" s="296"/>
      <c r="F188" s="296"/>
      <c r="G188" s="296"/>
      <c r="H188" s="296"/>
      <c r="I188" s="296"/>
      <c r="J188" s="296"/>
    </row>
    <row r="189" spans="1:10" ht="18" customHeight="1" x14ac:dyDescent="0.2">
      <c r="A189" s="311" t="str">
        <f>'Orçamento Analítico'!A230</f>
        <v xml:space="preserve"> 4.10</v>
      </c>
      <c r="B189" s="309" t="s">
        <v>170</v>
      </c>
      <c r="C189" s="311" t="s">
        <v>169</v>
      </c>
      <c r="D189" s="311" t="s">
        <v>4</v>
      </c>
      <c r="E189" s="473" t="s">
        <v>185</v>
      </c>
      <c r="F189" s="473"/>
      <c r="G189" s="310" t="s">
        <v>168</v>
      </c>
      <c r="H189" s="309" t="s">
        <v>167</v>
      </c>
      <c r="I189" s="309" t="s">
        <v>166</v>
      </c>
      <c r="J189" s="309" t="s">
        <v>5</v>
      </c>
    </row>
    <row r="190" spans="1:10" ht="51.95" customHeight="1" x14ac:dyDescent="0.2">
      <c r="A190" s="307" t="s">
        <v>198</v>
      </c>
      <c r="B190" s="308" t="s">
        <v>93</v>
      </c>
      <c r="C190" s="307" t="s">
        <v>55</v>
      </c>
      <c r="D190" s="307" t="s">
        <v>92</v>
      </c>
      <c r="E190" s="474" t="s">
        <v>176</v>
      </c>
      <c r="F190" s="474"/>
      <c r="G190" s="306" t="s">
        <v>61</v>
      </c>
      <c r="H190" s="305">
        <v>1</v>
      </c>
      <c r="I190" s="304">
        <v>2.6</v>
      </c>
      <c r="J190" s="304">
        <v>2.6</v>
      </c>
    </row>
    <row r="191" spans="1:10" ht="24" customHeight="1" x14ac:dyDescent="0.2">
      <c r="A191" s="302" t="s">
        <v>195</v>
      </c>
      <c r="B191" s="303" t="s">
        <v>418</v>
      </c>
      <c r="C191" s="302" t="s">
        <v>55</v>
      </c>
      <c r="D191" s="302" t="s">
        <v>417</v>
      </c>
      <c r="E191" s="475" t="s">
        <v>179</v>
      </c>
      <c r="F191" s="475"/>
      <c r="G191" s="301" t="s">
        <v>153</v>
      </c>
      <c r="H191" s="300">
        <v>8.14E-2</v>
      </c>
      <c r="I191" s="299">
        <v>16.420000000000002</v>
      </c>
      <c r="J191" s="299">
        <v>1.33</v>
      </c>
    </row>
    <row r="192" spans="1:10" ht="24" customHeight="1" x14ac:dyDescent="0.2">
      <c r="A192" s="302" t="s">
        <v>195</v>
      </c>
      <c r="B192" s="303" t="s">
        <v>299</v>
      </c>
      <c r="C192" s="302" t="s">
        <v>55</v>
      </c>
      <c r="D192" s="302" t="s">
        <v>298</v>
      </c>
      <c r="E192" s="475" t="s">
        <v>179</v>
      </c>
      <c r="F192" s="475"/>
      <c r="G192" s="301" t="s">
        <v>153</v>
      </c>
      <c r="H192" s="300">
        <v>8.14E-2</v>
      </c>
      <c r="I192" s="299">
        <v>15.66</v>
      </c>
      <c r="J192" s="299">
        <v>1.27</v>
      </c>
    </row>
    <row r="193" spans="1:10" ht="25.5" x14ac:dyDescent="0.2">
      <c r="A193" s="298"/>
      <c r="B193" s="298"/>
      <c r="C193" s="298"/>
      <c r="D193" s="298"/>
      <c r="E193" s="298" t="s">
        <v>192</v>
      </c>
      <c r="F193" s="297">
        <v>1.86</v>
      </c>
      <c r="G193" s="298" t="s">
        <v>191</v>
      </c>
      <c r="H193" s="297">
        <v>0</v>
      </c>
      <c r="I193" s="298" t="s">
        <v>190</v>
      </c>
      <c r="J193" s="297">
        <v>1.86</v>
      </c>
    </row>
    <row r="194" spans="1:10" ht="15" thickBot="1" x14ac:dyDescent="0.25">
      <c r="A194" s="298"/>
      <c r="B194" s="298"/>
      <c r="C194" s="298"/>
      <c r="D194" s="298"/>
      <c r="E194" s="298" t="s">
        <v>189</v>
      </c>
      <c r="F194" s="297">
        <v>0.67</v>
      </c>
      <c r="G194" s="298"/>
      <c r="H194" s="522" t="s">
        <v>188</v>
      </c>
      <c r="I194" s="522"/>
      <c r="J194" s="297">
        <v>3.27</v>
      </c>
    </row>
    <row r="195" spans="1:10" ht="0.95" customHeight="1" thickTop="1" x14ac:dyDescent="0.2">
      <c r="A195" s="296"/>
      <c r="B195" s="296"/>
      <c r="C195" s="296"/>
      <c r="D195" s="296"/>
      <c r="E195" s="296"/>
      <c r="F195" s="296"/>
      <c r="G195" s="296"/>
      <c r="H195" s="296"/>
      <c r="I195" s="296"/>
      <c r="J195" s="296"/>
    </row>
    <row r="196" spans="1:10" ht="18" customHeight="1" x14ac:dyDescent="0.2">
      <c r="A196" s="311" t="str">
        <f>'Orçamento Analítico'!A238</f>
        <v xml:space="preserve"> 4.11</v>
      </c>
      <c r="B196" s="309" t="s">
        <v>170</v>
      </c>
      <c r="C196" s="311" t="s">
        <v>169</v>
      </c>
      <c r="D196" s="311" t="s">
        <v>4</v>
      </c>
      <c r="E196" s="473" t="s">
        <v>185</v>
      </c>
      <c r="F196" s="473"/>
      <c r="G196" s="310" t="s">
        <v>168</v>
      </c>
      <c r="H196" s="309" t="s">
        <v>167</v>
      </c>
      <c r="I196" s="309" t="s">
        <v>166</v>
      </c>
      <c r="J196" s="309" t="s">
        <v>5</v>
      </c>
    </row>
    <row r="197" spans="1:10" ht="51.95" customHeight="1" x14ac:dyDescent="0.2">
      <c r="A197" s="307" t="s">
        <v>198</v>
      </c>
      <c r="B197" s="308" t="s">
        <v>90</v>
      </c>
      <c r="C197" s="307" t="s">
        <v>22</v>
      </c>
      <c r="D197" s="307" t="s">
        <v>89</v>
      </c>
      <c r="E197" s="474" t="s">
        <v>175</v>
      </c>
      <c r="F197" s="474"/>
      <c r="G197" s="306" t="s">
        <v>20</v>
      </c>
      <c r="H197" s="305">
        <v>1</v>
      </c>
      <c r="I197" s="304">
        <v>3528.03</v>
      </c>
      <c r="J197" s="304">
        <v>3528.03</v>
      </c>
    </row>
    <row r="198" spans="1:10" ht="65.099999999999994" customHeight="1" x14ac:dyDescent="0.2">
      <c r="A198" s="302" t="s">
        <v>195</v>
      </c>
      <c r="B198" s="303" t="s">
        <v>416</v>
      </c>
      <c r="C198" s="302" t="s">
        <v>55</v>
      </c>
      <c r="D198" s="302" t="s">
        <v>415</v>
      </c>
      <c r="E198" s="475" t="s">
        <v>412</v>
      </c>
      <c r="F198" s="475"/>
      <c r="G198" s="301" t="s">
        <v>37</v>
      </c>
      <c r="H198" s="300">
        <v>1</v>
      </c>
      <c r="I198" s="299">
        <v>23.05</v>
      </c>
      <c r="J198" s="299">
        <v>23.05</v>
      </c>
    </row>
    <row r="199" spans="1:10" ht="51.95" customHeight="1" x14ac:dyDescent="0.2">
      <c r="A199" s="302" t="s">
        <v>195</v>
      </c>
      <c r="B199" s="303" t="s">
        <v>414</v>
      </c>
      <c r="C199" s="302" t="s">
        <v>55</v>
      </c>
      <c r="D199" s="302" t="s">
        <v>413</v>
      </c>
      <c r="E199" s="475" t="s">
        <v>412</v>
      </c>
      <c r="F199" s="475"/>
      <c r="G199" s="301" t="s">
        <v>37</v>
      </c>
      <c r="H199" s="300">
        <v>1</v>
      </c>
      <c r="I199" s="299">
        <v>3.56</v>
      </c>
      <c r="J199" s="299">
        <v>3.56</v>
      </c>
    </row>
    <row r="200" spans="1:10" ht="24" customHeight="1" x14ac:dyDescent="0.2">
      <c r="A200" s="302" t="s">
        <v>195</v>
      </c>
      <c r="B200" s="303" t="s">
        <v>303</v>
      </c>
      <c r="C200" s="302" t="s">
        <v>55</v>
      </c>
      <c r="D200" s="302" t="s">
        <v>302</v>
      </c>
      <c r="E200" s="475" t="s">
        <v>179</v>
      </c>
      <c r="F200" s="475"/>
      <c r="G200" s="301" t="s">
        <v>153</v>
      </c>
      <c r="H200" s="300">
        <v>4</v>
      </c>
      <c r="I200" s="299">
        <v>20.54</v>
      </c>
      <c r="J200" s="299">
        <v>82.16</v>
      </c>
    </row>
    <row r="201" spans="1:10" ht="24" customHeight="1" x14ac:dyDescent="0.2">
      <c r="A201" s="302" t="s">
        <v>195</v>
      </c>
      <c r="B201" s="303" t="s">
        <v>299</v>
      </c>
      <c r="C201" s="302" t="s">
        <v>55</v>
      </c>
      <c r="D201" s="302" t="s">
        <v>298</v>
      </c>
      <c r="E201" s="475" t="s">
        <v>179</v>
      </c>
      <c r="F201" s="475"/>
      <c r="G201" s="301" t="s">
        <v>153</v>
      </c>
      <c r="H201" s="300">
        <v>6</v>
      </c>
      <c r="I201" s="299">
        <v>15.66</v>
      </c>
      <c r="J201" s="299">
        <v>93.96</v>
      </c>
    </row>
    <row r="202" spans="1:10" ht="39" customHeight="1" x14ac:dyDescent="0.2">
      <c r="A202" s="302" t="s">
        <v>195</v>
      </c>
      <c r="B202" s="303" t="s">
        <v>379</v>
      </c>
      <c r="C202" s="302" t="s">
        <v>55</v>
      </c>
      <c r="D202" s="302" t="s">
        <v>378</v>
      </c>
      <c r="E202" s="475" t="s">
        <v>306</v>
      </c>
      <c r="F202" s="475"/>
      <c r="G202" s="301" t="s">
        <v>37</v>
      </c>
      <c r="H202" s="300">
        <v>13</v>
      </c>
      <c r="I202" s="299">
        <v>165.21</v>
      </c>
      <c r="J202" s="299">
        <v>2147.73</v>
      </c>
    </row>
    <row r="203" spans="1:10" ht="26.1" customHeight="1" x14ac:dyDescent="0.2">
      <c r="A203" s="302" t="s">
        <v>195</v>
      </c>
      <c r="B203" s="303" t="s">
        <v>411</v>
      </c>
      <c r="C203" s="302" t="s">
        <v>55</v>
      </c>
      <c r="D203" s="302" t="s">
        <v>410</v>
      </c>
      <c r="E203" s="475" t="s">
        <v>306</v>
      </c>
      <c r="F203" s="475"/>
      <c r="G203" s="301" t="s">
        <v>316</v>
      </c>
      <c r="H203" s="300">
        <v>11.88</v>
      </c>
      <c r="I203" s="299">
        <v>15.98</v>
      </c>
      <c r="J203" s="299">
        <v>189.84</v>
      </c>
    </row>
    <row r="204" spans="1:10" ht="26.1" customHeight="1" x14ac:dyDescent="0.2">
      <c r="A204" s="302" t="s">
        <v>195</v>
      </c>
      <c r="B204" s="303" t="s">
        <v>409</v>
      </c>
      <c r="C204" s="302" t="s">
        <v>55</v>
      </c>
      <c r="D204" s="302" t="s">
        <v>408</v>
      </c>
      <c r="E204" s="475" t="s">
        <v>306</v>
      </c>
      <c r="F204" s="475"/>
      <c r="G204" s="301" t="s">
        <v>316</v>
      </c>
      <c r="H204" s="300">
        <v>11.88</v>
      </c>
      <c r="I204" s="299">
        <v>15.39</v>
      </c>
      <c r="J204" s="299">
        <v>182.83</v>
      </c>
    </row>
    <row r="205" spans="1:10" ht="26.1" customHeight="1" x14ac:dyDescent="0.2">
      <c r="A205" s="302" t="s">
        <v>195</v>
      </c>
      <c r="B205" s="303" t="s">
        <v>407</v>
      </c>
      <c r="C205" s="302" t="s">
        <v>55</v>
      </c>
      <c r="D205" s="302" t="s">
        <v>406</v>
      </c>
      <c r="E205" s="475" t="s">
        <v>306</v>
      </c>
      <c r="F205" s="475"/>
      <c r="G205" s="301" t="s">
        <v>316</v>
      </c>
      <c r="H205" s="300">
        <v>4.7519999999999998</v>
      </c>
      <c r="I205" s="299">
        <v>16.170000000000002</v>
      </c>
      <c r="J205" s="299">
        <v>76.83</v>
      </c>
    </row>
    <row r="206" spans="1:10" ht="26.1" customHeight="1" x14ac:dyDescent="0.2">
      <c r="A206" s="302" t="s">
        <v>195</v>
      </c>
      <c r="B206" s="303" t="s">
        <v>405</v>
      </c>
      <c r="C206" s="302" t="s">
        <v>55</v>
      </c>
      <c r="D206" s="302" t="s">
        <v>404</v>
      </c>
      <c r="E206" s="475" t="s">
        <v>306</v>
      </c>
      <c r="F206" s="475"/>
      <c r="G206" s="301" t="s">
        <v>316</v>
      </c>
      <c r="H206" s="300">
        <v>4.5720000000000001</v>
      </c>
      <c r="I206" s="299">
        <v>15.7</v>
      </c>
      <c r="J206" s="299">
        <v>71.78</v>
      </c>
    </row>
    <row r="207" spans="1:10" ht="26.1" customHeight="1" x14ac:dyDescent="0.2">
      <c r="A207" s="302" t="s">
        <v>195</v>
      </c>
      <c r="B207" s="303" t="s">
        <v>403</v>
      </c>
      <c r="C207" s="302" t="s">
        <v>55</v>
      </c>
      <c r="D207" s="302" t="s">
        <v>402</v>
      </c>
      <c r="E207" s="475" t="s">
        <v>306</v>
      </c>
      <c r="F207" s="475"/>
      <c r="G207" s="301" t="s">
        <v>316</v>
      </c>
      <c r="H207" s="300">
        <v>4.5720000000000001</v>
      </c>
      <c r="I207" s="299">
        <v>15.29</v>
      </c>
      <c r="J207" s="299">
        <v>69.900000000000006</v>
      </c>
    </row>
    <row r="208" spans="1:10" ht="26.1" customHeight="1" x14ac:dyDescent="0.2">
      <c r="A208" s="302" t="s">
        <v>195</v>
      </c>
      <c r="B208" s="303" t="s">
        <v>401</v>
      </c>
      <c r="C208" s="302" t="s">
        <v>55</v>
      </c>
      <c r="D208" s="302" t="s">
        <v>400</v>
      </c>
      <c r="E208" s="475" t="s">
        <v>306</v>
      </c>
      <c r="F208" s="475"/>
      <c r="G208" s="301" t="s">
        <v>316</v>
      </c>
      <c r="H208" s="300">
        <v>9.5039999999999996</v>
      </c>
      <c r="I208" s="299">
        <v>15.42</v>
      </c>
      <c r="J208" s="299">
        <v>146.55000000000001</v>
      </c>
    </row>
    <row r="209" spans="1:10" ht="39" customHeight="1" x14ac:dyDescent="0.2">
      <c r="A209" s="302" t="s">
        <v>195</v>
      </c>
      <c r="B209" s="303" t="s">
        <v>399</v>
      </c>
      <c r="C209" s="302" t="s">
        <v>55</v>
      </c>
      <c r="D209" s="302" t="s">
        <v>398</v>
      </c>
      <c r="E209" s="475" t="s">
        <v>306</v>
      </c>
      <c r="F209" s="475"/>
      <c r="G209" s="301" t="s">
        <v>53</v>
      </c>
      <c r="H209" s="300">
        <v>1.3</v>
      </c>
      <c r="I209" s="299">
        <v>338.34</v>
      </c>
      <c r="J209" s="299">
        <v>439.84</v>
      </c>
    </row>
    <row r="210" spans="1:10" ht="25.5" x14ac:dyDescent="0.2">
      <c r="A210" s="298"/>
      <c r="B210" s="298"/>
      <c r="C210" s="298"/>
      <c r="D210" s="298"/>
      <c r="E210" s="298" t="s">
        <v>192</v>
      </c>
      <c r="F210" s="297">
        <v>946.08</v>
      </c>
      <c r="G210" s="298" t="s">
        <v>191</v>
      </c>
      <c r="H210" s="297">
        <v>0</v>
      </c>
      <c r="I210" s="298" t="s">
        <v>190</v>
      </c>
      <c r="J210" s="297">
        <v>946.08</v>
      </c>
    </row>
    <row r="211" spans="1:10" ht="15" thickBot="1" x14ac:dyDescent="0.25">
      <c r="A211" s="298"/>
      <c r="B211" s="298"/>
      <c r="C211" s="298"/>
      <c r="D211" s="298"/>
      <c r="E211" s="298" t="s">
        <v>189</v>
      </c>
      <c r="F211" s="297">
        <v>922.22</v>
      </c>
      <c r="G211" s="298"/>
      <c r="H211" s="522" t="s">
        <v>188</v>
      </c>
      <c r="I211" s="522"/>
      <c r="J211" s="297">
        <v>4450.25</v>
      </c>
    </row>
    <row r="212" spans="1:10" ht="0.95" customHeight="1" thickTop="1" x14ac:dyDescent="0.2">
      <c r="A212" s="296"/>
      <c r="B212" s="296"/>
      <c r="C212" s="296"/>
      <c r="D212" s="296"/>
      <c r="E212" s="296"/>
      <c r="F212" s="296"/>
      <c r="G212" s="296"/>
      <c r="H212" s="296"/>
      <c r="I212" s="296"/>
      <c r="J212" s="296"/>
    </row>
    <row r="213" spans="1:10" ht="18" customHeight="1" x14ac:dyDescent="0.2">
      <c r="A213" s="311" t="str">
        <f>'Orçamento Analítico'!A262</f>
        <v xml:space="preserve"> 4.13</v>
      </c>
      <c r="B213" s="309" t="s">
        <v>170</v>
      </c>
      <c r="C213" s="311" t="s">
        <v>169</v>
      </c>
      <c r="D213" s="311" t="s">
        <v>4</v>
      </c>
      <c r="E213" s="473" t="s">
        <v>185</v>
      </c>
      <c r="F213" s="473"/>
      <c r="G213" s="310" t="s">
        <v>168</v>
      </c>
      <c r="H213" s="309" t="s">
        <v>167</v>
      </c>
      <c r="I213" s="309" t="s">
        <v>166</v>
      </c>
      <c r="J213" s="309" t="s">
        <v>5</v>
      </c>
    </row>
    <row r="214" spans="1:10" ht="51.95" customHeight="1" x14ac:dyDescent="0.2">
      <c r="A214" s="307" t="s">
        <v>198</v>
      </c>
      <c r="B214" s="308" t="s">
        <v>84</v>
      </c>
      <c r="C214" s="307" t="s">
        <v>22</v>
      </c>
      <c r="D214" s="307" t="s">
        <v>83</v>
      </c>
      <c r="E214" s="474" t="s">
        <v>175</v>
      </c>
      <c r="F214" s="474"/>
      <c r="G214" s="306" t="s">
        <v>20</v>
      </c>
      <c r="H214" s="305">
        <v>1</v>
      </c>
      <c r="I214" s="304">
        <v>949.74</v>
      </c>
      <c r="J214" s="304">
        <v>949.74</v>
      </c>
    </row>
    <row r="215" spans="1:10" ht="24" customHeight="1" x14ac:dyDescent="0.2">
      <c r="A215" s="302" t="s">
        <v>195</v>
      </c>
      <c r="B215" s="303" t="s">
        <v>397</v>
      </c>
      <c r="C215" s="302" t="s">
        <v>55</v>
      </c>
      <c r="D215" s="302" t="s">
        <v>396</v>
      </c>
      <c r="E215" s="475" t="s">
        <v>179</v>
      </c>
      <c r="F215" s="475"/>
      <c r="G215" s="301" t="s">
        <v>153</v>
      </c>
      <c r="H215" s="300">
        <v>0.41299999999999998</v>
      </c>
      <c r="I215" s="299">
        <v>20.399999999999999</v>
      </c>
      <c r="J215" s="299">
        <v>8.42</v>
      </c>
    </row>
    <row r="216" spans="1:10" ht="24" customHeight="1" x14ac:dyDescent="0.2">
      <c r="A216" s="302" t="s">
        <v>195</v>
      </c>
      <c r="B216" s="303" t="s">
        <v>305</v>
      </c>
      <c r="C216" s="302" t="s">
        <v>55</v>
      </c>
      <c r="D216" s="302" t="s">
        <v>304</v>
      </c>
      <c r="E216" s="475" t="s">
        <v>179</v>
      </c>
      <c r="F216" s="475"/>
      <c r="G216" s="301" t="s">
        <v>153</v>
      </c>
      <c r="H216" s="300">
        <v>1.96</v>
      </c>
      <c r="I216" s="299">
        <v>20.22</v>
      </c>
      <c r="J216" s="299">
        <v>39.630000000000003</v>
      </c>
    </row>
    <row r="217" spans="1:10" ht="24" customHeight="1" x14ac:dyDescent="0.2">
      <c r="A217" s="302" t="s">
        <v>195</v>
      </c>
      <c r="B217" s="303" t="s">
        <v>303</v>
      </c>
      <c r="C217" s="302" t="s">
        <v>55</v>
      </c>
      <c r="D217" s="302" t="s">
        <v>302</v>
      </c>
      <c r="E217" s="475" t="s">
        <v>179</v>
      </c>
      <c r="F217" s="475"/>
      <c r="G217" s="301" t="s">
        <v>153</v>
      </c>
      <c r="H217" s="300">
        <v>8.2110000000000003</v>
      </c>
      <c r="I217" s="299">
        <v>20.54</v>
      </c>
      <c r="J217" s="299">
        <v>168.65</v>
      </c>
    </row>
    <row r="218" spans="1:10" ht="24" customHeight="1" x14ac:dyDescent="0.2">
      <c r="A218" s="302" t="s">
        <v>195</v>
      </c>
      <c r="B218" s="303" t="s">
        <v>299</v>
      </c>
      <c r="C218" s="302" t="s">
        <v>55</v>
      </c>
      <c r="D218" s="302" t="s">
        <v>298</v>
      </c>
      <c r="E218" s="475" t="s">
        <v>179</v>
      </c>
      <c r="F218" s="475"/>
      <c r="G218" s="301" t="s">
        <v>153</v>
      </c>
      <c r="H218" s="300">
        <v>18.210999999999999</v>
      </c>
      <c r="I218" s="299">
        <v>15.66</v>
      </c>
      <c r="J218" s="299">
        <v>285.18</v>
      </c>
    </row>
    <row r="219" spans="1:10" ht="24" customHeight="1" x14ac:dyDescent="0.2">
      <c r="A219" s="317" t="s">
        <v>201</v>
      </c>
      <c r="B219" s="318" t="s">
        <v>395</v>
      </c>
      <c r="C219" s="317" t="s">
        <v>55</v>
      </c>
      <c r="D219" s="317" t="s">
        <v>394</v>
      </c>
      <c r="E219" s="471" t="s">
        <v>177</v>
      </c>
      <c r="F219" s="471"/>
      <c r="G219" s="316" t="s">
        <v>316</v>
      </c>
      <c r="H219" s="315">
        <v>4.26</v>
      </c>
      <c r="I219" s="314">
        <v>11.66</v>
      </c>
      <c r="J219" s="314">
        <v>49.67</v>
      </c>
    </row>
    <row r="220" spans="1:10" ht="26.1" customHeight="1" x14ac:dyDescent="0.2">
      <c r="A220" s="317" t="s">
        <v>201</v>
      </c>
      <c r="B220" s="318" t="s">
        <v>312</v>
      </c>
      <c r="C220" s="317" t="s">
        <v>55</v>
      </c>
      <c r="D220" s="317" t="s">
        <v>311</v>
      </c>
      <c r="E220" s="471" t="s">
        <v>177</v>
      </c>
      <c r="F220" s="471"/>
      <c r="G220" s="316" t="s">
        <v>53</v>
      </c>
      <c r="H220" s="315">
        <v>0.36899999999999999</v>
      </c>
      <c r="I220" s="314">
        <v>91.17</v>
      </c>
      <c r="J220" s="314">
        <v>33.64</v>
      </c>
    </row>
    <row r="221" spans="1:10" ht="24" customHeight="1" x14ac:dyDescent="0.2">
      <c r="A221" s="317" t="s">
        <v>201</v>
      </c>
      <c r="B221" s="318" t="s">
        <v>393</v>
      </c>
      <c r="C221" s="317" t="s">
        <v>55</v>
      </c>
      <c r="D221" s="317" t="s">
        <v>392</v>
      </c>
      <c r="E221" s="471" t="s">
        <v>177</v>
      </c>
      <c r="F221" s="471"/>
      <c r="G221" s="316" t="s">
        <v>316</v>
      </c>
      <c r="H221" s="315">
        <v>24.888000000000002</v>
      </c>
      <c r="I221" s="314">
        <v>1.1000000000000001</v>
      </c>
      <c r="J221" s="314">
        <v>27.37</v>
      </c>
    </row>
    <row r="222" spans="1:10" ht="24" customHeight="1" x14ac:dyDescent="0.2">
      <c r="A222" s="317" t="s">
        <v>201</v>
      </c>
      <c r="B222" s="318" t="s">
        <v>318</v>
      </c>
      <c r="C222" s="317" t="s">
        <v>55</v>
      </c>
      <c r="D222" s="317" t="s">
        <v>317</v>
      </c>
      <c r="E222" s="471" t="s">
        <v>177</v>
      </c>
      <c r="F222" s="471"/>
      <c r="G222" s="316" t="s">
        <v>316</v>
      </c>
      <c r="H222" s="315">
        <v>87.186000000000007</v>
      </c>
      <c r="I222" s="314">
        <v>0.77</v>
      </c>
      <c r="J222" s="314">
        <v>67.13</v>
      </c>
    </row>
    <row r="223" spans="1:10" ht="26.1" customHeight="1" x14ac:dyDescent="0.2">
      <c r="A223" s="317" t="s">
        <v>201</v>
      </c>
      <c r="B223" s="318" t="s">
        <v>391</v>
      </c>
      <c r="C223" s="317" t="s">
        <v>55</v>
      </c>
      <c r="D223" s="317" t="s">
        <v>390</v>
      </c>
      <c r="E223" s="471" t="s">
        <v>177</v>
      </c>
      <c r="F223" s="471"/>
      <c r="G223" s="316" t="s">
        <v>53</v>
      </c>
      <c r="H223" s="315">
        <v>0.126</v>
      </c>
      <c r="I223" s="314">
        <v>70</v>
      </c>
      <c r="J223" s="314">
        <v>8.82</v>
      </c>
    </row>
    <row r="224" spans="1:10" ht="26.1" customHeight="1" x14ac:dyDescent="0.2">
      <c r="A224" s="317" t="s">
        <v>201</v>
      </c>
      <c r="B224" s="318" t="s">
        <v>389</v>
      </c>
      <c r="C224" s="317" t="s">
        <v>55</v>
      </c>
      <c r="D224" s="317" t="s">
        <v>388</v>
      </c>
      <c r="E224" s="471" t="s">
        <v>177</v>
      </c>
      <c r="F224" s="471"/>
      <c r="G224" s="316" t="s">
        <v>53</v>
      </c>
      <c r="H224" s="315">
        <v>3.2000000000000001E-2</v>
      </c>
      <c r="I224" s="314">
        <v>69.63</v>
      </c>
      <c r="J224" s="314">
        <v>2.2200000000000002</v>
      </c>
    </row>
    <row r="225" spans="1:10" ht="26.1" customHeight="1" x14ac:dyDescent="0.2">
      <c r="A225" s="317" t="s">
        <v>201</v>
      </c>
      <c r="B225" s="318" t="s">
        <v>387</v>
      </c>
      <c r="C225" s="317" t="s">
        <v>55</v>
      </c>
      <c r="D225" s="317" t="s">
        <v>386</v>
      </c>
      <c r="E225" s="471" t="s">
        <v>177</v>
      </c>
      <c r="F225" s="471"/>
      <c r="G225" s="316" t="s">
        <v>61</v>
      </c>
      <c r="H225" s="315">
        <v>0.30748999999999999</v>
      </c>
      <c r="I225" s="314">
        <v>23.2</v>
      </c>
      <c r="J225" s="314">
        <v>7.13</v>
      </c>
    </row>
    <row r="226" spans="1:10" ht="26.1" customHeight="1" x14ac:dyDescent="0.2">
      <c r="A226" s="317" t="s">
        <v>201</v>
      </c>
      <c r="B226" s="318" t="s">
        <v>385</v>
      </c>
      <c r="C226" s="317" t="s">
        <v>55</v>
      </c>
      <c r="D226" s="317" t="s">
        <v>384</v>
      </c>
      <c r="E226" s="471" t="s">
        <v>177</v>
      </c>
      <c r="F226" s="471"/>
      <c r="G226" s="316" t="s">
        <v>20</v>
      </c>
      <c r="H226" s="315">
        <v>381.6</v>
      </c>
      <c r="I226" s="314">
        <v>0.64</v>
      </c>
      <c r="J226" s="314">
        <v>244.22</v>
      </c>
    </row>
    <row r="227" spans="1:10" ht="26.1" customHeight="1" x14ac:dyDescent="0.2">
      <c r="A227" s="317" t="s">
        <v>201</v>
      </c>
      <c r="B227" s="318" t="s">
        <v>383</v>
      </c>
      <c r="C227" s="317" t="s">
        <v>55</v>
      </c>
      <c r="D227" s="317" t="s">
        <v>382</v>
      </c>
      <c r="E227" s="471" t="s">
        <v>177</v>
      </c>
      <c r="F227" s="471"/>
      <c r="G227" s="316" t="s">
        <v>316</v>
      </c>
      <c r="H227" s="315">
        <v>7.1999999999999995E-2</v>
      </c>
      <c r="I227" s="314">
        <v>27.9</v>
      </c>
      <c r="J227" s="314">
        <v>2</v>
      </c>
    </row>
    <row r="228" spans="1:10" ht="39" customHeight="1" x14ac:dyDescent="0.2">
      <c r="A228" s="317" t="s">
        <v>201</v>
      </c>
      <c r="B228" s="318" t="s">
        <v>381</v>
      </c>
      <c r="C228" s="317" t="s">
        <v>55</v>
      </c>
      <c r="D228" s="317" t="s">
        <v>380</v>
      </c>
      <c r="E228" s="471" t="s">
        <v>177</v>
      </c>
      <c r="F228" s="471"/>
      <c r="G228" s="316" t="s">
        <v>37</v>
      </c>
      <c r="H228" s="315">
        <v>0.13388430000000001</v>
      </c>
      <c r="I228" s="314">
        <v>42.31</v>
      </c>
      <c r="J228" s="314">
        <v>5.66</v>
      </c>
    </row>
    <row r="229" spans="1:10" ht="25.5" x14ac:dyDescent="0.2">
      <c r="A229" s="298"/>
      <c r="B229" s="298"/>
      <c r="C229" s="298"/>
      <c r="D229" s="298"/>
      <c r="E229" s="298" t="s">
        <v>192</v>
      </c>
      <c r="F229" s="297">
        <v>354.44</v>
      </c>
      <c r="G229" s="298" t="s">
        <v>191</v>
      </c>
      <c r="H229" s="297">
        <v>0</v>
      </c>
      <c r="I229" s="298" t="s">
        <v>190</v>
      </c>
      <c r="J229" s="297">
        <v>354.44</v>
      </c>
    </row>
    <row r="230" spans="1:10" ht="15" thickBot="1" x14ac:dyDescent="0.25">
      <c r="A230" s="298"/>
      <c r="B230" s="298"/>
      <c r="C230" s="298"/>
      <c r="D230" s="298"/>
      <c r="E230" s="298" t="s">
        <v>189</v>
      </c>
      <c r="F230" s="297">
        <v>248.26</v>
      </c>
      <c r="G230" s="298"/>
      <c r="H230" s="522" t="s">
        <v>188</v>
      </c>
      <c r="I230" s="522"/>
      <c r="J230" s="297">
        <v>1198</v>
      </c>
    </row>
    <row r="231" spans="1:10" ht="0.95" customHeight="1" thickTop="1" x14ac:dyDescent="0.2">
      <c r="A231" s="296"/>
      <c r="B231" s="296"/>
      <c r="C231" s="296"/>
      <c r="D231" s="296"/>
      <c r="E231" s="296"/>
      <c r="F231" s="296"/>
      <c r="G231" s="296"/>
      <c r="H231" s="296"/>
      <c r="I231" s="296"/>
      <c r="J231" s="296"/>
    </row>
    <row r="232" spans="1:10" ht="18" customHeight="1" x14ac:dyDescent="0.2">
      <c r="A232" s="311" t="str">
        <f>'Orçamento Analítico'!A282</f>
        <v xml:space="preserve"> 4.14</v>
      </c>
      <c r="B232" s="309" t="s">
        <v>170</v>
      </c>
      <c r="C232" s="311" t="s">
        <v>169</v>
      </c>
      <c r="D232" s="311" t="s">
        <v>4</v>
      </c>
      <c r="E232" s="473" t="s">
        <v>185</v>
      </c>
      <c r="F232" s="473"/>
      <c r="G232" s="310" t="s">
        <v>168</v>
      </c>
      <c r="H232" s="309" t="s">
        <v>167</v>
      </c>
      <c r="I232" s="309" t="s">
        <v>166</v>
      </c>
      <c r="J232" s="309" t="s">
        <v>5</v>
      </c>
    </row>
    <row r="233" spans="1:10" ht="51.95" customHeight="1" x14ac:dyDescent="0.2">
      <c r="A233" s="307" t="s">
        <v>198</v>
      </c>
      <c r="B233" s="308" t="s">
        <v>81</v>
      </c>
      <c r="C233" s="307" t="s">
        <v>22</v>
      </c>
      <c r="D233" s="307" t="s">
        <v>80</v>
      </c>
      <c r="E233" s="474" t="s">
        <v>175</v>
      </c>
      <c r="F233" s="474"/>
      <c r="G233" s="306" t="s">
        <v>20</v>
      </c>
      <c r="H233" s="305">
        <v>1</v>
      </c>
      <c r="I233" s="304">
        <v>872.66</v>
      </c>
      <c r="J233" s="304">
        <v>872.66</v>
      </c>
    </row>
    <row r="234" spans="1:10" ht="39" customHeight="1" x14ac:dyDescent="0.2">
      <c r="A234" s="302" t="s">
        <v>195</v>
      </c>
      <c r="B234" s="303" t="s">
        <v>379</v>
      </c>
      <c r="C234" s="302" t="s">
        <v>55</v>
      </c>
      <c r="D234" s="302" t="s">
        <v>378</v>
      </c>
      <c r="E234" s="475" t="s">
        <v>306</v>
      </c>
      <c r="F234" s="475"/>
      <c r="G234" s="301" t="s">
        <v>37</v>
      </c>
      <c r="H234" s="300">
        <v>3.34</v>
      </c>
      <c r="I234" s="299">
        <v>165.21</v>
      </c>
      <c r="J234" s="299">
        <v>551.79999999999995</v>
      </c>
    </row>
    <row r="235" spans="1:10" ht="26.1" customHeight="1" x14ac:dyDescent="0.2">
      <c r="A235" s="302" t="s">
        <v>195</v>
      </c>
      <c r="B235" s="303" t="s">
        <v>371</v>
      </c>
      <c r="C235" s="302" t="s">
        <v>55</v>
      </c>
      <c r="D235" s="302" t="s">
        <v>370</v>
      </c>
      <c r="E235" s="475" t="s">
        <v>171</v>
      </c>
      <c r="F235" s="475"/>
      <c r="G235" s="301" t="s">
        <v>53</v>
      </c>
      <c r="H235" s="300">
        <v>0.442</v>
      </c>
      <c r="I235" s="299">
        <v>61.95</v>
      </c>
      <c r="J235" s="299">
        <v>27.38</v>
      </c>
    </row>
    <row r="236" spans="1:10" ht="39" customHeight="1" x14ac:dyDescent="0.2">
      <c r="A236" s="302" t="s">
        <v>195</v>
      </c>
      <c r="B236" s="303" t="s">
        <v>377</v>
      </c>
      <c r="C236" s="302" t="s">
        <v>55</v>
      </c>
      <c r="D236" s="302" t="s">
        <v>376</v>
      </c>
      <c r="E236" s="475" t="s">
        <v>306</v>
      </c>
      <c r="F236" s="475"/>
      <c r="G236" s="301" t="s">
        <v>53</v>
      </c>
      <c r="H236" s="300">
        <v>8.3439999999999994</v>
      </c>
      <c r="I236" s="299">
        <v>17.670000000000002</v>
      </c>
      <c r="J236" s="299">
        <v>147.43</v>
      </c>
    </row>
    <row r="237" spans="1:10" ht="26.1" customHeight="1" x14ac:dyDescent="0.2">
      <c r="A237" s="302" t="s">
        <v>195</v>
      </c>
      <c r="B237" s="303" t="s">
        <v>375</v>
      </c>
      <c r="C237" s="302" t="s">
        <v>55</v>
      </c>
      <c r="D237" s="302" t="s">
        <v>374</v>
      </c>
      <c r="E237" s="475" t="s">
        <v>306</v>
      </c>
      <c r="F237" s="475"/>
      <c r="G237" s="301" t="s">
        <v>53</v>
      </c>
      <c r="H237" s="300">
        <v>0.308</v>
      </c>
      <c r="I237" s="299">
        <v>474.19</v>
      </c>
      <c r="J237" s="299">
        <v>146.05000000000001</v>
      </c>
    </row>
    <row r="238" spans="1:10" ht="25.5" x14ac:dyDescent="0.2">
      <c r="A238" s="298"/>
      <c r="B238" s="298"/>
      <c r="C238" s="298"/>
      <c r="D238" s="298"/>
      <c r="E238" s="298" t="s">
        <v>192</v>
      </c>
      <c r="F238" s="297">
        <v>270.98</v>
      </c>
      <c r="G238" s="298" t="s">
        <v>191</v>
      </c>
      <c r="H238" s="297">
        <v>0</v>
      </c>
      <c r="I238" s="298" t="s">
        <v>190</v>
      </c>
      <c r="J238" s="297">
        <v>270.98</v>
      </c>
    </row>
    <row r="239" spans="1:10" ht="15" thickBot="1" x14ac:dyDescent="0.25">
      <c r="A239" s="298"/>
      <c r="B239" s="298"/>
      <c r="C239" s="298"/>
      <c r="D239" s="298"/>
      <c r="E239" s="298" t="s">
        <v>189</v>
      </c>
      <c r="F239" s="297">
        <v>228.11</v>
      </c>
      <c r="G239" s="298"/>
      <c r="H239" s="522" t="s">
        <v>188</v>
      </c>
      <c r="I239" s="522"/>
      <c r="J239" s="297">
        <v>1100.77</v>
      </c>
    </row>
    <row r="240" spans="1:10" ht="0.95" customHeight="1" thickTop="1" x14ac:dyDescent="0.2">
      <c r="A240" s="296"/>
      <c r="B240" s="296"/>
      <c r="C240" s="296"/>
      <c r="D240" s="296"/>
      <c r="E240" s="296"/>
      <c r="F240" s="296"/>
      <c r="G240" s="296"/>
      <c r="H240" s="296"/>
      <c r="I240" s="296"/>
      <c r="J240" s="296"/>
    </row>
    <row r="241" spans="1:10" ht="18" customHeight="1" x14ac:dyDescent="0.2">
      <c r="A241" s="311" t="str">
        <f>'Orçamento Analítico'!A292</f>
        <v xml:space="preserve"> 4.15</v>
      </c>
      <c r="B241" s="309" t="s">
        <v>170</v>
      </c>
      <c r="C241" s="311" t="s">
        <v>169</v>
      </c>
      <c r="D241" s="311" t="s">
        <v>4</v>
      </c>
      <c r="E241" s="473" t="s">
        <v>185</v>
      </c>
      <c r="F241" s="473"/>
      <c r="G241" s="310" t="s">
        <v>168</v>
      </c>
      <c r="H241" s="309" t="s">
        <v>167</v>
      </c>
      <c r="I241" s="309" t="s">
        <v>166</v>
      </c>
      <c r="J241" s="309" t="s">
        <v>5</v>
      </c>
    </row>
    <row r="242" spans="1:10" ht="39" customHeight="1" x14ac:dyDescent="0.2">
      <c r="A242" s="307" t="s">
        <v>198</v>
      </c>
      <c r="B242" s="308" t="s">
        <v>78</v>
      </c>
      <c r="C242" s="307" t="s">
        <v>22</v>
      </c>
      <c r="D242" s="307" t="s">
        <v>77</v>
      </c>
      <c r="E242" s="474" t="s">
        <v>175</v>
      </c>
      <c r="F242" s="474"/>
      <c r="G242" s="306" t="s">
        <v>53</v>
      </c>
      <c r="H242" s="305">
        <v>1</v>
      </c>
      <c r="I242" s="304">
        <v>517.44000000000005</v>
      </c>
      <c r="J242" s="304">
        <v>517.44000000000005</v>
      </c>
    </row>
    <row r="243" spans="1:10" ht="39" customHeight="1" x14ac:dyDescent="0.2">
      <c r="A243" s="302" t="s">
        <v>195</v>
      </c>
      <c r="B243" s="303" t="s">
        <v>373</v>
      </c>
      <c r="C243" s="302" t="s">
        <v>55</v>
      </c>
      <c r="D243" s="302" t="s">
        <v>372</v>
      </c>
      <c r="E243" s="475" t="s">
        <v>179</v>
      </c>
      <c r="F243" s="475"/>
      <c r="G243" s="301" t="s">
        <v>53</v>
      </c>
      <c r="H243" s="300">
        <v>0.15</v>
      </c>
      <c r="I243" s="299">
        <v>464.7</v>
      </c>
      <c r="J243" s="299">
        <v>69.7</v>
      </c>
    </row>
    <row r="244" spans="1:10" ht="24" customHeight="1" x14ac:dyDescent="0.2">
      <c r="A244" s="302" t="s">
        <v>195</v>
      </c>
      <c r="B244" s="303" t="s">
        <v>303</v>
      </c>
      <c r="C244" s="302" t="s">
        <v>55</v>
      </c>
      <c r="D244" s="302" t="s">
        <v>302</v>
      </c>
      <c r="E244" s="475" t="s">
        <v>179</v>
      </c>
      <c r="F244" s="475"/>
      <c r="G244" s="301" t="s">
        <v>153</v>
      </c>
      <c r="H244" s="300">
        <v>7.2</v>
      </c>
      <c r="I244" s="299">
        <v>20.54</v>
      </c>
      <c r="J244" s="299">
        <v>147.88</v>
      </c>
    </row>
    <row r="245" spans="1:10" ht="24" customHeight="1" x14ac:dyDescent="0.2">
      <c r="A245" s="302" t="s">
        <v>195</v>
      </c>
      <c r="B245" s="303" t="s">
        <v>299</v>
      </c>
      <c r="C245" s="302" t="s">
        <v>55</v>
      </c>
      <c r="D245" s="302" t="s">
        <v>298</v>
      </c>
      <c r="E245" s="475" t="s">
        <v>179</v>
      </c>
      <c r="F245" s="475"/>
      <c r="G245" s="301" t="s">
        <v>153</v>
      </c>
      <c r="H245" s="300">
        <v>10.199999999999999</v>
      </c>
      <c r="I245" s="299">
        <v>15.66</v>
      </c>
      <c r="J245" s="299">
        <v>159.72999999999999</v>
      </c>
    </row>
    <row r="246" spans="1:10" ht="26.1" customHeight="1" x14ac:dyDescent="0.2">
      <c r="A246" s="302" t="s">
        <v>195</v>
      </c>
      <c r="B246" s="303" t="s">
        <v>371</v>
      </c>
      <c r="C246" s="302" t="s">
        <v>55</v>
      </c>
      <c r="D246" s="302" t="s">
        <v>370</v>
      </c>
      <c r="E246" s="475" t="s">
        <v>171</v>
      </c>
      <c r="F246" s="475"/>
      <c r="G246" s="301" t="s">
        <v>53</v>
      </c>
      <c r="H246" s="300">
        <v>1.1000000000000001</v>
      </c>
      <c r="I246" s="299">
        <v>61.95</v>
      </c>
      <c r="J246" s="299">
        <v>68.14</v>
      </c>
    </row>
    <row r="247" spans="1:10" ht="26.1" customHeight="1" x14ac:dyDescent="0.2">
      <c r="A247" s="317" t="s">
        <v>201</v>
      </c>
      <c r="B247" s="318" t="s">
        <v>369</v>
      </c>
      <c r="C247" s="317" t="s">
        <v>55</v>
      </c>
      <c r="D247" s="317" t="s">
        <v>368</v>
      </c>
      <c r="E247" s="471" t="s">
        <v>177</v>
      </c>
      <c r="F247" s="471"/>
      <c r="G247" s="316" t="s">
        <v>53</v>
      </c>
      <c r="H247" s="315">
        <v>1.1000000000000001</v>
      </c>
      <c r="I247" s="314">
        <v>65.45</v>
      </c>
      <c r="J247" s="314">
        <v>71.989999999999995</v>
      </c>
    </row>
    <row r="248" spans="1:10" ht="25.5" x14ac:dyDescent="0.2">
      <c r="A248" s="298"/>
      <c r="B248" s="298"/>
      <c r="C248" s="298"/>
      <c r="D248" s="298"/>
      <c r="E248" s="298" t="s">
        <v>192</v>
      </c>
      <c r="F248" s="297">
        <v>272.10000000000002</v>
      </c>
      <c r="G248" s="298" t="s">
        <v>191</v>
      </c>
      <c r="H248" s="297">
        <v>0</v>
      </c>
      <c r="I248" s="298" t="s">
        <v>190</v>
      </c>
      <c r="J248" s="297">
        <v>272.10000000000002</v>
      </c>
    </row>
    <row r="249" spans="1:10" ht="15" thickBot="1" x14ac:dyDescent="0.25">
      <c r="A249" s="298"/>
      <c r="B249" s="298"/>
      <c r="C249" s="298"/>
      <c r="D249" s="298"/>
      <c r="E249" s="298" t="s">
        <v>189</v>
      </c>
      <c r="F249" s="297">
        <v>135.25</v>
      </c>
      <c r="G249" s="298"/>
      <c r="H249" s="522" t="s">
        <v>188</v>
      </c>
      <c r="I249" s="522"/>
      <c r="J249" s="297">
        <v>652.69000000000005</v>
      </c>
    </row>
    <row r="250" spans="1:10" ht="0.95" customHeight="1" thickTop="1" x14ac:dyDescent="0.2">
      <c r="A250" s="296"/>
      <c r="B250" s="296"/>
      <c r="C250" s="296"/>
      <c r="D250" s="296"/>
      <c r="E250" s="296"/>
      <c r="F250" s="296"/>
      <c r="G250" s="296"/>
      <c r="H250" s="296"/>
      <c r="I250" s="296"/>
      <c r="J250" s="296"/>
    </row>
    <row r="251" spans="1:10" ht="18" customHeight="1" x14ac:dyDescent="0.2">
      <c r="A251" s="311" t="str">
        <f>'Orçamento Analítico'!A309</f>
        <v xml:space="preserve"> 4.17</v>
      </c>
      <c r="B251" s="309" t="s">
        <v>170</v>
      </c>
      <c r="C251" s="311" t="s">
        <v>169</v>
      </c>
      <c r="D251" s="311" t="s">
        <v>4</v>
      </c>
      <c r="E251" s="473" t="s">
        <v>185</v>
      </c>
      <c r="F251" s="473"/>
      <c r="G251" s="310" t="s">
        <v>168</v>
      </c>
      <c r="H251" s="309" t="s">
        <v>167</v>
      </c>
      <c r="I251" s="309" t="s">
        <v>166</v>
      </c>
      <c r="J251" s="309" t="s">
        <v>5</v>
      </c>
    </row>
    <row r="252" spans="1:10" ht="24" customHeight="1" x14ac:dyDescent="0.2">
      <c r="A252" s="307" t="s">
        <v>198</v>
      </c>
      <c r="B252" s="308" t="s">
        <v>73</v>
      </c>
      <c r="C252" s="307" t="s">
        <v>39</v>
      </c>
      <c r="D252" s="307" t="s">
        <v>72</v>
      </c>
      <c r="E252" s="474" t="s">
        <v>173</v>
      </c>
      <c r="F252" s="474"/>
      <c r="G252" s="306" t="s">
        <v>71</v>
      </c>
      <c r="H252" s="305">
        <v>1</v>
      </c>
      <c r="I252" s="304">
        <v>0.42</v>
      </c>
      <c r="J252" s="304">
        <v>0.42</v>
      </c>
    </row>
    <row r="253" spans="1:10" ht="24" customHeight="1" x14ac:dyDescent="0.2">
      <c r="A253" s="302" t="s">
        <v>195</v>
      </c>
      <c r="B253" s="303" t="s">
        <v>205</v>
      </c>
      <c r="C253" s="302" t="s">
        <v>39</v>
      </c>
      <c r="D253" s="302" t="s">
        <v>204</v>
      </c>
      <c r="E253" s="475" t="s">
        <v>203</v>
      </c>
      <c r="F253" s="475"/>
      <c r="G253" s="301" t="s">
        <v>202</v>
      </c>
      <c r="H253" s="300">
        <v>1.7999999999999999E-2</v>
      </c>
      <c r="I253" s="299">
        <v>3.7</v>
      </c>
      <c r="J253" s="299">
        <v>0.06</v>
      </c>
    </row>
    <row r="254" spans="1:10" ht="24" customHeight="1" x14ac:dyDescent="0.2">
      <c r="A254" s="302" t="s">
        <v>195</v>
      </c>
      <c r="B254" s="303" t="s">
        <v>367</v>
      </c>
      <c r="C254" s="302" t="s">
        <v>39</v>
      </c>
      <c r="D254" s="302" t="s">
        <v>366</v>
      </c>
      <c r="E254" s="475" t="s">
        <v>203</v>
      </c>
      <c r="F254" s="475"/>
      <c r="G254" s="301" t="s">
        <v>202</v>
      </c>
      <c r="H254" s="300">
        <v>6.0000000000000001E-3</v>
      </c>
      <c r="I254" s="299">
        <v>3.61</v>
      </c>
      <c r="J254" s="299">
        <v>0.02</v>
      </c>
    </row>
    <row r="255" spans="1:10" ht="26.1" customHeight="1" x14ac:dyDescent="0.2">
      <c r="A255" s="317" t="s">
        <v>201</v>
      </c>
      <c r="B255" s="318" t="s">
        <v>365</v>
      </c>
      <c r="C255" s="317" t="s">
        <v>39</v>
      </c>
      <c r="D255" s="317" t="s">
        <v>364</v>
      </c>
      <c r="E255" s="471" t="s">
        <v>180</v>
      </c>
      <c r="F255" s="471"/>
      <c r="G255" s="316" t="s">
        <v>202</v>
      </c>
      <c r="H255" s="315">
        <v>3.0000000000000001E-3</v>
      </c>
      <c r="I255" s="314">
        <v>16.773599999999998</v>
      </c>
      <c r="J255" s="314">
        <v>0.05</v>
      </c>
    </row>
    <row r="256" spans="1:10" ht="26.1" customHeight="1" x14ac:dyDescent="0.2">
      <c r="A256" s="317" t="s">
        <v>201</v>
      </c>
      <c r="B256" s="318" t="s">
        <v>363</v>
      </c>
      <c r="C256" s="317" t="s">
        <v>39</v>
      </c>
      <c r="D256" s="317" t="s">
        <v>362</v>
      </c>
      <c r="E256" s="471" t="s">
        <v>178</v>
      </c>
      <c r="F256" s="471"/>
      <c r="G256" s="316" t="s">
        <v>202</v>
      </c>
      <c r="H256" s="315">
        <v>1E-3</v>
      </c>
      <c r="I256" s="314">
        <v>4.99</v>
      </c>
      <c r="J256" s="314">
        <v>0</v>
      </c>
    </row>
    <row r="257" spans="1:10" ht="24" customHeight="1" x14ac:dyDescent="0.2">
      <c r="A257" s="317" t="s">
        <v>201</v>
      </c>
      <c r="B257" s="318" t="s">
        <v>361</v>
      </c>
      <c r="C257" s="317" t="s">
        <v>55</v>
      </c>
      <c r="D257" s="317" t="s">
        <v>360</v>
      </c>
      <c r="E257" s="471" t="s">
        <v>180</v>
      </c>
      <c r="F257" s="471"/>
      <c r="G257" s="316" t="s">
        <v>153</v>
      </c>
      <c r="H257" s="315">
        <v>6.0000000000000001E-3</v>
      </c>
      <c r="I257" s="314">
        <v>18.93</v>
      </c>
      <c r="J257" s="314">
        <v>0.11</v>
      </c>
    </row>
    <row r="258" spans="1:10" ht="24" customHeight="1" x14ac:dyDescent="0.2">
      <c r="A258" s="317" t="s">
        <v>201</v>
      </c>
      <c r="B258" s="318" t="s">
        <v>200</v>
      </c>
      <c r="C258" s="317" t="s">
        <v>55</v>
      </c>
      <c r="D258" s="317" t="s">
        <v>199</v>
      </c>
      <c r="E258" s="471" t="s">
        <v>180</v>
      </c>
      <c r="F258" s="471"/>
      <c r="G258" s="316" t="s">
        <v>153</v>
      </c>
      <c r="H258" s="315">
        <v>1.7999999999999999E-2</v>
      </c>
      <c r="I258" s="314">
        <v>10.38</v>
      </c>
      <c r="J258" s="314">
        <v>0.18</v>
      </c>
    </row>
    <row r="259" spans="1:10" ht="25.5" x14ac:dyDescent="0.2">
      <c r="A259" s="298"/>
      <c r="B259" s="298"/>
      <c r="C259" s="298"/>
      <c r="D259" s="298"/>
      <c r="E259" s="298" t="s">
        <v>192</v>
      </c>
      <c r="F259" s="297">
        <v>0.34</v>
      </c>
      <c r="G259" s="298" t="s">
        <v>191</v>
      </c>
      <c r="H259" s="297">
        <v>0</v>
      </c>
      <c r="I259" s="298" t="s">
        <v>190</v>
      </c>
      <c r="J259" s="297">
        <v>0.34</v>
      </c>
    </row>
    <row r="260" spans="1:10" ht="15" thickBot="1" x14ac:dyDescent="0.25">
      <c r="A260" s="298"/>
      <c r="B260" s="298"/>
      <c r="C260" s="298"/>
      <c r="D260" s="298"/>
      <c r="E260" s="298" t="s">
        <v>189</v>
      </c>
      <c r="F260" s="297">
        <v>0.1</v>
      </c>
      <c r="G260" s="298"/>
      <c r="H260" s="522" t="s">
        <v>188</v>
      </c>
      <c r="I260" s="522"/>
      <c r="J260" s="297">
        <v>0.52</v>
      </c>
    </row>
    <row r="261" spans="1:10" ht="0.95" customHeight="1" thickTop="1" x14ac:dyDescent="0.2">
      <c r="A261" s="296"/>
      <c r="B261" s="296"/>
      <c r="C261" s="296"/>
      <c r="D261" s="296"/>
      <c r="E261" s="296"/>
      <c r="F261" s="296"/>
      <c r="G261" s="296"/>
      <c r="H261" s="296"/>
      <c r="I261" s="296"/>
      <c r="J261" s="296"/>
    </row>
    <row r="262" spans="1:10" ht="18" customHeight="1" x14ac:dyDescent="0.2">
      <c r="A262" s="311" t="s">
        <v>70</v>
      </c>
      <c r="B262" s="309" t="s">
        <v>170</v>
      </c>
      <c r="C262" s="311" t="s">
        <v>169</v>
      </c>
      <c r="D262" s="311" t="s">
        <v>4</v>
      </c>
      <c r="E262" s="473" t="s">
        <v>185</v>
      </c>
      <c r="F262" s="473"/>
      <c r="G262" s="310" t="s">
        <v>168</v>
      </c>
      <c r="H262" s="309" t="s">
        <v>167</v>
      </c>
      <c r="I262" s="309" t="s">
        <v>166</v>
      </c>
      <c r="J262" s="309" t="s">
        <v>5</v>
      </c>
    </row>
    <row r="263" spans="1:10" ht="39" customHeight="1" x14ac:dyDescent="0.2">
      <c r="A263" s="307" t="s">
        <v>198</v>
      </c>
      <c r="B263" s="308" t="s">
        <v>69</v>
      </c>
      <c r="C263" s="307" t="s">
        <v>22</v>
      </c>
      <c r="D263" s="307" t="s">
        <v>68</v>
      </c>
      <c r="E263" s="474" t="s">
        <v>174</v>
      </c>
      <c r="F263" s="474"/>
      <c r="G263" s="306" t="s">
        <v>37</v>
      </c>
      <c r="H263" s="305">
        <v>1</v>
      </c>
      <c r="I263" s="304">
        <v>0.33</v>
      </c>
      <c r="J263" s="304">
        <v>0.33</v>
      </c>
    </row>
    <row r="264" spans="1:10" ht="24" customHeight="1" x14ac:dyDescent="0.2">
      <c r="A264" s="302" t="s">
        <v>195</v>
      </c>
      <c r="B264" s="303" t="s">
        <v>359</v>
      </c>
      <c r="C264" s="302" t="s">
        <v>55</v>
      </c>
      <c r="D264" s="302" t="s">
        <v>358</v>
      </c>
      <c r="E264" s="475" t="s">
        <v>179</v>
      </c>
      <c r="F264" s="475"/>
      <c r="G264" s="301" t="s">
        <v>153</v>
      </c>
      <c r="H264" s="300">
        <v>2.5000000000000001E-3</v>
      </c>
      <c r="I264" s="299">
        <v>14.08</v>
      </c>
      <c r="J264" s="299">
        <v>0.03</v>
      </c>
    </row>
    <row r="265" spans="1:10" ht="24" customHeight="1" x14ac:dyDescent="0.2">
      <c r="A265" s="302" t="s">
        <v>195</v>
      </c>
      <c r="B265" s="303" t="s">
        <v>357</v>
      </c>
      <c r="C265" s="302" t="s">
        <v>55</v>
      </c>
      <c r="D265" s="302" t="s">
        <v>356</v>
      </c>
      <c r="E265" s="475" t="s">
        <v>179</v>
      </c>
      <c r="F265" s="475"/>
      <c r="G265" s="301" t="s">
        <v>153</v>
      </c>
      <c r="H265" s="300">
        <v>2.5000000000000001E-3</v>
      </c>
      <c r="I265" s="299">
        <v>17.46</v>
      </c>
      <c r="J265" s="299">
        <v>0.04</v>
      </c>
    </row>
    <row r="266" spans="1:10" ht="24" customHeight="1" x14ac:dyDescent="0.2">
      <c r="A266" s="302" t="s">
        <v>195</v>
      </c>
      <c r="B266" s="303" t="s">
        <v>299</v>
      </c>
      <c r="C266" s="302" t="s">
        <v>55</v>
      </c>
      <c r="D266" s="302" t="s">
        <v>298</v>
      </c>
      <c r="E266" s="475" t="s">
        <v>179</v>
      </c>
      <c r="F266" s="475"/>
      <c r="G266" s="301" t="s">
        <v>153</v>
      </c>
      <c r="H266" s="300">
        <v>7.4999999999999997E-3</v>
      </c>
      <c r="I266" s="299">
        <v>15.66</v>
      </c>
      <c r="J266" s="299">
        <v>0.11</v>
      </c>
    </row>
    <row r="267" spans="1:10" ht="24" customHeight="1" x14ac:dyDescent="0.2">
      <c r="A267" s="302" t="s">
        <v>195</v>
      </c>
      <c r="B267" s="303" t="s">
        <v>355</v>
      </c>
      <c r="C267" s="302" t="s">
        <v>55</v>
      </c>
      <c r="D267" s="302" t="s">
        <v>354</v>
      </c>
      <c r="E267" s="475" t="s">
        <v>179</v>
      </c>
      <c r="F267" s="475"/>
      <c r="G267" s="301" t="s">
        <v>153</v>
      </c>
      <c r="H267" s="300">
        <v>2E-3</v>
      </c>
      <c r="I267" s="299">
        <v>30.49</v>
      </c>
      <c r="J267" s="299">
        <v>0.06</v>
      </c>
    </row>
    <row r="268" spans="1:10" ht="39" customHeight="1" x14ac:dyDescent="0.2">
      <c r="A268" s="302" t="s">
        <v>195</v>
      </c>
      <c r="B268" s="303" t="s">
        <v>353</v>
      </c>
      <c r="C268" s="302" t="s">
        <v>55</v>
      </c>
      <c r="D268" s="302" t="s">
        <v>352</v>
      </c>
      <c r="E268" s="475" t="s">
        <v>330</v>
      </c>
      <c r="F268" s="475"/>
      <c r="G268" s="301" t="s">
        <v>329</v>
      </c>
      <c r="H268" s="300">
        <v>1E-3</v>
      </c>
      <c r="I268" s="299">
        <v>62.29</v>
      </c>
      <c r="J268" s="299">
        <v>0.06</v>
      </c>
    </row>
    <row r="269" spans="1:10" ht="39" customHeight="1" x14ac:dyDescent="0.2">
      <c r="A269" s="317" t="s">
        <v>201</v>
      </c>
      <c r="B269" s="318" t="s">
        <v>351</v>
      </c>
      <c r="C269" s="317" t="s">
        <v>55</v>
      </c>
      <c r="D269" s="317" t="s">
        <v>350</v>
      </c>
      <c r="E269" s="471" t="s">
        <v>177</v>
      </c>
      <c r="F269" s="471"/>
      <c r="G269" s="316" t="s">
        <v>61</v>
      </c>
      <c r="H269" s="315">
        <v>2.8860000000000001E-3</v>
      </c>
      <c r="I269" s="314">
        <v>12.31</v>
      </c>
      <c r="J269" s="314">
        <v>0.03</v>
      </c>
    </row>
    <row r="270" spans="1:10" ht="25.5" x14ac:dyDescent="0.2">
      <c r="A270" s="298"/>
      <c r="B270" s="298"/>
      <c r="C270" s="298"/>
      <c r="D270" s="298"/>
      <c r="E270" s="298" t="s">
        <v>192</v>
      </c>
      <c r="F270" s="297">
        <v>0.19</v>
      </c>
      <c r="G270" s="298" t="s">
        <v>191</v>
      </c>
      <c r="H270" s="297">
        <v>0</v>
      </c>
      <c r="I270" s="298" t="s">
        <v>190</v>
      </c>
      <c r="J270" s="297">
        <v>0.19</v>
      </c>
    </row>
    <row r="271" spans="1:10" ht="15" thickBot="1" x14ac:dyDescent="0.25">
      <c r="A271" s="298"/>
      <c r="B271" s="298"/>
      <c r="C271" s="298"/>
      <c r="D271" s="298"/>
      <c r="E271" s="298" t="s">
        <v>189</v>
      </c>
      <c r="F271" s="297">
        <v>0.08</v>
      </c>
      <c r="G271" s="298"/>
      <c r="H271" s="522" t="s">
        <v>188</v>
      </c>
      <c r="I271" s="522"/>
      <c r="J271" s="297">
        <v>0.41</v>
      </c>
    </row>
    <row r="272" spans="1:10" ht="0.95" customHeight="1" thickTop="1" x14ac:dyDescent="0.2">
      <c r="A272" s="296"/>
      <c r="B272" s="296"/>
      <c r="C272" s="296"/>
      <c r="D272" s="296"/>
      <c r="E272" s="296"/>
      <c r="F272" s="296"/>
      <c r="G272" s="296"/>
      <c r="H272" s="296"/>
      <c r="I272" s="296"/>
      <c r="J272" s="296"/>
    </row>
    <row r="273" spans="1:10" ht="18" customHeight="1" x14ac:dyDescent="0.2">
      <c r="A273" s="311" t="s">
        <v>67</v>
      </c>
      <c r="B273" s="309" t="s">
        <v>170</v>
      </c>
      <c r="C273" s="311" t="s">
        <v>169</v>
      </c>
      <c r="D273" s="311" t="s">
        <v>4</v>
      </c>
      <c r="E273" s="473" t="s">
        <v>185</v>
      </c>
      <c r="F273" s="473"/>
      <c r="G273" s="310" t="s">
        <v>168</v>
      </c>
      <c r="H273" s="309" t="s">
        <v>167</v>
      </c>
      <c r="I273" s="309" t="s">
        <v>166</v>
      </c>
      <c r="J273" s="309" t="s">
        <v>5</v>
      </c>
    </row>
    <row r="274" spans="1:10" ht="26.1" customHeight="1" x14ac:dyDescent="0.2">
      <c r="A274" s="307" t="s">
        <v>198</v>
      </c>
      <c r="B274" s="308" t="s">
        <v>66</v>
      </c>
      <c r="C274" s="307" t="s">
        <v>22</v>
      </c>
      <c r="D274" s="307" t="s">
        <v>65</v>
      </c>
      <c r="E274" s="474" t="s">
        <v>183</v>
      </c>
      <c r="F274" s="474"/>
      <c r="G274" s="306" t="s">
        <v>37</v>
      </c>
      <c r="H274" s="305">
        <v>1</v>
      </c>
      <c r="I274" s="304">
        <v>2.0099999999999998</v>
      </c>
      <c r="J274" s="304">
        <v>2.0099999999999998</v>
      </c>
    </row>
    <row r="275" spans="1:10" ht="65.099999999999994" customHeight="1" x14ac:dyDescent="0.2">
      <c r="A275" s="302" t="s">
        <v>195</v>
      </c>
      <c r="B275" s="303" t="s">
        <v>349</v>
      </c>
      <c r="C275" s="302" t="s">
        <v>55</v>
      </c>
      <c r="D275" s="302" t="s">
        <v>348</v>
      </c>
      <c r="E275" s="475" t="s">
        <v>330</v>
      </c>
      <c r="F275" s="475"/>
      <c r="G275" s="301" t="s">
        <v>329</v>
      </c>
      <c r="H275" s="300">
        <v>1.6109E-3</v>
      </c>
      <c r="I275" s="299">
        <v>301.95</v>
      </c>
      <c r="J275" s="299">
        <v>0.48</v>
      </c>
    </row>
    <row r="276" spans="1:10" ht="65.099999999999994" customHeight="1" x14ac:dyDescent="0.2">
      <c r="A276" s="302" t="s">
        <v>195</v>
      </c>
      <c r="B276" s="303" t="s">
        <v>347</v>
      </c>
      <c r="C276" s="302" t="s">
        <v>55</v>
      </c>
      <c r="D276" s="302" t="s">
        <v>346</v>
      </c>
      <c r="E276" s="475" t="s">
        <v>330</v>
      </c>
      <c r="F276" s="475"/>
      <c r="G276" s="301" t="s">
        <v>333</v>
      </c>
      <c r="H276" s="300">
        <v>1.0739E-3</v>
      </c>
      <c r="I276" s="299">
        <v>49.51</v>
      </c>
      <c r="J276" s="299">
        <v>0.05</v>
      </c>
    </row>
    <row r="277" spans="1:10" ht="39" customHeight="1" x14ac:dyDescent="0.2">
      <c r="A277" s="302" t="s">
        <v>195</v>
      </c>
      <c r="B277" s="303" t="s">
        <v>345</v>
      </c>
      <c r="C277" s="302" t="s">
        <v>55</v>
      </c>
      <c r="D277" s="302" t="s">
        <v>344</v>
      </c>
      <c r="E277" s="475" t="s">
        <v>330</v>
      </c>
      <c r="F277" s="475"/>
      <c r="G277" s="301" t="s">
        <v>329</v>
      </c>
      <c r="H277" s="300">
        <v>1.8525E-3</v>
      </c>
      <c r="I277" s="299">
        <v>244.78</v>
      </c>
      <c r="J277" s="299">
        <v>0.45</v>
      </c>
    </row>
    <row r="278" spans="1:10" ht="39" customHeight="1" x14ac:dyDescent="0.2">
      <c r="A278" s="302" t="s">
        <v>195</v>
      </c>
      <c r="B278" s="303" t="s">
        <v>343</v>
      </c>
      <c r="C278" s="302" t="s">
        <v>55</v>
      </c>
      <c r="D278" s="302" t="s">
        <v>342</v>
      </c>
      <c r="E278" s="475" t="s">
        <v>330</v>
      </c>
      <c r="F278" s="475"/>
      <c r="G278" s="301" t="s">
        <v>333</v>
      </c>
      <c r="H278" s="300">
        <v>8.3230000000000001E-4</v>
      </c>
      <c r="I278" s="299">
        <v>77.33</v>
      </c>
      <c r="J278" s="299">
        <v>0.06</v>
      </c>
    </row>
    <row r="279" spans="1:10" ht="51.95" customHeight="1" x14ac:dyDescent="0.2">
      <c r="A279" s="302" t="s">
        <v>195</v>
      </c>
      <c r="B279" s="303" t="s">
        <v>341</v>
      </c>
      <c r="C279" s="302" t="s">
        <v>55</v>
      </c>
      <c r="D279" s="302" t="s">
        <v>340</v>
      </c>
      <c r="E279" s="475" t="s">
        <v>330</v>
      </c>
      <c r="F279" s="475"/>
      <c r="G279" s="301" t="s">
        <v>329</v>
      </c>
      <c r="H279" s="300">
        <v>2.6849E-3</v>
      </c>
      <c r="I279" s="299">
        <v>222.04</v>
      </c>
      <c r="J279" s="299">
        <v>0.59</v>
      </c>
    </row>
    <row r="280" spans="1:10" ht="24" customHeight="1" x14ac:dyDescent="0.2">
      <c r="A280" s="302" t="s">
        <v>195</v>
      </c>
      <c r="B280" s="303" t="s">
        <v>299</v>
      </c>
      <c r="C280" s="302" t="s">
        <v>55</v>
      </c>
      <c r="D280" s="302" t="s">
        <v>298</v>
      </c>
      <c r="E280" s="475" t="s">
        <v>179</v>
      </c>
      <c r="F280" s="475"/>
      <c r="G280" s="301" t="s">
        <v>153</v>
      </c>
      <c r="H280" s="300">
        <v>1.07396E-2</v>
      </c>
      <c r="I280" s="299">
        <v>15.66</v>
      </c>
      <c r="J280" s="299">
        <v>0.16</v>
      </c>
    </row>
    <row r="281" spans="1:10" ht="39" customHeight="1" x14ac:dyDescent="0.2">
      <c r="A281" s="302" t="s">
        <v>195</v>
      </c>
      <c r="B281" s="303" t="s">
        <v>339</v>
      </c>
      <c r="C281" s="302" t="s">
        <v>55</v>
      </c>
      <c r="D281" s="302" t="s">
        <v>338</v>
      </c>
      <c r="E281" s="475" t="s">
        <v>330</v>
      </c>
      <c r="F281" s="475"/>
      <c r="G281" s="301" t="s">
        <v>329</v>
      </c>
      <c r="H281" s="300">
        <v>1.3424000000000001E-3</v>
      </c>
      <c r="I281" s="299">
        <v>132.11000000000001</v>
      </c>
      <c r="J281" s="299">
        <v>0.17</v>
      </c>
    </row>
    <row r="282" spans="1:10" ht="39" customHeight="1" x14ac:dyDescent="0.2">
      <c r="A282" s="302" t="s">
        <v>195</v>
      </c>
      <c r="B282" s="303" t="s">
        <v>337</v>
      </c>
      <c r="C282" s="302" t="s">
        <v>55</v>
      </c>
      <c r="D282" s="302" t="s">
        <v>336</v>
      </c>
      <c r="E282" s="475" t="s">
        <v>330</v>
      </c>
      <c r="F282" s="475"/>
      <c r="G282" s="301" t="s">
        <v>333</v>
      </c>
      <c r="H282" s="300">
        <v>1.3424000000000001E-3</v>
      </c>
      <c r="I282" s="299">
        <v>39.119999999999997</v>
      </c>
      <c r="J282" s="299">
        <v>0.05</v>
      </c>
    </row>
    <row r="283" spans="1:10" ht="25.5" x14ac:dyDescent="0.2">
      <c r="A283" s="298"/>
      <c r="B283" s="298"/>
      <c r="C283" s="298"/>
      <c r="D283" s="298"/>
      <c r="E283" s="298" t="s">
        <v>192</v>
      </c>
      <c r="F283" s="297">
        <v>0.23</v>
      </c>
      <c r="G283" s="298" t="s">
        <v>191</v>
      </c>
      <c r="H283" s="297">
        <v>0</v>
      </c>
      <c r="I283" s="298" t="s">
        <v>190</v>
      </c>
      <c r="J283" s="297">
        <v>0.23</v>
      </c>
    </row>
    <row r="284" spans="1:10" ht="15" thickBot="1" x14ac:dyDescent="0.25">
      <c r="A284" s="298"/>
      <c r="B284" s="298"/>
      <c r="C284" s="298"/>
      <c r="D284" s="298"/>
      <c r="E284" s="298" t="s">
        <v>189</v>
      </c>
      <c r="F284" s="297">
        <v>0.52</v>
      </c>
      <c r="G284" s="298"/>
      <c r="H284" s="522" t="s">
        <v>188</v>
      </c>
      <c r="I284" s="522"/>
      <c r="J284" s="297">
        <v>2.5299999999999998</v>
      </c>
    </row>
    <row r="285" spans="1:10" ht="0.95" customHeight="1" thickTop="1" x14ac:dyDescent="0.2">
      <c r="A285" s="296"/>
      <c r="B285" s="296"/>
      <c r="C285" s="296"/>
      <c r="D285" s="296"/>
      <c r="E285" s="296"/>
      <c r="F285" s="296"/>
      <c r="G285" s="296"/>
      <c r="H285" s="296"/>
      <c r="I285" s="296"/>
      <c r="J285" s="296"/>
    </row>
    <row r="286" spans="1:10" ht="18" customHeight="1" x14ac:dyDescent="0.2">
      <c r="A286" s="311" t="s">
        <v>64</v>
      </c>
      <c r="B286" s="309" t="s">
        <v>170</v>
      </c>
      <c r="C286" s="311" t="s">
        <v>169</v>
      </c>
      <c r="D286" s="311" t="s">
        <v>4</v>
      </c>
      <c r="E286" s="473" t="s">
        <v>185</v>
      </c>
      <c r="F286" s="473"/>
      <c r="G286" s="310" t="s">
        <v>168</v>
      </c>
      <c r="H286" s="309" t="s">
        <v>167</v>
      </c>
      <c r="I286" s="309" t="s">
        <v>166</v>
      </c>
      <c r="J286" s="309" t="s">
        <v>5</v>
      </c>
    </row>
    <row r="287" spans="1:10" ht="51.95" customHeight="1" x14ac:dyDescent="0.2">
      <c r="A287" s="307" t="s">
        <v>198</v>
      </c>
      <c r="B287" s="308" t="s">
        <v>63</v>
      </c>
      <c r="C287" s="307" t="s">
        <v>55</v>
      </c>
      <c r="D287" s="307" t="s">
        <v>62</v>
      </c>
      <c r="E287" s="474" t="s">
        <v>175</v>
      </c>
      <c r="F287" s="474"/>
      <c r="G287" s="306" t="s">
        <v>61</v>
      </c>
      <c r="H287" s="305">
        <v>1</v>
      </c>
      <c r="I287" s="304">
        <v>47.14</v>
      </c>
      <c r="J287" s="304">
        <v>47.14</v>
      </c>
    </row>
    <row r="288" spans="1:10" ht="26.1" customHeight="1" x14ac:dyDescent="0.2">
      <c r="A288" s="302" t="s">
        <v>195</v>
      </c>
      <c r="B288" s="303" t="s">
        <v>326</v>
      </c>
      <c r="C288" s="302" t="s">
        <v>55</v>
      </c>
      <c r="D288" s="302" t="s">
        <v>325</v>
      </c>
      <c r="E288" s="475" t="s">
        <v>179</v>
      </c>
      <c r="F288" s="475"/>
      <c r="G288" s="301" t="s">
        <v>153</v>
      </c>
      <c r="H288" s="300">
        <v>0.109</v>
      </c>
      <c r="I288" s="299">
        <v>16.329999999999998</v>
      </c>
      <c r="J288" s="299">
        <v>1.77</v>
      </c>
    </row>
    <row r="289" spans="1:10" ht="24" customHeight="1" x14ac:dyDescent="0.2">
      <c r="A289" s="302" t="s">
        <v>195</v>
      </c>
      <c r="B289" s="303" t="s">
        <v>303</v>
      </c>
      <c r="C289" s="302" t="s">
        <v>55</v>
      </c>
      <c r="D289" s="302" t="s">
        <v>302</v>
      </c>
      <c r="E289" s="475" t="s">
        <v>179</v>
      </c>
      <c r="F289" s="475"/>
      <c r="G289" s="301" t="s">
        <v>153</v>
      </c>
      <c r="H289" s="300">
        <v>0.24399999999999999</v>
      </c>
      <c r="I289" s="299">
        <v>20.54</v>
      </c>
      <c r="J289" s="299">
        <v>5.01</v>
      </c>
    </row>
    <row r="290" spans="1:10" ht="24" customHeight="1" x14ac:dyDescent="0.2">
      <c r="A290" s="302" t="s">
        <v>195</v>
      </c>
      <c r="B290" s="303" t="s">
        <v>299</v>
      </c>
      <c r="C290" s="302" t="s">
        <v>55</v>
      </c>
      <c r="D290" s="302" t="s">
        <v>298</v>
      </c>
      <c r="E290" s="475" t="s">
        <v>179</v>
      </c>
      <c r="F290" s="475"/>
      <c r="G290" s="301" t="s">
        <v>153</v>
      </c>
      <c r="H290" s="300">
        <v>0.48699999999999999</v>
      </c>
      <c r="I290" s="299">
        <v>15.66</v>
      </c>
      <c r="J290" s="299">
        <v>7.62</v>
      </c>
    </row>
    <row r="291" spans="1:10" ht="26.1" customHeight="1" x14ac:dyDescent="0.2">
      <c r="A291" s="302" t="s">
        <v>195</v>
      </c>
      <c r="B291" s="303" t="s">
        <v>328</v>
      </c>
      <c r="C291" s="302" t="s">
        <v>55</v>
      </c>
      <c r="D291" s="302" t="s">
        <v>327</v>
      </c>
      <c r="E291" s="475" t="s">
        <v>179</v>
      </c>
      <c r="F291" s="475"/>
      <c r="G291" s="301" t="s">
        <v>53</v>
      </c>
      <c r="H291" s="300">
        <v>3.0000000000000001E-3</v>
      </c>
      <c r="I291" s="299">
        <v>533.26</v>
      </c>
      <c r="J291" s="299">
        <v>1.59</v>
      </c>
    </row>
    <row r="292" spans="1:10" ht="39" customHeight="1" x14ac:dyDescent="0.2">
      <c r="A292" s="302" t="s">
        <v>195</v>
      </c>
      <c r="B292" s="303" t="s">
        <v>332</v>
      </c>
      <c r="C292" s="302" t="s">
        <v>55</v>
      </c>
      <c r="D292" s="302" t="s">
        <v>331</v>
      </c>
      <c r="E292" s="475" t="s">
        <v>330</v>
      </c>
      <c r="F292" s="475"/>
      <c r="G292" s="301" t="s">
        <v>329</v>
      </c>
      <c r="H292" s="300">
        <v>1.7999999999999999E-2</v>
      </c>
      <c r="I292" s="299">
        <v>19.71</v>
      </c>
      <c r="J292" s="299">
        <v>0.35</v>
      </c>
    </row>
    <row r="293" spans="1:10" ht="39" customHeight="1" x14ac:dyDescent="0.2">
      <c r="A293" s="302" t="s">
        <v>195</v>
      </c>
      <c r="B293" s="303" t="s">
        <v>335</v>
      </c>
      <c r="C293" s="302" t="s">
        <v>55</v>
      </c>
      <c r="D293" s="302" t="s">
        <v>334</v>
      </c>
      <c r="E293" s="475" t="s">
        <v>330</v>
      </c>
      <c r="F293" s="475"/>
      <c r="G293" s="301" t="s">
        <v>333</v>
      </c>
      <c r="H293" s="300">
        <v>9.0999999999999998E-2</v>
      </c>
      <c r="I293" s="299">
        <v>4.8600000000000003</v>
      </c>
      <c r="J293" s="299">
        <v>0.44</v>
      </c>
    </row>
    <row r="294" spans="1:10" ht="26.1" customHeight="1" x14ac:dyDescent="0.2">
      <c r="A294" s="317" t="s">
        <v>201</v>
      </c>
      <c r="B294" s="318" t="s">
        <v>324</v>
      </c>
      <c r="C294" s="317" t="s">
        <v>55</v>
      </c>
      <c r="D294" s="317" t="s">
        <v>323</v>
      </c>
      <c r="E294" s="471" t="s">
        <v>177</v>
      </c>
      <c r="F294" s="471"/>
      <c r="G294" s="316" t="s">
        <v>53</v>
      </c>
      <c r="H294" s="315">
        <v>1.4999999999999999E-2</v>
      </c>
      <c r="I294" s="314">
        <v>90</v>
      </c>
      <c r="J294" s="314">
        <v>1.35</v>
      </c>
    </row>
    <row r="295" spans="1:10" ht="39" customHeight="1" x14ac:dyDescent="0.2">
      <c r="A295" s="317" t="s">
        <v>201</v>
      </c>
      <c r="B295" s="318" t="s">
        <v>322</v>
      </c>
      <c r="C295" s="317" t="s">
        <v>55</v>
      </c>
      <c r="D295" s="317" t="s">
        <v>321</v>
      </c>
      <c r="E295" s="471" t="s">
        <v>177</v>
      </c>
      <c r="F295" s="471"/>
      <c r="G295" s="316" t="s">
        <v>53</v>
      </c>
      <c r="H295" s="315">
        <v>6.3E-2</v>
      </c>
      <c r="I295" s="314">
        <v>460.5</v>
      </c>
      <c r="J295" s="314">
        <v>29.01</v>
      </c>
    </row>
    <row r="296" spans="1:10" ht="25.5" x14ac:dyDescent="0.2">
      <c r="A296" s="298"/>
      <c r="B296" s="298"/>
      <c r="C296" s="298"/>
      <c r="D296" s="298"/>
      <c r="E296" s="298" t="s">
        <v>192</v>
      </c>
      <c r="F296" s="297">
        <v>10.36</v>
      </c>
      <c r="G296" s="298" t="s">
        <v>191</v>
      </c>
      <c r="H296" s="297">
        <v>0</v>
      </c>
      <c r="I296" s="298" t="s">
        <v>190</v>
      </c>
      <c r="J296" s="297">
        <v>10.36</v>
      </c>
    </row>
    <row r="297" spans="1:10" ht="15" thickBot="1" x14ac:dyDescent="0.25">
      <c r="A297" s="298"/>
      <c r="B297" s="298"/>
      <c r="C297" s="298"/>
      <c r="D297" s="298"/>
      <c r="E297" s="298" t="s">
        <v>189</v>
      </c>
      <c r="F297" s="297">
        <v>12.32</v>
      </c>
      <c r="G297" s="298"/>
      <c r="H297" s="522" t="s">
        <v>188</v>
      </c>
      <c r="I297" s="522"/>
      <c r="J297" s="297">
        <v>59.46</v>
      </c>
    </row>
    <row r="298" spans="1:10" ht="0.95" customHeight="1" thickTop="1" x14ac:dyDescent="0.2">
      <c r="A298" s="296"/>
      <c r="B298" s="296"/>
      <c r="C298" s="296"/>
      <c r="D298" s="296"/>
      <c r="E298" s="296"/>
      <c r="F298" s="296"/>
      <c r="G298" s="296"/>
      <c r="H298" s="296"/>
      <c r="I298" s="296"/>
      <c r="J298" s="296"/>
    </row>
    <row r="299" spans="1:10" ht="18" customHeight="1" x14ac:dyDescent="0.2">
      <c r="A299" s="311" t="s">
        <v>60</v>
      </c>
      <c r="B299" s="309" t="s">
        <v>170</v>
      </c>
      <c r="C299" s="311" t="s">
        <v>169</v>
      </c>
      <c r="D299" s="311" t="s">
        <v>4</v>
      </c>
      <c r="E299" s="473" t="s">
        <v>185</v>
      </c>
      <c r="F299" s="473"/>
      <c r="G299" s="310" t="s">
        <v>168</v>
      </c>
      <c r="H299" s="309" t="s">
        <v>167</v>
      </c>
      <c r="I299" s="309" t="s">
        <v>166</v>
      </c>
      <c r="J299" s="309" t="s">
        <v>5</v>
      </c>
    </row>
    <row r="300" spans="1:10" ht="39" customHeight="1" x14ac:dyDescent="0.2">
      <c r="A300" s="307" t="s">
        <v>198</v>
      </c>
      <c r="B300" s="308" t="s">
        <v>59</v>
      </c>
      <c r="C300" s="307" t="s">
        <v>22</v>
      </c>
      <c r="D300" s="307" t="s">
        <v>58</v>
      </c>
      <c r="E300" s="474" t="s">
        <v>176</v>
      </c>
      <c r="F300" s="474"/>
      <c r="G300" s="306" t="s">
        <v>37</v>
      </c>
      <c r="H300" s="305">
        <v>1</v>
      </c>
      <c r="I300" s="304">
        <v>53.11</v>
      </c>
      <c r="J300" s="304">
        <v>53.11</v>
      </c>
    </row>
    <row r="301" spans="1:10" ht="24" customHeight="1" x14ac:dyDescent="0.2">
      <c r="A301" s="317" t="s">
        <v>201</v>
      </c>
      <c r="B301" s="318" t="s">
        <v>320</v>
      </c>
      <c r="C301" s="317" t="s">
        <v>55</v>
      </c>
      <c r="D301" s="317" t="s">
        <v>319</v>
      </c>
      <c r="E301" s="471" t="s">
        <v>180</v>
      </c>
      <c r="F301" s="471"/>
      <c r="G301" s="316" t="s">
        <v>153</v>
      </c>
      <c r="H301" s="315">
        <v>0.4</v>
      </c>
      <c r="I301" s="314">
        <v>15</v>
      </c>
      <c r="J301" s="314">
        <v>6</v>
      </c>
    </row>
    <row r="302" spans="1:10" ht="24" customHeight="1" x14ac:dyDescent="0.2">
      <c r="A302" s="317" t="s">
        <v>201</v>
      </c>
      <c r="B302" s="318" t="s">
        <v>200</v>
      </c>
      <c r="C302" s="317" t="s">
        <v>55</v>
      </c>
      <c r="D302" s="317" t="s">
        <v>199</v>
      </c>
      <c r="E302" s="471" t="s">
        <v>180</v>
      </c>
      <c r="F302" s="471"/>
      <c r="G302" s="316" t="s">
        <v>153</v>
      </c>
      <c r="H302" s="315">
        <v>0.91</v>
      </c>
      <c r="I302" s="314">
        <v>10.38</v>
      </c>
      <c r="J302" s="314">
        <v>9.44</v>
      </c>
    </row>
    <row r="303" spans="1:10" ht="24" customHeight="1" x14ac:dyDescent="0.2">
      <c r="A303" s="317" t="s">
        <v>201</v>
      </c>
      <c r="B303" s="318" t="s">
        <v>318</v>
      </c>
      <c r="C303" s="317" t="s">
        <v>55</v>
      </c>
      <c r="D303" s="317" t="s">
        <v>317</v>
      </c>
      <c r="E303" s="471" t="s">
        <v>177</v>
      </c>
      <c r="F303" s="471"/>
      <c r="G303" s="316" t="s">
        <v>316</v>
      </c>
      <c r="H303" s="315">
        <v>9.11</v>
      </c>
      <c r="I303" s="314">
        <v>0.77</v>
      </c>
      <c r="J303" s="314">
        <v>7.01</v>
      </c>
    </row>
    <row r="304" spans="1:10" ht="39" customHeight="1" x14ac:dyDescent="0.2">
      <c r="A304" s="317" t="s">
        <v>201</v>
      </c>
      <c r="B304" s="318" t="s">
        <v>315</v>
      </c>
      <c r="C304" s="317" t="s">
        <v>55</v>
      </c>
      <c r="D304" s="317" t="s">
        <v>314</v>
      </c>
      <c r="E304" s="471" t="s">
        <v>177</v>
      </c>
      <c r="F304" s="471"/>
      <c r="G304" s="316" t="s">
        <v>313</v>
      </c>
      <c r="H304" s="315">
        <v>0.03</v>
      </c>
      <c r="I304" s="314">
        <v>649.65</v>
      </c>
      <c r="J304" s="314">
        <v>19.48</v>
      </c>
    </row>
    <row r="305" spans="1:10" ht="26.1" customHeight="1" x14ac:dyDescent="0.2">
      <c r="A305" s="317" t="s">
        <v>201</v>
      </c>
      <c r="B305" s="318" t="s">
        <v>312</v>
      </c>
      <c r="C305" s="317" t="s">
        <v>55</v>
      </c>
      <c r="D305" s="317" t="s">
        <v>311</v>
      </c>
      <c r="E305" s="471" t="s">
        <v>177</v>
      </c>
      <c r="F305" s="471"/>
      <c r="G305" s="316" t="s">
        <v>53</v>
      </c>
      <c r="H305" s="315">
        <v>0.1</v>
      </c>
      <c r="I305" s="314">
        <v>91.17</v>
      </c>
      <c r="J305" s="314">
        <v>9.11</v>
      </c>
    </row>
    <row r="306" spans="1:10" ht="26.1" customHeight="1" x14ac:dyDescent="0.2">
      <c r="A306" s="317" t="s">
        <v>201</v>
      </c>
      <c r="B306" s="318" t="s">
        <v>310</v>
      </c>
      <c r="C306" s="317" t="s">
        <v>55</v>
      </c>
      <c r="D306" s="317" t="s">
        <v>309</v>
      </c>
      <c r="E306" s="471" t="s">
        <v>177</v>
      </c>
      <c r="F306" s="471"/>
      <c r="G306" s="316" t="s">
        <v>53</v>
      </c>
      <c r="H306" s="315">
        <v>2.3E-2</v>
      </c>
      <c r="I306" s="314">
        <v>90</v>
      </c>
      <c r="J306" s="314">
        <v>2.0699999999999998</v>
      </c>
    </row>
    <row r="307" spans="1:10" ht="25.5" x14ac:dyDescent="0.2">
      <c r="A307" s="298"/>
      <c r="B307" s="298"/>
      <c r="C307" s="298"/>
      <c r="D307" s="298"/>
      <c r="E307" s="298" t="s">
        <v>192</v>
      </c>
      <c r="F307" s="297">
        <v>15.44</v>
      </c>
      <c r="G307" s="298" t="s">
        <v>191</v>
      </c>
      <c r="H307" s="297">
        <v>0</v>
      </c>
      <c r="I307" s="298" t="s">
        <v>190</v>
      </c>
      <c r="J307" s="297">
        <v>15.44</v>
      </c>
    </row>
    <row r="308" spans="1:10" ht="15" thickBot="1" x14ac:dyDescent="0.25">
      <c r="A308" s="298"/>
      <c r="B308" s="298"/>
      <c r="C308" s="298"/>
      <c r="D308" s="298"/>
      <c r="E308" s="298" t="s">
        <v>189</v>
      </c>
      <c r="F308" s="297">
        <v>13.88</v>
      </c>
      <c r="G308" s="298"/>
      <c r="H308" s="522" t="s">
        <v>188</v>
      </c>
      <c r="I308" s="522"/>
      <c r="J308" s="297">
        <v>66.989999999999995</v>
      </c>
    </row>
    <row r="309" spans="1:10" ht="0.95" customHeight="1" thickTop="1" x14ac:dyDescent="0.2">
      <c r="A309" s="296"/>
      <c r="B309" s="296"/>
      <c r="C309" s="296"/>
      <c r="D309" s="296"/>
      <c r="E309" s="296"/>
      <c r="F309" s="296"/>
      <c r="G309" s="296"/>
      <c r="H309" s="296"/>
      <c r="I309" s="296"/>
      <c r="J309" s="296"/>
    </row>
    <row r="310" spans="1:10" ht="18" customHeight="1" x14ac:dyDescent="0.2">
      <c r="A310" s="311" t="s">
        <v>57</v>
      </c>
      <c r="B310" s="309" t="s">
        <v>170</v>
      </c>
      <c r="C310" s="311" t="s">
        <v>169</v>
      </c>
      <c r="D310" s="311" t="s">
        <v>4</v>
      </c>
      <c r="E310" s="473" t="s">
        <v>185</v>
      </c>
      <c r="F310" s="473"/>
      <c r="G310" s="310" t="s">
        <v>168</v>
      </c>
      <c r="H310" s="309" t="s">
        <v>167</v>
      </c>
      <c r="I310" s="309" t="s">
        <v>166</v>
      </c>
      <c r="J310" s="309" t="s">
        <v>5</v>
      </c>
    </row>
    <row r="311" spans="1:10" ht="39" customHeight="1" x14ac:dyDescent="0.2">
      <c r="A311" s="307" t="s">
        <v>198</v>
      </c>
      <c r="B311" s="308" t="s">
        <v>56</v>
      </c>
      <c r="C311" s="307" t="s">
        <v>55</v>
      </c>
      <c r="D311" s="307" t="s">
        <v>54</v>
      </c>
      <c r="E311" s="474" t="s">
        <v>184</v>
      </c>
      <c r="F311" s="474"/>
      <c r="G311" s="306" t="s">
        <v>53</v>
      </c>
      <c r="H311" s="305">
        <v>1</v>
      </c>
      <c r="I311" s="304">
        <v>669.81</v>
      </c>
      <c r="J311" s="304">
        <v>669.81</v>
      </c>
    </row>
    <row r="312" spans="1:10" ht="24" customHeight="1" x14ac:dyDescent="0.2">
      <c r="A312" s="302" t="s">
        <v>195</v>
      </c>
      <c r="B312" s="303" t="s">
        <v>305</v>
      </c>
      <c r="C312" s="302" t="s">
        <v>55</v>
      </c>
      <c r="D312" s="302" t="s">
        <v>304</v>
      </c>
      <c r="E312" s="475" t="s">
        <v>179</v>
      </c>
      <c r="F312" s="475"/>
      <c r="G312" s="301" t="s">
        <v>153</v>
      </c>
      <c r="H312" s="300">
        <v>1.6268</v>
      </c>
      <c r="I312" s="299">
        <v>20.22</v>
      </c>
      <c r="J312" s="299">
        <v>32.89</v>
      </c>
    </row>
    <row r="313" spans="1:10" ht="24" customHeight="1" x14ac:dyDescent="0.2">
      <c r="A313" s="302" t="s">
        <v>195</v>
      </c>
      <c r="B313" s="303" t="s">
        <v>303</v>
      </c>
      <c r="C313" s="302" t="s">
        <v>55</v>
      </c>
      <c r="D313" s="302" t="s">
        <v>302</v>
      </c>
      <c r="E313" s="475" t="s">
        <v>179</v>
      </c>
      <c r="F313" s="475"/>
      <c r="G313" s="301" t="s">
        <v>153</v>
      </c>
      <c r="H313" s="300">
        <v>1.4149</v>
      </c>
      <c r="I313" s="299">
        <v>20.54</v>
      </c>
      <c r="J313" s="299">
        <v>29.06</v>
      </c>
    </row>
    <row r="314" spans="1:10" ht="24" customHeight="1" x14ac:dyDescent="0.2">
      <c r="A314" s="302" t="s">
        <v>195</v>
      </c>
      <c r="B314" s="303" t="s">
        <v>299</v>
      </c>
      <c r="C314" s="302" t="s">
        <v>55</v>
      </c>
      <c r="D314" s="302" t="s">
        <v>298</v>
      </c>
      <c r="E314" s="475" t="s">
        <v>179</v>
      </c>
      <c r="F314" s="475"/>
      <c r="G314" s="301" t="s">
        <v>153</v>
      </c>
      <c r="H314" s="300">
        <v>3.0417000000000001</v>
      </c>
      <c r="I314" s="299">
        <v>15.66</v>
      </c>
      <c r="J314" s="299">
        <v>47.63</v>
      </c>
    </row>
    <row r="315" spans="1:10" ht="39" customHeight="1" x14ac:dyDescent="0.2">
      <c r="A315" s="302" t="s">
        <v>195</v>
      </c>
      <c r="B315" s="303" t="s">
        <v>308</v>
      </c>
      <c r="C315" s="302" t="s">
        <v>55</v>
      </c>
      <c r="D315" s="302" t="s">
        <v>307</v>
      </c>
      <c r="E315" s="475" t="s">
        <v>306</v>
      </c>
      <c r="F315" s="475"/>
      <c r="G315" s="301" t="s">
        <v>53</v>
      </c>
      <c r="H315" s="300">
        <v>1.2315</v>
      </c>
      <c r="I315" s="299">
        <v>422.96</v>
      </c>
      <c r="J315" s="299">
        <v>520.87</v>
      </c>
    </row>
    <row r="316" spans="1:10" ht="26.1" customHeight="1" x14ac:dyDescent="0.2">
      <c r="A316" s="317" t="s">
        <v>201</v>
      </c>
      <c r="B316" s="318" t="s">
        <v>747</v>
      </c>
      <c r="C316" s="317" t="s">
        <v>55</v>
      </c>
      <c r="D316" s="317" t="s">
        <v>746</v>
      </c>
      <c r="E316" s="471" t="s">
        <v>177</v>
      </c>
      <c r="F316" s="471"/>
      <c r="G316" s="316" t="s">
        <v>541</v>
      </c>
      <c r="H316" s="315">
        <v>2.1299999999999999E-2</v>
      </c>
      <c r="I316" s="314">
        <v>7.86</v>
      </c>
      <c r="J316" s="314">
        <v>0.16</v>
      </c>
    </row>
    <row r="317" spans="1:10" ht="26.1" customHeight="1" x14ac:dyDescent="0.2">
      <c r="A317" s="317" t="s">
        <v>201</v>
      </c>
      <c r="B317" s="318" t="s">
        <v>1211</v>
      </c>
      <c r="C317" s="317" t="s">
        <v>55</v>
      </c>
      <c r="D317" s="317" t="s">
        <v>1210</v>
      </c>
      <c r="E317" s="471" t="s">
        <v>177</v>
      </c>
      <c r="F317" s="471"/>
      <c r="G317" s="316" t="s">
        <v>61</v>
      </c>
      <c r="H317" s="315">
        <v>3.125</v>
      </c>
      <c r="I317" s="314">
        <v>6.5</v>
      </c>
      <c r="J317" s="314">
        <v>20.309999999999999</v>
      </c>
    </row>
    <row r="318" spans="1:10" ht="26.1" customHeight="1" x14ac:dyDescent="0.2">
      <c r="A318" s="317" t="s">
        <v>201</v>
      </c>
      <c r="B318" s="318" t="s">
        <v>301</v>
      </c>
      <c r="C318" s="317" t="s">
        <v>55</v>
      </c>
      <c r="D318" s="317" t="s">
        <v>300</v>
      </c>
      <c r="E318" s="471" t="s">
        <v>177</v>
      </c>
      <c r="F318" s="471"/>
      <c r="G318" s="316" t="s">
        <v>61</v>
      </c>
      <c r="H318" s="315">
        <v>2.5</v>
      </c>
      <c r="I318" s="314">
        <v>4.4800000000000004</v>
      </c>
      <c r="J318" s="314">
        <v>11.2</v>
      </c>
    </row>
    <row r="319" spans="1:10" ht="24" customHeight="1" x14ac:dyDescent="0.2">
      <c r="A319" s="317" t="s">
        <v>201</v>
      </c>
      <c r="B319" s="318" t="s">
        <v>753</v>
      </c>
      <c r="C319" s="317" t="s">
        <v>55</v>
      </c>
      <c r="D319" s="317" t="s">
        <v>752</v>
      </c>
      <c r="E319" s="471" t="s">
        <v>177</v>
      </c>
      <c r="F319" s="471"/>
      <c r="G319" s="316" t="s">
        <v>316</v>
      </c>
      <c r="H319" s="315">
        <v>0.2994</v>
      </c>
      <c r="I319" s="314">
        <v>25.69</v>
      </c>
      <c r="J319" s="314">
        <v>7.69</v>
      </c>
    </row>
    <row r="320" spans="1:10" ht="25.5" x14ac:dyDescent="0.2">
      <c r="A320" s="298"/>
      <c r="B320" s="298"/>
      <c r="C320" s="298"/>
      <c r="D320" s="298"/>
      <c r="E320" s="298" t="s">
        <v>192</v>
      </c>
      <c r="F320" s="297">
        <v>132.88999999999999</v>
      </c>
      <c r="G320" s="298" t="s">
        <v>191</v>
      </c>
      <c r="H320" s="297">
        <v>0</v>
      </c>
      <c r="I320" s="298" t="s">
        <v>190</v>
      </c>
      <c r="J320" s="297">
        <v>132.88999999999999</v>
      </c>
    </row>
    <row r="321" spans="1:10" ht="15" thickBot="1" x14ac:dyDescent="0.25">
      <c r="A321" s="298"/>
      <c r="B321" s="298"/>
      <c r="C321" s="298"/>
      <c r="D321" s="298"/>
      <c r="E321" s="298" t="s">
        <v>189</v>
      </c>
      <c r="F321" s="297">
        <v>175.08</v>
      </c>
      <c r="G321" s="298"/>
      <c r="H321" s="522" t="s">
        <v>188</v>
      </c>
      <c r="I321" s="522"/>
      <c r="J321" s="297">
        <v>844.89</v>
      </c>
    </row>
    <row r="322" spans="1:10" ht="0.95" customHeight="1" thickTop="1" x14ac:dyDescent="0.2">
      <c r="A322" s="296"/>
      <c r="B322" s="296"/>
      <c r="C322" s="296"/>
      <c r="D322" s="296"/>
      <c r="E322" s="296"/>
      <c r="F322" s="296"/>
      <c r="G322" s="296"/>
      <c r="H322" s="296"/>
      <c r="I322" s="296"/>
      <c r="J322" s="296"/>
    </row>
    <row r="323" spans="1:10" ht="18" customHeight="1" x14ac:dyDescent="0.2">
      <c r="A323" s="311" t="s">
        <v>52</v>
      </c>
      <c r="B323" s="309" t="s">
        <v>170</v>
      </c>
      <c r="C323" s="311" t="s">
        <v>169</v>
      </c>
      <c r="D323" s="311" t="s">
        <v>4</v>
      </c>
      <c r="E323" s="473" t="s">
        <v>185</v>
      </c>
      <c r="F323" s="473"/>
      <c r="G323" s="310" t="s">
        <v>168</v>
      </c>
      <c r="H323" s="309" t="s">
        <v>167</v>
      </c>
      <c r="I323" s="309" t="s">
        <v>166</v>
      </c>
      <c r="J323" s="309" t="s">
        <v>5</v>
      </c>
    </row>
    <row r="324" spans="1:10" ht="26.1" customHeight="1" x14ac:dyDescent="0.2">
      <c r="A324" s="307" t="s">
        <v>198</v>
      </c>
      <c r="B324" s="308" t="s">
        <v>51</v>
      </c>
      <c r="C324" s="307" t="s">
        <v>22</v>
      </c>
      <c r="D324" s="307" t="s">
        <v>50</v>
      </c>
      <c r="E324" s="474" t="s">
        <v>179</v>
      </c>
      <c r="F324" s="474"/>
      <c r="G324" s="306" t="s">
        <v>20</v>
      </c>
      <c r="H324" s="305">
        <v>1</v>
      </c>
      <c r="I324" s="304">
        <v>139.06</v>
      </c>
      <c r="J324" s="304">
        <v>139.06</v>
      </c>
    </row>
    <row r="325" spans="1:10" ht="24" customHeight="1" x14ac:dyDescent="0.2">
      <c r="A325" s="302" t="s">
        <v>195</v>
      </c>
      <c r="B325" s="303" t="s">
        <v>299</v>
      </c>
      <c r="C325" s="302" t="s">
        <v>55</v>
      </c>
      <c r="D325" s="302" t="s">
        <v>298</v>
      </c>
      <c r="E325" s="475" t="s">
        <v>179</v>
      </c>
      <c r="F325" s="475"/>
      <c r="G325" s="301" t="s">
        <v>153</v>
      </c>
      <c r="H325" s="300">
        <v>0.4</v>
      </c>
      <c r="I325" s="299">
        <v>15.66</v>
      </c>
      <c r="J325" s="299">
        <v>6.26</v>
      </c>
    </row>
    <row r="326" spans="1:10" ht="39" customHeight="1" x14ac:dyDescent="0.2">
      <c r="A326" s="317" t="s">
        <v>201</v>
      </c>
      <c r="B326" s="318" t="s">
        <v>297</v>
      </c>
      <c r="C326" s="317" t="s">
        <v>55</v>
      </c>
      <c r="D326" s="317" t="s">
        <v>296</v>
      </c>
      <c r="E326" s="471" t="s">
        <v>177</v>
      </c>
      <c r="F326" s="471"/>
      <c r="G326" s="316" t="s">
        <v>20</v>
      </c>
      <c r="H326" s="315">
        <v>4</v>
      </c>
      <c r="I326" s="314">
        <v>0.2</v>
      </c>
      <c r="J326" s="314">
        <v>0.8</v>
      </c>
    </row>
    <row r="327" spans="1:10" ht="26.1" customHeight="1" x14ac:dyDescent="0.2">
      <c r="A327" s="317" t="s">
        <v>201</v>
      </c>
      <c r="B327" s="318" t="s">
        <v>295</v>
      </c>
      <c r="C327" s="317" t="s">
        <v>55</v>
      </c>
      <c r="D327" s="317" t="s">
        <v>294</v>
      </c>
      <c r="E327" s="471" t="s">
        <v>177</v>
      </c>
      <c r="F327" s="471"/>
      <c r="G327" s="316" t="s">
        <v>20</v>
      </c>
      <c r="H327" s="315">
        <v>1</v>
      </c>
      <c r="I327" s="314">
        <v>132</v>
      </c>
      <c r="J327" s="314">
        <v>132</v>
      </c>
    </row>
    <row r="328" spans="1:10" ht="25.5" x14ac:dyDescent="0.2">
      <c r="A328" s="298"/>
      <c r="B328" s="298"/>
      <c r="C328" s="298"/>
      <c r="D328" s="298"/>
      <c r="E328" s="298" t="s">
        <v>192</v>
      </c>
      <c r="F328" s="297">
        <v>4.2300000000000004</v>
      </c>
      <c r="G328" s="298" t="s">
        <v>191</v>
      </c>
      <c r="H328" s="297">
        <v>0</v>
      </c>
      <c r="I328" s="298" t="s">
        <v>190</v>
      </c>
      <c r="J328" s="297">
        <v>4.2300000000000004</v>
      </c>
    </row>
    <row r="329" spans="1:10" ht="15" thickBot="1" x14ac:dyDescent="0.25">
      <c r="A329" s="298"/>
      <c r="B329" s="298"/>
      <c r="C329" s="298"/>
      <c r="D329" s="298"/>
      <c r="E329" s="298" t="s">
        <v>189</v>
      </c>
      <c r="F329" s="297">
        <v>36.35</v>
      </c>
      <c r="G329" s="298"/>
      <c r="H329" s="522" t="s">
        <v>188</v>
      </c>
      <c r="I329" s="522"/>
      <c r="J329" s="297">
        <v>175.41</v>
      </c>
    </row>
    <row r="330" spans="1:10" ht="0.95" customHeight="1" thickTop="1" x14ac:dyDescent="0.2">
      <c r="A330" s="296"/>
      <c r="B330" s="296"/>
      <c r="C330" s="296"/>
      <c r="D330" s="296"/>
      <c r="E330" s="296"/>
      <c r="F330" s="296"/>
      <c r="G330" s="296"/>
      <c r="H330" s="296"/>
      <c r="I330" s="296"/>
      <c r="J330" s="296"/>
    </row>
    <row r="331" spans="1:10" ht="18" customHeight="1" x14ac:dyDescent="0.2">
      <c r="A331" s="311" t="s">
        <v>49</v>
      </c>
      <c r="B331" s="309" t="s">
        <v>170</v>
      </c>
      <c r="C331" s="311" t="s">
        <v>169</v>
      </c>
      <c r="D331" s="311" t="s">
        <v>4</v>
      </c>
      <c r="E331" s="473" t="s">
        <v>185</v>
      </c>
      <c r="F331" s="473"/>
      <c r="G331" s="310" t="s">
        <v>168</v>
      </c>
      <c r="H331" s="309" t="s">
        <v>167</v>
      </c>
      <c r="I331" s="309" t="s">
        <v>166</v>
      </c>
      <c r="J331" s="309" t="s">
        <v>5</v>
      </c>
    </row>
    <row r="332" spans="1:10" ht="26.1" customHeight="1" x14ac:dyDescent="0.2">
      <c r="A332" s="307" t="s">
        <v>198</v>
      </c>
      <c r="B332" s="308" t="s">
        <v>48</v>
      </c>
      <c r="C332" s="307" t="s">
        <v>44</v>
      </c>
      <c r="D332" s="307" t="s">
        <v>47</v>
      </c>
      <c r="E332" s="474" t="s">
        <v>182</v>
      </c>
      <c r="F332" s="474"/>
      <c r="G332" s="306" t="s">
        <v>37</v>
      </c>
      <c r="H332" s="305">
        <v>1</v>
      </c>
      <c r="I332" s="304">
        <v>470.85</v>
      </c>
      <c r="J332" s="304">
        <v>470.85</v>
      </c>
    </row>
    <row r="333" spans="1:10" ht="15" customHeight="1" x14ac:dyDescent="0.2">
      <c r="A333" s="473" t="s">
        <v>269</v>
      </c>
      <c r="B333" s="479" t="s">
        <v>170</v>
      </c>
      <c r="C333" s="473" t="s">
        <v>169</v>
      </c>
      <c r="D333" s="473" t="s">
        <v>268</v>
      </c>
      <c r="E333" s="479" t="s">
        <v>223</v>
      </c>
      <c r="F333" s="478" t="s">
        <v>267</v>
      </c>
      <c r="G333" s="479"/>
      <c r="H333" s="478" t="s">
        <v>266</v>
      </c>
      <c r="I333" s="479"/>
      <c r="J333" s="479" t="s">
        <v>220</v>
      </c>
    </row>
    <row r="334" spans="1:10" ht="15" customHeight="1" x14ac:dyDescent="0.2">
      <c r="A334" s="479"/>
      <c r="B334" s="479"/>
      <c r="C334" s="479"/>
      <c r="D334" s="479"/>
      <c r="E334" s="479"/>
      <c r="F334" s="309" t="s">
        <v>265</v>
      </c>
      <c r="G334" s="309" t="s">
        <v>264</v>
      </c>
      <c r="H334" s="309" t="s">
        <v>265</v>
      </c>
      <c r="I334" s="309" t="s">
        <v>264</v>
      </c>
      <c r="J334" s="479"/>
    </row>
    <row r="335" spans="1:10" ht="24" customHeight="1" x14ac:dyDescent="0.2">
      <c r="A335" s="317" t="s">
        <v>201</v>
      </c>
      <c r="B335" s="318" t="s">
        <v>293</v>
      </c>
      <c r="C335" s="317" t="s">
        <v>44</v>
      </c>
      <c r="D335" s="317" t="s">
        <v>292</v>
      </c>
      <c r="E335" s="315">
        <v>0.15060000000000001</v>
      </c>
      <c r="F335" s="314">
        <v>1</v>
      </c>
      <c r="G335" s="314">
        <v>0</v>
      </c>
      <c r="H335" s="321">
        <v>0.20549999999999999</v>
      </c>
      <c r="I335" s="321">
        <v>0.1363</v>
      </c>
      <c r="J335" s="321">
        <v>3.09E-2</v>
      </c>
    </row>
    <row r="336" spans="1:10" ht="24" customHeight="1" x14ac:dyDescent="0.2">
      <c r="A336" s="317" t="s">
        <v>201</v>
      </c>
      <c r="B336" s="318" t="s">
        <v>291</v>
      </c>
      <c r="C336" s="317" t="s">
        <v>44</v>
      </c>
      <c r="D336" s="317" t="s">
        <v>290</v>
      </c>
      <c r="E336" s="315">
        <v>0.48193000000000003</v>
      </c>
      <c r="F336" s="314">
        <v>1</v>
      </c>
      <c r="G336" s="314">
        <v>0</v>
      </c>
      <c r="H336" s="321">
        <v>19.2911</v>
      </c>
      <c r="I336" s="321">
        <v>3.8654000000000002</v>
      </c>
      <c r="J336" s="321">
        <v>9.2970000000000006</v>
      </c>
    </row>
    <row r="337" spans="1:10" ht="24" customHeight="1" x14ac:dyDescent="0.2">
      <c r="A337" s="317" t="s">
        <v>201</v>
      </c>
      <c r="B337" s="318" t="s">
        <v>289</v>
      </c>
      <c r="C337" s="317" t="s">
        <v>44</v>
      </c>
      <c r="D337" s="317" t="s">
        <v>288</v>
      </c>
      <c r="E337" s="315">
        <v>0.20080000000000001</v>
      </c>
      <c r="F337" s="314">
        <v>1</v>
      </c>
      <c r="G337" s="314">
        <v>0</v>
      </c>
      <c r="H337" s="321">
        <v>15.053699999999999</v>
      </c>
      <c r="I337" s="321">
        <v>9.5690000000000008</v>
      </c>
      <c r="J337" s="321">
        <v>3.0228000000000002</v>
      </c>
    </row>
    <row r="338" spans="1:10" ht="26.1" customHeight="1" x14ac:dyDescent="0.2">
      <c r="A338" s="317" t="s">
        <v>201</v>
      </c>
      <c r="B338" s="318" t="s">
        <v>287</v>
      </c>
      <c r="C338" s="317" t="s">
        <v>44</v>
      </c>
      <c r="D338" s="317" t="s">
        <v>286</v>
      </c>
      <c r="E338" s="315">
        <v>0.48193000000000003</v>
      </c>
      <c r="F338" s="314">
        <v>1</v>
      </c>
      <c r="G338" s="314">
        <v>0</v>
      </c>
      <c r="H338" s="321">
        <v>8.1332000000000004</v>
      </c>
      <c r="I338" s="321">
        <v>5.1699000000000002</v>
      </c>
      <c r="J338" s="321">
        <v>3.9196</v>
      </c>
    </row>
    <row r="339" spans="1:10" ht="26.1" customHeight="1" x14ac:dyDescent="0.2">
      <c r="A339" s="317" t="s">
        <v>201</v>
      </c>
      <c r="B339" s="318" t="s">
        <v>285</v>
      </c>
      <c r="C339" s="317" t="s">
        <v>44</v>
      </c>
      <c r="D339" s="317" t="s">
        <v>284</v>
      </c>
      <c r="E339" s="315">
        <v>0.48193000000000003</v>
      </c>
      <c r="F339" s="314">
        <v>1</v>
      </c>
      <c r="G339" s="314">
        <v>0</v>
      </c>
      <c r="H339" s="321">
        <v>18.670400000000001</v>
      </c>
      <c r="I339" s="321">
        <v>11.7699</v>
      </c>
      <c r="J339" s="321">
        <v>8.9977999999999998</v>
      </c>
    </row>
    <row r="340" spans="1:10" ht="20.100000000000001" customHeight="1" x14ac:dyDescent="0.2">
      <c r="A340" s="523"/>
      <c r="B340" s="523"/>
      <c r="C340" s="523"/>
      <c r="D340" s="523"/>
      <c r="E340" s="523"/>
      <c r="F340" s="523"/>
      <c r="G340" s="523" t="s">
        <v>261</v>
      </c>
      <c r="H340" s="523"/>
      <c r="I340" s="523"/>
      <c r="J340" s="319">
        <v>25.2681</v>
      </c>
    </row>
    <row r="341" spans="1:10" ht="20.100000000000001" customHeight="1" x14ac:dyDescent="0.2">
      <c r="A341" s="311" t="s">
        <v>260</v>
      </c>
      <c r="B341" s="309" t="s">
        <v>170</v>
      </c>
      <c r="C341" s="311" t="s">
        <v>169</v>
      </c>
      <c r="D341" s="311" t="s">
        <v>180</v>
      </c>
      <c r="E341" s="309" t="s">
        <v>223</v>
      </c>
      <c r="F341" s="479" t="s">
        <v>259</v>
      </c>
      <c r="G341" s="479"/>
      <c r="H341" s="479"/>
      <c r="I341" s="479"/>
      <c r="J341" s="309" t="s">
        <v>220</v>
      </c>
    </row>
    <row r="342" spans="1:10" ht="24" customHeight="1" x14ac:dyDescent="0.2">
      <c r="A342" s="317" t="s">
        <v>201</v>
      </c>
      <c r="B342" s="318" t="s">
        <v>283</v>
      </c>
      <c r="C342" s="317" t="s">
        <v>44</v>
      </c>
      <c r="D342" s="317" t="s">
        <v>282</v>
      </c>
      <c r="E342" s="315">
        <v>2</v>
      </c>
      <c r="F342" s="317"/>
      <c r="G342" s="317"/>
      <c r="H342" s="317"/>
      <c r="I342" s="321">
        <v>16.084599999999998</v>
      </c>
      <c r="J342" s="321">
        <v>32.169199999999996</v>
      </c>
    </row>
    <row r="343" spans="1:10" ht="24" customHeight="1" x14ac:dyDescent="0.2">
      <c r="A343" s="317" t="s">
        <v>201</v>
      </c>
      <c r="B343" s="318" t="s">
        <v>281</v>
      </c>
      <c r="C343" s="317" t="s">
        <v>44</v>
      </c>
      <c r="D343" s="317" t="s">
        <v>280</v>
      </c>
      <c r="E343" s="315">
        <v>1</v>
      </c>
      <c r="F343" s="317"/>
      <c r="G343" s="317"/>
      <c r="H343" s="317"/>
      <c r="I343" s="321">
        <v>25.480699999999999</v>
      </c>
      <c r="J343" s="321">
        <v>25.480699999999999</v>
      </c>
    </row>
    <row r="344" spans="1:10" ht="24" customHeight="1" x14ac:dyDescent="0.2">
      <c r="A344" s="317" t="s">
        <v>201</v>
      </c>
      <c r="B344" s="318" t="s">
        <v>279</v>
      </c>
      <c r="C344" s="317" t="s">
        <v>44</v>
      </c>
      <c r="D344" s="317" t="s">
        <v>278</v>
      </c>
      <c r="E344" s="315">
        <v>1</v>
      </c>
      <c r="F344" s="317"/>
      <c r="G344" s="317"/>
      <c r="H344" s="317"/>
      <c r="I344" s="321">
        <v>21.1372</v>
      </c>
      <c r="J344" s="321">
        <v>21.1372</v>
      </c>
    </row>
    <row r="345" spans="1:10" ht="24" customHeight="1" x14ac:dyDescent="0.2">
      <c r="A345" s="317" t="s">
        <v>201</v>
      </c>
      <c r="B345" s="318" t="s">
        <v>254</v>
      </c>
      <c r="C345" s="317" t="s">
        <v>44</v>
      </c>
      <c r="D345" s="317" t="s">
        <v>253</v>
      </c>
      <c r="E345" s="315">
        <v>2</v>
      </c>
      <c r="F345" s="317"/>
      <c r="G345" s="317"/>
      <c r="H345" s="317"/>
      <c r="I345" s="321">
        <v>15.8462</v>
      </c>
      <c r="J345" s="321">
        <v>31.692399999999999</v>
      </c>
    </row>
    <row r="346" spans="1:10" ht="20.100000000000001" customHeight="1" x14ac:dyDescent="0.2">
      <c r="A346" s="523"/>
      <c r="B346" s="523"/>
      <c r="C346" s="523"/>
      <c r="D346" s="523"/>
      <c r="E346" s="523"/>
      <c r="F346" s="523"/>
      <c r="G346" s="523" t="s">
        <v>252</v>
      </c>
      <c r="H346" s="523"/>
      <c r="I346" s="523"/>
      <c r="J346" s="319">
        <v>110.4795</v>
      </c>
    </row>
    <row r="347" spans="1:10" ht="20.100000000000001" customHeight="1" x14ac:dyDescent="0.2">
      <c r="A347" s="523"/>
      <c r="B347" s="523"/>
      <c r="C347" s="523"/>
      <c r="D347" s="523"/>
      <c r="E347" s="523"/>
      <c r="F347" s="523"/>
      <c r="G347" s="523" t="s">
        <v>251</v>
      </c>
      <c r="H347" s="523"/>
      <c r="I347" s="523"/>
      <c r="J347" s="319">
        <v>0</v>
      </c>
    </row>
    <row r="348" spans="1:10" ht="20.100000000000001" customHeight="1" x14ac:dyDescent="0.2">
      <c r="A348" s="523"/>
      <c r="B348" s="523"/>
      <c r="C348" s="523"/>
      <c r="D348" s="523"/>
      <c r="E348" s="523"/>
      <c r="F348" s="523"/>
      <c r="G348" s="523" t="s">
        <v>250</v>
      </c>
      <c r="H348" s="523"/>
      <c r="I348" s="523"/>
      <c r="J348" s="319">
        <v>135.74760000000001</v>
      </c>
    </row>
    <row r="349" spans="1:10" ht="20.100000000000001" customHeight="1" x14ac:dyDescent="0.2">
      <c r="A349" s="523"/>
      <c r="B349" s="523"/>
      <c r="C349" s="523"/>
      <c r="D349" s="523"/>
      <c r="E349" s="523"/>
      <c r="F349" s="523"/>
      <c r="G349" s="523" t="s">
        <v>249</v>
      </c>
      <c r="H349" s="523"/>
      <c r="I349" s="523"/>
      <c r="J349" s="319">
        <v>0</v>
      </c>
    </row>
    <row r="350" spans="1:10" ht="20.100000000000001" customHeight="1" x14ac:dyDescent="0.2">
      <c r="A350" s="523"/>
      <c r="B350" s="523"/>
      <c r="C350" s="523"/>
      <c r="D350" s="523"/>
      <c r="E350" s="523"/>
      <c r="F350" s="523"/>
      <c r="G350" s="523" t="s">
        <v>248</v>
      </c>
      <c r="H350" s="523"/>
      <c r="I350" s="523"/>
      <c r="J350" s="319">
        <v>0</v>
      </c>
    </row>
    <row r="351" spans="1:10" ht="20.100000000000001" customHeight="1" x14ac:dyDescent="0.2">
      <c r="A351" s="523"/>
      <c r="B351" s="523"/>
      <c r="C351" s="523"/>
      <c r="D351" s="523"/>
      <c r="E351" s="523"/>
      <c r="F351" s="523"/>
      <c r="G351" s="523" t="s">
        <v>247</v>
      </c>
      <c r="H351" s="523"/>
      <c r="I351" s="523"/>
      <c r="J351" s="319">
        <v>4</v>
      </c>
    </row>
    <row r="352" spans="1:10" ht="20.100000000000001" customHeight="1" x14ac:dyDescent="0.2">
      <c r="A352" s="523"/>
      <c r="B352" s="523"/>
      <c r="C352" s="523"/>
      <c r="D352" s="523"/>
      <c r="E352" s="523"/>
      <c r="F352" s="523"/>
      <c r="G352" s="523" t="s">
        <v>246</v>
      </c>
      <c r="H352" s="523"/>
      <c r="I352" s="523"/>
      <c r="J352" s="319">
        <v>33.936900000000001</v>
      </c>
    </row>
    <row r="353" spans="1:10" ht="20.100000000000001" customHeight="1" x14ac:dyDescent="0.2">
      <c r="A353" s="311" t="s">
        <v>245</v>
      </c>
      <c r="B353" s="309" t="s">
        <v>169</v>
      </c>
      <c r="C353" s="311" t="s">
        <v>170</v>
      </c>
      <c r="D353" s="311" t="s">
        <v>177</v>
      </c>
      <c r="E353" s="309" t="s">
        <v>223</v>
      </c>
      <c r="F353" s="309" t="s">
        <v>222</v>
      </c>
      <c r="G353" s="479" t="s">
        <v>229</v>
      </c>
      <c r="H353" s="479"/>
      <c r="I353" s="479"/>
      <c r="J353" s="309" t="s">
        <v>220</v>
      </c>
    </row>
    <row r="354" spans="1:10" ht="24" customHeight="1" x14ac:dyDescent="0.2">
      <c r="A354" s="317" t="s">
        <v>201</v>
      </c>
      <c r="B354" s="318" t="s">
        <v>44</v>
      </c>
      <c r="C354" s="317" t="s">
        <v>272</v>
      </c>
      <c r="D354" s="317" t="s">
        <v>277</v>
      </c>
      <c r="E354" s="315">
        <v>11.775</v>
      </c>
      <c r="F354" s="316" t="s">
        <v>243</v>
      </c>
      <c r="G354" s="485">
        <v>16.687899999999999</v>
      </c>
      <c r="H354" s="485"/>
      <c r="I354" s="471"/>
      <c r="J354" s="321">
        <v>196.5</v>
      </c>
    </row>
    <row r="355" spans="1:10" ht="24" customHeight="1" x14ac:dyDescent="0.2">
      <c r="A355" s="317" t="s">
        <v>201</v>
      </c>
      <c r="B355" s="318" t="s">
        <v>44</v>
      </c>
      <c r="C355" s="317" t="s">
        <v>271</v>
      </c>
      <c r="D355" s="317" t="s">
        <v>276</v>
      </c>
      <c r="E355" s="315">
        <v>1</v>
      </c>
      <c r="F355" s="316" t="s">
        <v>37</v>
      </c>
      <c r="G355" s="485">
        <v>132.2405</v>
      </c>
      <c r="H355" s="485"/>
      <c r="I355" s="471"/>
      <c r="J355" s="321">
        <v>132.2405</v>
      </c>
    </row>
    <row r="356" spans="1:10" ht="24" customHeight="1" x14ac:dyDescent="0.2">
      <c r="A356" s="317" t="s">
        <v>201</v>
      </c>
      <c r="B356" s="318" t="s">
        <v>44</v>
      </c>
      <c r="C356" s="317" t="s">
        <v>270</v>
      </c>
      <c r="D356" s="317" t="s">
        <v>275</v>
      </c>
      <c r="E356" s="315">
        <v>0.4</v>
      </c>
      <c r="F356" s="316" t="s">
        <v>37</v>
      </c>
      <c r="G356" s="485">
        <v>232.13159999999999</v>
      </c>
      <c r="H356" s="485"/>
      <c r="I356" s="471"/>
      <c r="J356" s="321">
        <v>92.852599999999995</v>
      </c>
    </row>
    <row r="357" spans="1:10" ht="20.100000000000001" customHeight="1" x14ac:dyDescent="0.2">
      <c r="A357" s="523"/>
      <c r="B357" s="523"/>
      <c r="C357" s="523"/>
      <c r="D357" s="523"/>
      <c r="E357" s="523"/>
      <c r="F357" s="523"/>
      <c r="G357" s="523" t="s">
        <v>239</v>
      </c>
      <c r="H357" s="523"/>
      <c r="I357" s="523"/>
      <c r="J357" s="319">
        <v>421.59309999999999</v>
      </c>
    </row>
    <row r="358" spans="1:10" ht="20.100000000000001" customHeight="1" x14ac:dyDescent="0.2">
      <c r="A358" s="311" t="s">
        <v>238</v>
      </c>
      <c r="B358" s="309" t="s">
        <v>169</v>
      </c>
      <c r="C358" s="311" t="s">
        <v>170</v>
      </c>
      <c r="D358" s="311" t="s">
        <v>237</v>
      </c>
      <c r="E358" s="309" t="s">
        <v>223</v>
      </c>
      <c r="F358" s="309" t="s">
        <v>222</v>
      </c>
      <c r="G358" s="479" t="s">
        <v>229</v>
      </c>
      <c r="H358" s="479"/>
      <c r="I358" s="479"/>
      <c r="J358" s="309" t="s">
        <v>220</v>
      </c>
    </row>
    <row r="359" spans="1:10" ht="26.1" customHeight="1" x14ac:dyDescent="0.2">
      <c r="A359" s="302" t="s">
        <v>234</v>
      </c>
      <c r="B359" s="303" t="s">
        <v>44</v>
      </c>
      <c r="C359" s="302">
        <v>5212552</v>
      </c>
      <c r="D359" s="302" t="s">
        <v>274</v>
      </c>
      <c r="E359" s="300">
        <v>1</v>
      </c>
      <c r="F359" s="301" t="s">
        <v>37</v>
      </c>
      <c r="G359" s="486">
        <v>14.91</v>
      </c>
      <c r="H359" s="486"/>
      <c r="I359" s="475"/>
      <c r="J359" s="320">
        <v>14.91</v>
      </c>
    </row>
    <row r="360" spans="1:10" ht="20.100000000000001" customHeight="1" x14ac:dyDescent="0.2">
      <c r="A360" s="523"/>
      <c r="B360" s="523"/>
      <c r="C360" s="523"/>
      <c r="D360" s="523"/>
      <c r="E360" s="523"/>
      <c r="F360" s="523"/>
      <c r="G360" s="523" t="s">
        <v>232</v>
      </c>
      <c r="H360" s="523"/>
      <c r="I360" s="523"/>
      <c r="J360" s="319">
        <v>14.91</v>
      </c>
    </row>
    <row r="361" spans="1:10" ht="20.100000000000001" customHeight="1" x14ac:dyDescent="0.2">
      <c r="A361" s="311" t="s">
        <v>231</v>
      </c>
      <c r="B361" s="309" t="s">
        <v>169</v>
      </c>
      <c r="C361" s="311" t="s">
        <v>201</v>
      </c>
      <c r="D361" s="311" t="s">
        <v>230</v>
      </c>
      <c r="E361" s="309" t="s">
        <v>170</v>
      </c>
      <c r="F361" s="309" t="s">
        <v>223</v>
      </c>
      <c r="G361" s="310" t="s">
        <v>222</v>
      </c>
      <c r="H361" s="479" t="s">
        <v>229</v>
      </c>
      <c r="I361" s="479"/>
      <c r="J361" s="309" t="s">
        <v>220</v>
      </c>
    </row>
    <row r="362" spans="1:10" ht="39" customHeight="1" x14ac:dyDescent="0.2">
      <c r="A362" s="302" t="s">
        <v>228</v>
      </c>
      <c r="B362" s="303" t="s">
        <v>44</v>
      </c>
      <c r="C362" s="302" t="s">
        <v>272</v>
      </c>
      <c r="D362" s="302" t="s">
        <v>273</v>
      </c>
      <c r="E362" s="303">
        <v>5914333</v>
      </c>
      <c r="F362" s="300">
        <v>1.1780000000000001E-2</v>
      </c>
      <c r="G362" s="301" t="s">
        <v>226</v>
      </c>
      <c r="H362" s="486">
        <v>33.1</v>
      </c>
      <c r="I362" s="475"/>
      <c r="J362" s="320">
        <v>0.38990000000000002</v>
      </c>
    </row>
    <row r="363" spans="1:10" ht="39" customHeight="1" x14ac:dyDescent="0.2">
      <c r="A363" s="302" t="s">
        <v>228</v>
      </c>
      <c r="B363" s="303" t="s">
        <v>44</v>
      </c>
      <c r="C363" s="302" t="s">
        <v>271</v>
      </c>
      <c r="D363" s="302" t="s">
        <v>227</v>
      </c>
      <c r="E363" s="303">
        <v>5914655</v>
      </c>
      <c r="F363" s="300">
        <v>4.4000000000000002E-4</v>
      </c>
      <c r="G363" s="301" t="s">
        <v>226</v>
      </c>
      <c r="H363" s="486">
        <v>31.76</v>
      </c>
      <c r="I363" s="475"/>
      <c r="J363" s="320">
        <v>1.4E-2</v>
      </c>
    </row>
    <row r="364" spans="1:10" ht="39" customHeight="1" x14ac:dyDescent="0.2">
      <c r="A364" s="302" t="s">
        <v>228</v>
      </c>
      <c r="B364" s="303" t="s">
        <v>44</v>
      </c>
      <c r="C364" s="302" t="s">
        <v>270</v>
      </c>
      <c r="D364" s="302" t="s">
        <v>227</v>
      </c>
      <c r="E364" s="303">
        <v>5914655</v>
      </c>
      <c r="F364" s="300">
        <v>1.9000000000000001E-4</v>
      </c>
      <c r="G364" s="301" t="s">
        <v>226</v>
      </c>
      <c r="H364" s="486">
        <v>31.76</v>
      </c>
      <c r="I364" s="475"/>
      <c r="J364" s="320">
        <v>6.0000000000000001E-3</v>
      </c>
    </row>
    <row r="365" spans="1:10" ht="20.100000000000001" customHeight="1" x14ac:dyDescent="0.2">
      <c r="A365" s="523"/>
      <c r="B365" s="523"/>
      <c r="C365" s="523"/>
      <c r="D365" s="523"/>
      <c r="E365" s="523"/>
      <c r="F365" s="523"/>
      <c r="G365" s="523" t="s">
        <v>225</v>
      </c>
      <c r="H365" s="523"/>
      <c r="I365" s="523"/>
      <c r="J365" s="319">
        <v>0.40989999999999999</v>
      </c>
    </row>
    <row r="366" spans="1:10" ht="25.5" x14ac:dyDescent="0.2">
      <c r="A366" s="298"/>
      <c r="B366" s="298"/>
      <c r="C366" s="298"/>
      <c r="D366" s="298"/>
      <c r="E366" s="298" t="s">
        <v>192</v>
      </c>
      <c r="F366" s="297">
        <v>31.056739100000001</v>
      </c>
      <c r="G366" s="298" t="s">
        <v>191</v>
      </c>
      <c r="H366" s="297">
        <v>0</v>
      </c>
      <c r="I366" s="298" t="s">
        <v>190</v>
      </c>
      <c r="J366" s="297">
        <v>31.056739142483575</v>
      </c>
    </row>
    <row r="367" spans="1:10" ht="15" thickBot="1" x14ac:dyDescent="0.25">
      <c r="A367" s="298"/>
      <c r="B367" s="298"/>
      <c r="C367" s="298"/>
      <c r="D367" s="298"/>
      <c r="E367" s="298" t="s">
        <v>189</v>
      </c>
      <c r="F367" s="297">
        <v>123.08</v>
      </c>
      <c r="G367" s="298"/>
      <c r="H367" s="522" t="s">
        <v>188</v>
      </c>
      <c r="I367" s="522"/>
      <c r="J367" s="297">
        <v>593.92999999999995</v>
      </c>
    </row>
    <row r="368" spans="1:10" ht="0.95" customHeight="1" thickTop="1" x14ac:dyDescent="0.2">
      <c r="A368" s="296"/>
      <c r="B368" s="296"/>
      <c r="C368" s="296"/>
      <c r="D368" s="296"/>
      <c r="E368" s="296"/>
      <c r="F368" s="296"/>
      <c r="G368" s="296"/>
      <c r="H368" s="296"/>
      <c r="I368" s="296"/>
      <c r="J368" s="296"/>
    </row>
    <row r="369" spans="1:10" ht="18" customHeight="1" x14ac:dyDescent="0.2">
      <c r="A369" s="311" t="s">
        <v>46</v>
      </c>
      <c r="B369" s="309" t="s">
        <v>170</v>
      </c>
      <c r="C369" s="311" t="s">
        <v>169</v>
      </c>
      <c r="D369" s="311" t="s">
        <v>4</v>
      </c>
      <c r="E369" s="473" t="s">
        <v>185</v>
      </c>
      <c r="F369" s="473"/>
      <c r="G369" s="310" t="s">
        <v>168</v>
      </c>
      <c r="H369" s="309" t="s">
        <v>167</v>
      </c>
      <c r="I369" s="309" t="s">
        <v>166</v>
      </c>
      <c r="J369" s="309" t="s">
        <v>5</v>
      </c>
    </row>
    <row r="370" spans="1:10" ht="26.1" customHeight="1" x14ac:dyDescent="0.2">
      <c r="A370" s="307" t="s">
        <v>198</v>
      </c>
      <c r="B370" s="308" t="s">
        <v>45</v>
      </c>
      <c r="C370" s="307" t="s">
        <v>44</v>
      </c>
      <c r="D370" s="307" t="s">
        <v>43</v>
      </c>
      <c r="E370" s="474" t="s">
        <v>182</v>
      </c>
      <c r="F370" s="474"/>
      <c r="G370" s="306" t="s">
        <v>42</v>
      </c>
      <c r="H370" s="305">
        <v>1</v>
      </c>
      <c r="I370" s="304">
        <v>122.73</v>
      </c>
      <c r="J370" s="304">
        <v>122.73</v>
      </c>
    </row>
    <row r="371" spans="1:10" ht="15" customHeight="1" x14ac:dyDescent="0.2">
      <c r="A371" s="473" t="s">
        <v>269</v>
      </c>
      <c r="B371" s="479" t="s">
        <v>170</v>
      </c>
      <c r="C371" s="473" t="s">
        <v>169</v>
      </c>
      <c r="D371" s="473" t="s">
        <v>268</v>
      </c>
      <c r="E371" s="479" t="s">
        <v>223</v>
      </c>
      <c r="F371" s="478" t="s">
        <v>267</v>
      </c>
      <c r="G371" s="479"/>
      <c r="H371" s="478" t="s">
        <v>266</v>
      </c>
      <c r="I371" s="479"/>
      <c r="J371" s="479" t="s">
        <v>220</v>
      </c>
    </row>
    <row r="372" spans="1:10" ht="15" customHeight="1" x14ac:dyDescent="0.2">
      <c r="A372" s="479"/>
      <c r="B372" s="479"/>
      <c r="C372" s="479"/>
      <c r="D372" s="479"/>
      <c r="E372" s="479"/>
      <c r="F372" s="309" t="s">
        <v>265</v>
      </c>
      <c r="G372" s="309" t="s">
        <v>264</v>
      </c>
      <c r="H372" s="309" t="s">
        <v>265</v>
      </c>
      <c r="I372" s="309" t="s">
        <v>264</v>
      </c>
      <c r="J372" s="479"/>
    </row>
    <row r="373" spans="1:10" ht="26.1" customHeight="1" x14ac:dyDescent="0.2">
      <c r="A373" s="317" t="s">
        <v>201</v>
      </c>
      <c r="B373" s="318" t="s">
        <v>263</v>
      </c>
      <c r="C373" s="317" t="s">
        <v>44</v>
      </c>
      <c r="D373" s="317" t="s">
        <v>262</v>
      </c>
      <c r="E373" s="315">
        <v>1</v>
      </c>
      <c r="F373" s="314">
        <v>0.3</v>
      </c>
      <c r="G373" s="314">
        <v>0.7</v>
      </c>
      <c r="H373" s="321">
        <v>147.82939999999999</v>
      </c>
      <c r="I373" s="321">
        <v>47.837200000000003</v>
      </c>
      <c r="J373" s="321">
        <v>77.834900000000005</v>
      </c>
    </row>
    <row r="374" spans="1:10" ht="20.100000000000001" customHeight="1" x14ac:dyDescent="0.2">
      <c r="A374" s="523"/>
      <c r="B374" s="523"/>
      <c r="C374" s="523"/>
      <c r="D374" s="523"/>
      <c r="E374" s="523"/>
      <c r="F374" s="523"/>
      <c r="G374" s="523" t="s">
        <v>261</v>
      </c>
      <c r="H374" s="523"/>
      <c r="I374" s="523"/>
      <c r="J374" s="319">
        <v>77.834900000000005</v>
      </c>
    </row>
    <row r="375" spans="1:10" ht="20.100000000000001" customHeight="1" x14ac:dyDescent="0.2">
      <c r="A375" s="311" t="s">
        <v>260</v>
      </c>
      <c r="B375" s="309" t="s">
        <v>170</v>
      </c>
      <c r="C375" s="311" t="s">
        <v>169</v>
      </c>
      <c r="D375" s="311" t="s">
        <v>180</v>
      </c>
      <c r="E375" s="309" t="s">
        <v>223</v>
      </c>
      <c r="F375" s="479" t="s">
        <v>259</v>
      </c>
      <c r="G375" s="479"/>
      <c r="H375" s="479"/>
      <c r="I375" s="479"/>
      <c r="J375" s="309" t="s">
        <v>220</v>
      </c>
    </row>
    <row r="376" spans="1:10" ht="24" customHeight="1" x14ac:dyDescent="0.2">
      <c r="A376" s="317" t="s">
        <v>201</v>
      </c>
      <c r="B376" s="318" t="s">
        <v>258</v>
      </c>
      <c r="C376" s="317" t="s">
        <v>44</v>
      </c>
      <c r="D376" s="317" t="s">
        <v>257</v>
      </c>
      <c r="E376" s="315">
        <v>1</v>
      </c>
      <c r="F376" s="317"/>
      <c r="G376" s="317"/>
      <c r="H376" s="317"/>
      <c r="I376" s="321">
        <v>19.685400000000001</v>
      </c>
      <c r="J376" s="321">
        <v>19.685400000000001</v>
      </c>
    </row>
    <row r="377" spans="1:10" ht="24" customHeight="1" x14ac:dyDescent="0.2">
      <c r="A377" s="317" t="s">
        <v>201</v>
      </c>
      <c r="B377" s="318" t="s">
        <v>256</v>
      </c>
      <c r="C377" s="317" t="s">
        <v>44</v>
      </c>
      <c r="D377" s="317" t="s">
        <v>255</v>
      </c>
      <c r="E377" s="315">
        <v>0.5</v>
      </c>
      <c r="F377" s="317"/>
      <c r="G377" s="317"/>
      <c r="H377" s="317"/>
      <c r="I377" s="321">
        <v>24.641500000000001</v>
      </c>
      <c r="J377" s="321">
        <v>12.3208</v>
      </c>
    </row>
    <row r="378" spans="1:10" ht="24" customHeight="1" x14ac:dyDescent="0.2">
      <c r="A378" s="317" t="s">
        <v>201</v>
      </c>
      <c r="B378" s="318" t="s">
        <v>254</v>
      </c>
      <c r="C378" s="317" t="s">
        <v>44</v>
      </c>
      <c r="D378" s="317" t="s">
        <v>253</v>
      </c>
      <c r="E378" s="315">
        <v>1</v>
      </c>
      <c r="F378" s="317"/>
      <c r="G378" s="317"/>
      <c r="H378" s="317"/>
      <c r="I378" s="321">
        <v>15.8462</v>
      </c>
      <c r="J378" s="321">
        <v>15.8462</v>
      </c>
    </row>
    <row r="379" spans="1:10" ht="20.100000000000001" customHeight="1" x14ac:dyDescent="0.2">
      <c r="A379" s="523"/>
      <c r="B379" s="523"/>
      <c r="C379" s="523"/>
      <c r="D379" s="523"/>
      <c r="E379" s="523"/>
      <c r="F379" s="523"/>
      <c r="G379" s="523" t="s">
        <v>252</v>
      </c>
      <c r="H379" s="523"/>
      <c r="I379" s="523"/>
      <c r="J379" s="319">
        <v>47.852400000000003</v>
      </c>
    </row>
    <row r="380" spans="1:10" ht="20.100000000000001" customHeight="1" x14ac:dyDescent="0.2">
      <c r="A380" s="523"/>
      <c r="B380" s="523"/>
      <c r="C380" s="523"/>
      <c r="D380" s="523"/>
      <c r="E380" s="523"/>
      <c r="F380" s="523"/>
      <c r="G380" s="523" t="s">
        <v>251</v>
      </c>
      <c r="H380" s="523"/>
      <c r="I380" s="523"/>
      <c r="J380" s="319">
        <v>0</v>
      </c>
    </row>
    <row r="381" spans="1:10" ht="20.100000000000001" customHeight="1" x14ac:dyDescent="0.2">
      <c r="A381" s="523"/>
      <c r="B381" s="523"/>
      <c r="C381" s="523"/>
      <c r="D381" s="523"/>
      <c r="E381" s="523"/>
      <c r="F381" s="523"/>
      <c r="G381" s="523" t="s">
        <v>250</v>
      </c>
      <c r="H381" s="523"/>
      <c r="I381" s="523"/>
      <c r="J381" s="319">
        <v>125.68729999999999</v>
      </c>
    </row>
    <row r="382" spans="1:10" ht="20.100000000000001" customHeight="1" x14ac:dyDescent="0.2">
      <c r="A382" s="523"/>
      <c r="B382" s="523"/>
      <c r="C382" s="523"/>
      <c r="D382" s="523"/>
      <c r="E382" s="523"/>
      <c r="F382" s="523"/>
      <c r="G382" s="523" t="s">
        <v>249</v>
      </c>
      <c r="H382" s="523"/>
      <c r="I382" s="523"/>
      <c r="J382" s="319">
        <v>0</v>
      </c>
    </row>
    <row r="383" spans="1:10" ht="20.100000000000001" customHeight="1" x14ac:dyDescent="0.2">
      <c r="A383" s="523"/>
      <c r="B383" s="523"/>
      <c r="C383" s="523"/>
      <c r="D383" s="523"/>
      <c r="E383" s="523"/>
      <c r="F383" s="523"/>
      <c r="G383" s="523" t="s">
        <v>248</v>
      </c>
      <c r="H383" s="523"/>
      <c r="I383" s="523"/>
      <c r="J383" s="319">
        <v>0</v>
      </c>
    </row>
    <row r="384" spans="1:10" ht="20.100000000000001" customHeight="1" x14ac:dyDescent="0.2">
      <c r="A384" s="523"/>
      <c r="B384" s="523"/>
      <c r="C384" s="523"/>
      <c r="D384" s="523"/>
      <c r="E384" s="523"/>
      <c r="F384" s="523"/>
      <c r="G384" s="523" t="s">
        <v>247</v>
      </c>
      <c r="H384" s="523"/>
      <c r="I384" s="523"/>
      <c r="J384" s="319">
        <v>4</v>
      </c>
    </row>
    <row r="385" spans="1:10" ht="20.100000000000001" customHeight="1" x14ac:dyDescent="0.2">
      <c r="A385" s="523"/>
      <c r="B385" s="523"/>
      <c r="C385" s="523"/>
      <c r="D385" s="523"/>
      <c r="E385" s="523"/>
      <c r="F385" s="523"/>
      <c r="G385" s="523" t="s">
        <v>246</v>
      </c>
      <c r="H385" s="523"/>
      <c r="I385" s="523"/>
      <c r="J385" s="319">
        <v>31.421800000000001</v>
      </c>
    </row>
    <row r="386" spans="1:10" ht="20.100000000000001" customHeight="1" x14ac:dyDescent="0.2">
      <c r="A386" s="311" t="s">
        <v>245</v>
      </c>
      <c r="B386" s="309" t="s">
        <v>169</v>
      </c>
      <c r="C386" s="311" t="s">
        <v>170</v>
      </c>
      <c r="D386" s="311" t="s">
        <v>177</v>
      </c>
      <c r="E386" s="309" t="s">
        <v>223</v>
      </c>
      <c r="F386" s="309" t="s">
        <v>222</v>
      </c>
      <c r="G386" s="479" t="s">
        <v>229</v>
      </c>
      <c r="H386" s="479"/>
      <c r="I386" s="479"/>
      <c r="J386" s="309" t="s">
        <v>220</v>
      </c>
    </row>
    <row r="387" spans="1:10" ht="39" customHeight="1" x14ac:dyDescent="0.2">
      <c r="A387" s="317" t="s">
        <v>201</v>
      </c>
      <c r="B387" s="318" t="s">
        <v>44</v>
      </c>
      <c r="C387" s="317" t="s">
        <v>216</v>
      </c>
      <c r="D387" s="317" t="s">
        <v>244</v>
      </c>
      <c r="E387" s="315">
        <v>0.69621999999999995</v>
      </c>
      <c r="F387" s="316" t="s">
        <v>243</v>
      </c>
      <c r="G387" s="485">
        <v>24.291899999999998</v>
      </c>
      <c r="H387" s="485"/>
      <c r="I387" s="471"/>
      <c r="J387" s="321">
        <v>16.912500000000001</v>
      </c>
    </row>
    <row r="388" spans="1:10" ht="26.1" customHeight="1" x14ac:dyDescent="0.2">
      <c r="A388" s="317" t="s">
        <v>201</v>
      </c>
      <c r="B388" s="318" t="s">
        <v>44</v>
      </c>
      <c r="C388" s="317" t="s">
        <v>215</v>
      </c>
      <c r="D388" s="317" t="s">
        <v>242</v>
      </c>
      <c r="E388" s="315">
        <v>3</v>
      </c>
      <c r="F388" s="316" t="s">
        <v>71</v>
      </c>
      <c r="G388" s="485">
        <v>20.6235</v>
      </c>
      <c r="H388" s="485"/>
      <c r="I388" s="471"/>
      <c r="J388" s="321">
        <v>61.8705</v>
      </c>
    </row>
    <row r="389" spans="1:10" ht="24" customHeight="1" x14ac:dyDescent="0.2">
      <c r="A389" s="317" t="s">
        <v>201</v>
      </c>
      <c r="B389" s="318" t="s">
        <v>44</v>
      </c>
      <c r="C389" s="317" t="s">
        <v>213</v>
      </c>
      <c r="D389" s="317" t="s">
        <v>241</v>
      </c>
      <c r="E389" s="315">
        <v>0.25635000000000002</v>
      </c>
      <c r="F389" s="316" t="s">
        <v>240</v>
      </c>
      <c r="G389" s="485">
        <v>31.030200000000001</v>
      </c>
      <c r="H389" s="485"/>
      <c r="I389" s="471"/>
      <c r="J389" s="321">
        <v>7.9546000000000001</v>
      </c>
    </row>
    <row r="390" spans="1:10" ht="20.100000000000001" customHeight="1" x14ac:dyDescent="0.2">
      <c r="A390" s="523"/>
      <c r="B390" s="523"/>
      <c r="C390" s="523"/>
      <c r="D390" s="523"/>
      <c r="E390" s="523"/>
      <c r="F390" s="523"/>
      <c r="G390" s="523" t="s">
        <v>239</v>
      </c>
      <c r="H390" s="523"/>
      <c r="I390" s="523"/>
      <c r="J390" s="319">
        <v>86.7376</v>
      </c>
    </row>
    <row r="391" spans="1:10" ht="20.100000000000001" customHeight="1" x14ac:dyDescent="0.2">
      <c r="A391" s="311" t="s">
        <v>238</v>
      </c>
      <c r="B391" s="309" t="s">
        <v>169</v>
      </c>
      <c r="C391" s="311" t="s">
        <v>170</v>
      </c>
      <c r="D391" s="311" t="s">
        <v>237</v>
      </c>
      <c r="E391" s="309" t="s">
        <v>223</v>
      </c>
      <c r="F391" s="309" t="s">
        <v>222</v>
      </c>
      <c r="G391" s="479" t="s">
        <v>229</v>
      </c>
      <c r="H391" s="479"/>
      <c r="I391" s="479"/>
      <c r="J391" s="309" t="s">
        <v>220</v>
      </c>
    </row>
    <row r="392" spans="1:10" ht="39" customHeight="1" x14ac:dyDescent="0.2">
      <c r="A392" s="302" t="s">
        <v>234</v>
      </c>
      <c r="B392" s="303" t="s">
        <v>44</v>
      </c>
      <c r="C392" s="302">
        <v>1106165</v>
      </c>
      <c r="D392" s="302" t="s">
        <v>236</v>
      </c>
      <c r="E392" s="300">
        <v>3.7499999999999999E-3</v>
      </c>
      <c r="F392" s="301" t="s">
        <v>53</v>
      </c>
      <c r="G392" s="486">
        <v>368.51</v>
      </c>
      <c r="H392" s="486"/>
      <c r="I392" s="475"/>
      <c r="J392" s="320">
        <v>1.3818999999999999</v>
      </c>
    </row>
    <row r="393" spans="1:10" ht="26.1" customHeight="1" x14ac:dyDescent="0.2">
      <c r="A393" s="302" t="s">
        <v>234</v>
      </c>
      <c r="B393" s="303" t="s">
        <v>44</v>
      </c>
      <c r="C393" s="302">
        <v>4805750</v>
      </c>
      <c r="D393" s="302" t="s">
        <v>235</v>
      </c>
      <c r="E393" s="300">
        <v>5.6550000000000003E-2</v>
      </c>
      <c r="F393" s="301" t="s">
        <v>53</v>
      </c>
      <c r="G393" s="486">
        <v>32.090000000000003</v>
      </c>
      <c r="H393" s="486"/>
      <c r="I393" s="475"/>
      <c r="J393" s="320">
        <v>1.8147</v>
      </c>
    </row>
    <row r="394" spans="1:10" ht="24" customHeight="1" x14ac:dyDescent="0.2">
      <c r="A394" s="302" t="s">
        <v>234</v>
      </c>
      <c r="B394" s="303" t="s">
        <v>44</v>
      </c>
      <c r="C394" s="302">
        <v>4815671</v>
      </c>
      <c r="D394" s="302" t="s">
        <v>233</v>
      </c>
      <c r="E394" s="300">
        <v>5.28E-2</v>
      </c>
      <c r="F394" s="301" t="s">
        <v>53</v>
      </c>
      <c r="G394" s="486">
        <v>13.78</v>
      </c>
      <c r="H394" s="486"/>
      <c r="I394" s="475"/>
      <c r="J394" s="320">
        <v>0.72760000000000002</v>
      </c>
    </row>
    <row r="395" spans="1:10" ht="20.100000000000001" customHeight="1" x14ac:dyDescent="0.2">
      <c r="A395" s="523"/>
      <c r="B395" s="523"/>
      <c r="C395" s="523"/>
      <c r="D395" s="523"/>
      <c r="E395" s="523"/>
      <c r="F395" s="523"/>
      <c r="G395" s="523" t="s">
        <v>232</v>
      </c>
      <c r="H395" s="523"/>
      <c r="I395" s="523"/>
      <c r="J395" s="319">
        <v>3.9241999999999999</v>
      </c>
    </row>
    <row r="396" spans="1:10" ht="20.100000000000001" customHeight="1" x14ac:dyDescent="0.2">
      <c r="A396" s="311" t="s">
        <v>231</v>
      </c>
      <c r="B396" s="309" t="s">
        <v>169</v>
      </c>
      <c r="C396" s="311" t="s">
        <v>201</v>
      </c>
      <c r="D396" s="311" t="s">
        <v>230</v>
      </c>
      <c r="E396" s="309" t="s">
        <v>170</v>
      </c>
      <c r="F396" s="309" t="s">
        <v>223</v>
      </c>
      <c r="G396" s="310" t="s">
        <v>222</v>
      </c>
      <c r="H396" s="479" t="s">
        <v>229</v>
      </c>
      <c r="I396" s="479"/>
      <c r="J396" s="309" t="s">
        <v>220</v>
      </c>
    </row>
    <row r="397" spans="1:10" ht="39" customHeight="1" x14ac:dyDescent="0.2">
      <c r="A397" s="302" t="s">
        <v>228</v>
      </c>
      <c r="B397" s="303" t="s">
        <v>44</v>
      </c>
      <c r="C397" s="302" t="s">
        <v>216</v>
      </c>
      <c r="D397" s="302" t="s">
        <v>227</v>
      </c>
      <c r="E397" s="303">
        <v>5914655</v>
      </c>
      <c r="F397" s="300">
        <v>6.9999999999999999E-4</v>
      </c>
      <c r="G397" s="301" t="s">
        <v>226</v>
      </c>
      <c r="H397" s="486">
        <v>31.76</v>
      </c>
      <c r="I397" s="475"/>
      <c r="J397" s="320">
        <v>2.2200000000000001E-2</v>
      </c>
    </row>
    <row r="398" spans="1:10" ht="39" customHeight="1" x14ac:dyDescent="0.2">
      <c r="A398" s="302" t="s">
        <v>228</v>
      </c>
      <c r="B398" s="303" t="s">
        <v>44</v>
      </c>
      <c r="C398" s="302" t="s">
        <v>215</v>
      </c>
      <c r="D398" s="302" t="s">
        <v>227</v>
      </c>
      <c r="E398" s="303">
        <v>5914655</v>
      </c>
      <c r="F398" s="300">
        <v>1.9199999999999998E-2</v>
      </c>
      <c r="G398" s="301" t="s">
        <v>226</v>
      </c>
      <c r="H398" s="486">
        <v>31.76</v>
      </c>
      <c r="I398" s="475"/>
      <c r="J398" s="320">
        <v>0.60980000000000001</v>
      </c>
    </row>
    <row r="399" spans="1:10" ht="39" customHeight="1" x14ac:dyDescent="0.2">
      <c r="A399" s="302" t="s">
        <v>228</v>
      </c>
      <c r="B399" s="303" t="s">
        <v>44</v>
      </c>
      <c r="C399" s="302" t="s">
        <v>213</v>
      </c>
      <c r="D399" s="302" t="s">
        <v>227</v>
      </c>
      <c r="E399" s="303">
        <v>5914655</v>
      </c>
      <c r="F399" s="300">
        <v>3.5E-4</v>
      </c>
      <c r="G399" s="301" t="s">
        <v>226</v>
      </c>
      <c r="H399" s="486">
        <v>31.76</v>
      </c>
      <c r="I399" s="475"/>
      <c r="J399" s="320">
        <v>1.11E-2</v>
      </c>
    </row>
    <row r="400" spans="1:10" ht="20.100000000000001" customHeight="1" x14ac:dyDescent="0.2">
      <c r="A400" s="523"/>
      <c r="B400" s="523"/>
      <c r="C400" s="523"/>
      <c r="D400" s="523"/>
      <c r="E400" s="523"/>
      <c r="F400" s="523"/>
      <c r="G400" s="523" t="s">
        <v>225</v>
      </c>
      <c r="H400" s="523"/>
      <c r="I400" s="523"/>
      <c r="J400" s="319">
        <v>0.6431</v>
      </c>
    </row>
    <row r="401" spans="1:10" ht="25.5" x14ac:dyDescent="0.2">
      <c r="A401" s="298"/>
      <c r="B401" s="298"/>
      <c r="C401" s="298"/>
      <c r="D401" s="298"/>
      <c r="E401" s="298" t="s">
        <v>192</v>
      </c>
      <c r="F401" s="297">
        <v>14.6001621</v>
      </c>
      <c r="G401" s="298" t="s">
        <v>191</v>
      </c>
      <c r="H401" s="297">
        <v>0</v>
      </c>
      <c r="I401" s="298" t="s">
        <v>190</v>
      </c>
      <c r="J401" s="297">
        <v>14.600162147213155</v>
      </c>
    </row>
    <row r="402" spans="1:10" ht="15" thickBot="1" x14ac:dyDescent="0.25">
      <c r="A402" s="298"/>
      <c r="B402" s="298"/>
      <c r="C402" s="298"/>
      <c r="D402" s="298"/>
      <c r="E402" s="298" t="s">
        <v>189</v>
      </c>
      <c r="F402" s="297">
        <v>32.08</v>
      </c>
      <c r="G402" s="298"/>
      <c r="H402" s="522" t="s">
        <v>188</v>
      </c>
      <c r="I402" s="522"/>
      <c r="J402" s="297">
        <v>154.81</v>
      </c>
    </row>
    <row r="403" spans="1:10" ht="0.95" customHeight="1" thickTop="1" x14ac:dyDescent="0.2">
      <c r="A403" s="296"/>
      <c r="B403" s="296"/>
      <c r="C403" s="296"/>
      <c r="D403" s="296"/>
      <c r="E403" s="296"/>
      <c r="F403" s="296"/>
      <c r="G403" s="296"/>
      <c r="H403" s="296"/>
      <c r="I403" s="296"/>
      <c r="J403" s="296"/>
    </row>
    <row r="404" spans="1:10" ht="18" customHeight="1" x14ac:dyDescent="0.2">
      <c r="A404" s="311" t="s">
        <v>41</v>
      </c>
      <c r="B404" s="309" t="s">
        <v>170</v>
      </c>
      <c r="C404" s="311" t="s">
        <v>169</v>
      </c>
      <c r="D404" s="311" t="s">
        <v>4</v>
      </c>
      <c r="E404" s="473" t="s">
        <v>185</v>
      </c>
      <c r="F404" s="473"/>
      <c r="G404" s="310" t="s">
        <v>168</v>
      </c>
      <c r="H404" s="309" t="s">
        <v>167</v>
      </c>
      <c r="I404" s="309" t="s">
        <v>166</v>
      </c>
      <c r="J404" s="309" t="s">
        <v>5</v>
      </c>
    </row>
    <row r="405" spans="1:10" ht="24" customHeight="1" x14ac:dyDescent="0.2">
      <c r="A405" s="307" t="s">
        <v>198</v>
      </c>
      <c r="B405" s="308" t="s">
        <v>40</v>
      </c>
      <c r="C405" s="307" t="s">
        <v>39</v>
      </c>
      <c r="D405" s="307" t="s">
        <v>38</v>
      </c>
      <c r="E405" s="474" t="s">
        <v>173</v>
      </c>
      <c r="F405" s="474"/>
      <c r="G405" s="306" t="s">
        <v>37</v>
      </c>
      <c r="H405" s="305">
        <v>1</v>
      </c>
      <c r="I405" s="304">
        <v>0.39</v>
      </c>
      <c r="J405" s="304">
        <v>0.39</v>
      </c>
    </row>
    <row r="406" spans="1:10" ht="39" customHeight="1" x14ac:dyDescent="0.2">
      <c r="A406" s="302" t="s">
        <v>195</v>
      </c>
      <c r="B406" s="303" t="s">
        <v>209</v>
      </c>
      <c r="C406" s="302" t="s">
        <v>39</v>
      </c>
      <c r="D406" s="302" t="s">
        <v>208</v>
      </c>
      <c r="E406" s="475" t="s">
        <v>207</v>
      </c>
      <c r="F406" s="475"/>
      <c r="G406" s="301" t="s">
        <v>206</v>
      </c>
      <c r="H406" s="300">
        <v>6.2600000000000003E-2</v>
      </c>
      <c r="I406" s="299">
        <v>0.27</v>
      </c>
      <c r="J406" s="299">
        <v>0.01</v>
      </c>
    </row>
    <row r="407" spans="1:10" ht="24" customHeight="1" x14ac:dyDescent="0.2">
      <c r="A407" s="302" t="s">
        <v>195</v>
      </c>
      <c r="B407" s="303" t="s">
        <v>205</v>
      </c>
      <c r="C407" s="302" t="s">
        <v>39</v>
      </c>
      <c r="D407" s="302" t="s">
        <v>204</v>
      </c>
      <c r="E407" s="475" t="s">
        <v>203</v>
      </c>
      <c r="F407" s="475"/>
      <c r="G407" s="301" t="s">
        <v>202</v>
      </c>
      <c r="H407" s="300">
        <v>2.7799999999999998E-2</v>
      </c>
      <c r="I407" s="299">
        <v>3.7</v>
      </c>
      <c r="J407" s="299">
        <v>0.1</v>
      </c>
    </row>
    <row r="408" spans="1:10" ht="24" customHeight="1" x14ac:dyDescent="0.2">
      <c r="A408" s="317" t="s">
        <v>201</v>
      </c>
      <c r="B408" s="318" t="s">
        <v>200</v>
      </c>
      <c r="C408" s="317" t="s">
        <v>55</v>
      </c>
      <c r="D408" s="317" t="s">
        <v>199</v>
      </c>
      <c r="E408" s="471" t="s">
        <v>180</v>
      </c>
      <c r="F408" s="471"/>
      <c r="G408" s="316" t="s">
        <v>153</v>
      </c>
      <c r="H408" s="315">
        <v>2.7799999999999998E-2</v>
      </c>
      <c r="I408" s="314">
        <v>10.38</v>
      </c>
      <c r="J408" s="314">
        <v>0.28000000000000003</v>
      </c>
    </row>
    <row r="409" spans="1:10" ht="25.5" x14ac:dyDescent="0.2">
      <c r="A409" s="298"/>
      <c r="B409" s="298"/>
      <c r="C409" s="298"/>
      <c r="D409" s="298"/>
      <c r="E409" s="298" t="s">
        <v>192</v>
      </c>
      <c r="F409" s="297">
        <v>0.28000000000000003</v>
      </c>
      <c r="G409" s="298" t="s">
        <v>191</v>
      </c>
      <c r="H409" s="297">
        <v>0</v>
      </c>
      <c r="I409" s="298" t="s">
        <v>190</v>
      </c>
      <c r="J409" s="297">
        <v>0.28000000000000003</v>
      </c>
    </row>
    <row r="410" spans="1:10" ht="15" thickBot="1" x14ac:dyDescent="0.25">
      <c r="A410" s="298"/>
      <c r="B410" s="298"/>
      <c r="C410" s="298"/>
      <c r="D410" s="298"/>
      <c r="E410" s="298" t="s">
        <v>189</v>
      </c>
      <c r="F410" s="297">
        <v>0.1</v>
      </c>
      <c r="G410" s="298"/>
      <c r="H410" s="522" t="s">
        <v>188</v>
      </c>
      <c r="I410" s="522"/>
      <c r="J410" s="297">
        <v>0.49</v>
      </c>
    </row>
    <row r="411" spans="1:10" ht="0.95" customHeight="1" thickTop="1" x14ac:dyDescent="0.2">
      <c r="A411" s="296"/>
      <c r="B411" s="296"/>
      <c r="C411" s="296"/>
      <c r="D411" s="296"/>
      <c r="E411" s="296"/>
      <c r="F411" s="296"/>
      <c r="G411" s="296"/>
      <c r="H411" s="296"/>
      <c r="I411" s="296"/>
      <c r="J411" s="296"/>
    </row>
    <row r="412" spans="1:10" ht="18" customHeight="1" x14ac:dyDescent="0.2">
      <c r="A412" s="311" t="s">
        <v>36</v>
      </c>
      <c r="B412" s="309" t="s">
        <v>170</v>
      </c>
      <c r="C412" s="311" t="s">
        <v>169</v>
      </c>
      <c r="D412" s="311" t="s">
        <v>4</v>
      </c>
      <c r="E412" s="473" t="s">
        <v>185</v>
      </c>
      <c r="F412" s="473"/>
      <c r="G412" s="310" t="s">
        <v>168</v>
      </c>
      <c r="H412" s="309" t="s">
        <v>167</v>
      </c>
      <c r="I412" s="309" t="s">
        <v>166</v>
      </c>
      <c r="J412" s="309" t="s">
        <v>5</v>
      </c>
    </row>
    <row r="413" spans="1:10" ht="26.1" customHeight="1" x14ac:dyDescent="0.2">
      <c r="A413" s="307" t="s">
        <v>198</v>
      </c>
      <c r="B413" s="308" t="s">
        <v>35</v>
      </c>
      <c r="C413" s="307" t="s">
        <v>22</v>
      </c>
      <c r="D413" s="307" t="s">
        <v>34</v>
      </c>
      <c r="E413" s="474" t="s">
        <v>174</v>
      </c>
      <c r="F413" s="474"/>
      <c r="G413" s="306" t="s">
        <v>20</v>
      </c>
      <c r="H413" s="305">
        <v>1</v>
      </c>
      <c r="I413" s="304">
        <v>66.55</v>
      </c>
      <c r="J413" s="304">
        <v>66.55</v>
      </c>
    </row>
    <row r="414" spans="1:10" ht="26.1" customHeight="1" x14ac:dyDescent="0.2">
      <c r="A414" s="302" t="s">
        <v>195</v>
      </c>
      <c r="B414" s="303" t="s">
        <v>197</v>
      </c>
      <c r="C414" s="302" t="s">
        <v>55</v>
      </c>
      <c r="D414" s="302" t="s">
        <v>196</v>
      </c>
      <c r="E414" s="475" t="s">
        <v>179</v>
      </c>
      <c r="F414" s="475"/>
      <c r="G414" s="301" t="s">
        <v>153</v>
      </c>
      <c r="H414" s="300">
        <v>2</v>
      </c>
      <c r="I414" s="299">
        <v>21.59</v>
      </c>
      <c r="J414" s="299">
        <v>43.18</v>
      </c>
    </row>
    <row r="415" spans="1:10" ht="26.1" customHeight="1" x14ac:dyDescent="0.2">
      <c r="A415" s="302" t="s">
        <v>195</v>
      </c>
      <c r="B415" s="303" t="s">
        <v>194</v>
      </c>
      <c r="C415" s="302" t="s">
        <v>55</v>
      </c>
      <c r="D415" s="302" t="s">
        <v>193</v>
      </c>
      <c r="E415" s="475" t="s">
        <v>179</v>
      </c>
      <c r="F415" s="475"/>
      <c r="G415" s="301" t="s">
        <v>153</v>
      </c>
      <c r="H415" s="300">
        <v>1</v>
      </c>
      <c r="I415" s="299">
        <v>23.37</v>
      </c>
      <c r="J415" s="299">
        <v>23.37</v>
      </c>
    </row>
    <row r="416" spans="1:10" ht="25.5" x14ac:dyDescent="0.2">
      <c r="A416" s="298"/>
      <c r="B416" s="298"/>
      <c r="C416" s="298"/>
      <c r="D416" s="298"/>
      <c r="E416" s="298" t="s">
        <v>192</v>
      </c>
      <c r="F416" s="297">
        <v>60.79</v>
      </c>
      <c r="G416" s="298" t="s">
        <v>191</v>
      </c>
      <c r="H416" s="297">
        <v>0</v>
      </c>
      <c r="I416" s="298" t="s">
        <v>190</v>
      </c>
      <c r="J416" s="297">
        <v>60.79</v>
      </c>
    </row>
    <row r="417" spans="1:10" ht="15" thickBot="1" x14ac:dyDescent="0.25">
      <c r="A417" s="298"/>
      <c r="B417" s="298"/>
      <c r="C417" s="298"/>
      <c r="D417" s="298"/>
      <c r="E417" s="298" t="s">
        <v>189</v>
      </c>
      <c r="F417" s="297">
        <v>17.39</v>
      </c>
      <c r="G417" s="298"/>
      <c r="H417" s="522" t="s">
        <v>188</v>
      </c>
      <c r="I417" s="522"/>
      <c r="J417" s="297">
        <v>83.94</v>
      </c>
    </row>
    <row r="418" spans="1:10" ht="0.95" customHeight="1" thickTop="1" x14ac:dyDescent="0.2">
      <c r="A418" s="296"/>
      <c r="B418" s="296"/>
      <c r="C418" s="296"/>
      <c r="D418" s="296"/>
      <c r="E418" s="296"/>
      <c r="F418" s="296"/>
      <c r="G418" s="296"/>
      <c r="H418" s="296"/>
      <c r="I418" s="296"/>
      <c r="J418" s="296"/>
    </row>
    <row r="419" spans="1:10" ht="18" customHeight="1" x14ac:dyDescent="0.2">
      <c r="A419" s="311" t="s">
        <v>33</v>
      </c>
      <c r="B419" s="309" t="s">
        <v>170</v>
      </c>
      <c r="C419" s="311" t="s">
        <v>169</v>
      </c>
      <c r="D419" s="311" t="s">
        <v>4</v>
      </c>
      <c r="E419" s="473" t="s">
        <v>185</v>
      </c>
      <c r="F419" s="473"/>
      <c r="G419" s="310" t="s">
        <v>168</v>
      </c>
      <c r="H419" s="309" t="s">
        <v>167</v>
      </c>
      <c r="I419" s="309" t="s">
        <v>166</v>
      </c>
      <c r="J419" s="309" t="s">
        <v>5</v>
      </c>
    </row>
    <row r="420" spans="1:10" ht="26.1" customHeight="1" x14ac:dyDescent="0.2">
      <c r="A420" s="307" t="s">
        <v>198</v>
      </c>
      <c r="B420" s="308" t="s">
        <v>32</v>
      </c>
      <c r="C420" s="307" t="s">
        <v>22</v>
      </c>
      <c r="D420" s="307" t="s">
        <v>31</v>
      </c>
      <c r="E420" s="474" t="s">
        <v>174</v>
      </c>
      <c r="F420" s="474"/>
      <c r="G420" s="306" t="s">
        <v>20</v>
      </c>
      <c r="H420" s="305">
        <v>1</v>
      </c>
      <c r="I420" s="304">
        <v>59.89</v>
      </c>
      <c r="J420" s="304">
        <v>59.89</v>
      </c>
    </row>
    <row r="421" spans="1:10" ht="26.1" customHeight="1" x14ac:dyDescent="0.2">
      <c r="A421" s="302" t="s">
        <v>195</v>
      </c>
      <c r="B421" s="303" t="s">
        <v>197</v>
      </c>
      <c r="C421" s="302" t="s">
        <v>55</v>
      </c>
      <c r="D421" s="302" t="s">
        <v>196</v>
      </c>
      <c r="E421" s="475" t="s">
        <v>179</v>
      </c>
      <c r="F421" s="475"/>
      <c r="G421" s="301" t="s">
        <v>153</v>
      </c>
      <c r="H421" s="300">
        <v>1.8</v>
      </c>
      <c r="I421" s="299">
        <v>21.59</v>
      </c>
      <c r="J421" s="299">
        <v>38.86</v>
      </c>
    </row>
    <row r="422" spans="1:10" ht="26.1" customHeight="1" x14ac:dyDescent="0.2">
      <c r="A422" s="302" t="s">
        <v>195</v>
      </c>
      <c r="B422" s="303" t="s">
        <v>194</v>
      </c>
      <c r="C422" s="302" t="s">
        <v>55</v>
      </c>
      <c r="D422" s="302" t="s">
        <v>193</v>
      </c>
      <c r="E422" s="475" t="s">
        <v>179</v>
      </c>
      <c r="F422" s="475"/>
      <c r="G422" s="301" t="s">
        <v>153</v>
      </c>
      <c r="H422" s="300">
        <v>0.9</v>
      </c>
      <c r="I422" s="299">
        <v>23.37</v>
      </c>
      <c r="J422" s="299">
        <v>21.03</v>
      </c>
    </row>
    <row r="423" spans="1:10" ht="25.5" x14ac:dyDescent="0.2">
      <c r="A423" s="298"/>
      <c r="B423" s="298"/>
      <c r="C423" s="298"/>
      <c r="D423" s="298"/>
      <c r="E423" s="298" t="s">
        <v>192</v>
      </c>
      <c r="F423" s="297">
        <v>54.7</v>
      </c>
      <c r="G423" s="298" t="s">
        <v>191</v>
      </c>
      <c r="H423" s="297">
        <v>0</v>
      </c>
      <c r="I423" s="298" t="s">
        <v>190</v>
      </c>
      <c r="J423" s="297">
        <v>54.7</v>
      </c>
    </row>
    <row r="424" spans="1:10" ht="15" thickBot="1" x14ac:dyDescent="0.25">
      <c r="A424" s="298"/>
      <c r="B424" s="298"/>
      <c r="C424" s="298"/>
      <c r="D424" s="298"/>
      <c r="E424" s="298" t="s">
        <v>189</v>
      </c>
      <c r="F424" s="297">
        <v>15.65</v>
      </c>
      <c r="G424" s="298"/>
      <c r="H424" s="522" t="s">
        <v>188</v>
      </c>
      <c r="I424" s="522"/>
      <c r="J424" s="297">
        <v>75.540000000000006</v>
      </c>
    </row>
    <row r="425" spans="1:10" ht="0.95" customHeight="1" thickTop="1" x14ac:dyDescent="0.2">
      <c r="A425" s="296"/>
      <c r="B425" s="296"/>
      <c r="C425" s="296"/>
      <c r="D425" s="296"/>
      <c r="E425" s="296"/>
      <c r="F425" s="296"/>
      <c r="G425" s="296"/>
      <c r="H425" s="296"/>
      <c r="I425" s="296"/>
      <c r="J425" s="296"/>
    </row>
    <row r="426" spans="1:10" ht="18" customHeight="1" x14ac:dyDescent="0.2">
      <c r="A426" s="311" t="s">
        <v>30</v>
      </c>
      <c r="B426" s="309" t="s">
        <v>170</v>
      </c>
      <c r="C426" s="311" t="s">
        <v>169</v>
      </c>
      <c r="D426" s="311" t="s">
        <v>4</v>
      </c>
      <c r="E426" s="473" t="s">
        <v>185</v>
      </c>
      <c r="F426" s="473"/>
      <c r="G426" s="310" t="s">
        <v>168</v>
      </c>
      <c r="H426" s="309" t="s">
        <v>167</v>
      </c>
      <c r="I426" s="309" t="s">
        <v>166</v>
      </c>
      <c r="J426" s="309" t="s">
        <v>5</v>
      </c>
    </row>
    <row r="427" spans="1:10" ht="26.1" customHeight="1" x14ac:dyDescent="0.2">
      <c r="A427" s="307" t="s">
        <v>198</v>
      </c>
      <c r="B427" s="308" t="s">
        <v>29</v>
      </c>
      <c r="C427" s="307" t="s">
        <v>22</v>
      </c>
      <c r="D427" s="307" t="s">
        <v>28</v>
      </c>
      <c r="E427" s="474" t="s">
        <v>174</v>
      </c>
      <c r="F427" s="474"/>
      <c r="G427" s="306" t="s">
        <v>20</v>
      </c>
      <c r="H427" s="305">
        <v>1</v>
      </c>
      <c r="I427" s="304">
        <v>53.23</v>
      </c>
      <c r="J427" s="304">
        <v>53.23</v>
      </c>
    </row>
    <row r="428" spans="1:10" ht="26.1" customHeight="1" x14ac:dyDescent="0.2">
      <c r="A428" s="302" t="s">
        <v>195</v>
      </c>
      <c r="B428" s="303" t="s">
        <v>197</v>
      </c>
      <c r="C428" s="302" t="s">
        <v>55</v>
      </c>
      <c r="D428" s="302" t="s">
        <v>196</v>
      </c>
      <c r="E428" s="475" t="s">
        <v>179</v>
      </c>
      <c r="F428" s="475"/>
      <c r="G428" s="301" t="s">
        <v>153</v>
      </c>
      <c r="H428" s="300">
        <v>1.6</v>
      </c>
      <c r="I428" s="299">
        <v>21.59</v>
      </c>
      <c r="J428" s="299">
        <v>34.54</v>
      </c>
    </row>
    <row r="429" spans="1:10" ht="26.1" customHeight="1" x14ac:dyDescent="0.2">
      <c r="A429" s="302" t="s">
        <v>195</v>
      </c>
      <c r="B429" s="303" t="s">
        <v>194</v>
      </c>
      <c r="C429" s="302" t="s">
        <v>55</v>
      </c>
      <c r="D429" s="302" t="s">
        <v>193</v>
      </c>
      <c r="E429" s="475" t="s">
        <v>179</v>
      </c>
      <c r="F429" s="475"/>
      <c r="G429" s="301" t="s">
        <v>153</v>
      </c>
      <c r="H429" s="300">
        <v>0.8</v>
      </c>
      <c r="I429" s="299">
        <v>23.37</v>
      </c>
      <c r="J429" s="299">
        <v>18.690000000000001</v>
      </c>
    </row>
    <row r="430" spans="1:10" ht="25.5" x14ac:dyDescent="0.2">
      <c r="A430" s="298"/>
      <c r="B430" s="298"/>
      <c r="C430" s="298"/>
      <c r="D430" s="298"/>
      <c r="E430" s="298" t="s">
        <v>192</v>
      </c>
      <c r="F430" s="297">
        <v>48.63</v>
      </c>
      <c r="G430" s="298" t="s">
        <v>191</v>
      </c>
      <c r="H430" s="297">
        <v>0</v>
      </c>
      <c r="I430" s="298" t="s">
        <v>190</v>
      </c>
      <c r="J430" s="297">
        <v>48.63</v>
      </c>
    </row>
    <row r="431" spans="1:10" ht="15" thickBot="1" x14ac:dyDescent="0.25">
      <c r="A431" s="298"/>
      <c r="B431" s="298"/>
      <c r="C431" s="298"/>
      <c r="D431" s="298"/>
      <c r="E431" s="298" t="s">
        <v>189</v>
      </c>
      <c r="F431" s="297">
        <v>13.91</v>
      </c>
      <c r="G431" s="298"/>
      <c r="H431" s="522" t="s">
        <v>188</v>
      </c>
      <c r="I431" s="522"/>
      <c r="J431" s="297">
        <v>67.14</v>
      </c>
    </row>
    <row r="432" spans="1:10" ht="0.95" customHeight="1" thickTop="1" x14ac:dyDescent="0.2">
      <c r="A432" s="296"/>
      <c r="B432" s="296"/>
      <c r="C432" s="296"/>
      <c r="D432" s="296"/>
      <c r="E432" s="296"/>
      <c r="F432" s="296"/>
      <c r="G432" s="296"/>
      <c r="H432" s="296"/>
      <c r="I432" s="296"/>
      <c r="J432" s="296"/>
    </row>
    <row r="433" spans="1:10" ht="18" customHeight="1" x14ac:dyDescent="0.2">
      <c r="A433" s="311" t="s">
        <v>27</v>
      </c>
      <c r="B433" s="309" t="s">
        <v>170</v>
      </c>
      <c r="C433" s="311" t="s">
        <v>169</v>
      </c>
      <c r="D433" s="311" t="s">
        <v>4</v>
      </c>
      <c r="E433" s="473" t="s">
        <v>185</v>
      </c>
      <c r="F433" s="473"/>
      <c r="G433" s="310" t="s">
        <v>168</v>
      </c>
      <c r="H433" s="309" t="s">
        <v>167</v>
      </c>
      <c r="I433" s="309" t="s">
        <v>166</v>
      </c>
      <c r="J433" s="309" t="s">
        <v>5</v>
      </c>
    </row>
    <row r="434" spans="1:10" ht="26.1" customHeight="1" x14ac:dyDescent="0.2">
      <c r="A434" s="307" t="s">
        <v>198</v>
      </c>
      <c r="B434" s="308" t="s">
        <v>26</v>
      </c>
      <c r="C434" s="307" t="s">
        <v>22</v>
      </c>
      <c r="D434" s="307" t="s">
        <v>25</v>
      </c>
      <c r="E434" s="474" t="s">
        <v>174</v>
      </c>
      <c r="F434" s="474"/>
      <c r="G434" s="306" t="s">
        <v>20</v>
      </c>
      <c r="H434" s="305">
        <v>1</v>
      </c>
      <c r="I434" s="304">
        <v>126.44</v>
      </c>
      <c r="J434" s="304">
        <v>126.44</v>
      </c>
    </row>
    <row r="435" spans="1:10" ht="26.1" customHeight="1" x14ac:dyDescent="0.2">
      <c r="A435" s="302" t="s">
        <v>195</v>
      </c>
      <c r="B435" s="303" t="s">
        <v>197</v>
      </c>
      <c r="C435" s="302" t="s">
        <v>55</v>
      </c>
      <c r="D435" s="302" t="s">
        <v>196</v>
      </c>
      <c r="E435" s="475" t="s">
        <v>179</v>
      </c>
      <c r="F435" s="475"/>
      <c r="G435" s="301" t="s">
        <v>153</v>
      </c>
      <c r="H435" s="300">
        <v>3.8</v>
      </c>
      <c r="I435" s="299">
        <v>21.59</v>
      </c>
      <c r="J435" s="299">
        <v>82.04</v>
      </c>
    </row>
    <row r="436" spans="1:10" ht="26.1" customHeight="1" x14ac:dyDescent="0.2">
      <c r="A436" s="302" t="s">
        <v>195</v>
      </c>
      <c r="B436" s="303" t="s">
        <v>194</v>
      </c>
      <c r="C436" s="302" t="s">
        <v>55</v>
      </c>
      <c r="D436" s="302" t="s">
        <v>193</v>
      </c>
      <c r="E436" s="475" t="s">
        <v>179</v>
      </c>
      <c r="F436" s="475"/>
      <c r="G436" s="301" t="s">
        <v>153</v>
      </c>
      <c r="H436" s="300">
        <v>1.9</v>
      </c>
      <c r="I436" s="299">
        <v>23.37</v>
      </c>
      <c r="J436" s="299">
        <v>44.4</v>
      </c>
    </row>
    <row r="437" spans="1:10" ht="25.5" x14ac:dyDescent="0.2">
      <c r="A437" s="298"/>
      <c r="B437" s="298"/>
      <c r="C437" s="298"/>
      <c r="D437" s="298"/>
      <c r="E437" s="298" t="s">
        <v>192</v>
      </c>
      <c r="F437" s="297">
        <v>115.49</v>
      </c>
      <c r="G437" s="298" t="s">
        <v>191</v>
      </c>
      <c r="H437" s="297">
        <v>0</v>
      </c>
      <c r="I437" s="298" t="s">
        <v>190</v>
      </c>
      <c r="J437" s="297">
        <v>115.49</v>
      </c>
    </row>
    <row r="438" spans="1:10" ht="15" thickBot="1" x14ac:dyDescent="0.25">
      <c r="A438" s="298"/>
      <c r="B438" s="298"/>
      <c r="C438" s="298"/>
      <c r="D438" s="298"/>
      <c r="E438" s="298" t="s">
        <v>189</v>
      </c>
      <c r="F438" s="297">
        <v>33.049999999999997</v>
      </c>
      <c r="G438" s="298"/>
      <c r="H438" s="522" t="s">
        <v>188</v>
      </c>
      <c r="I438" s="522"/>
      <c r="J438" s="297">
        <v>159.49</v>
      </c>
    </row>
    <row r="439" spans="1:10" ht="0.95" customHeight="1" thickTop="1" x14ac:dyDescent="0.2">
      <c r="A439" s="296"/>
      <c r="B439" s="296"/>
      <c r="C439" s="296"/>
      <c r="D439" s="296"/>
      <c r="E439" s="296"/>
      <c r="F439" s="296"/>
      <c r="G439" s="296"/>
      <c r="H439" s="296"/>
      <c r="I439" s="296"/>
      <c r="J439" s="296"/>
    </row>
    <row r="440" spans="1:10" ht="18" customHeight="1" x14ac:dyDescent="0.2">
      <c r="A440" s="311" t="s">
        <v>24</v>
      </c>
      <c r="B440" s="309" t="s">
        <v>170</v>
      </c>
      <c r="C440" s="311" t="s">
        <v>169</v>
      </c>
      <c r="D440" s="311" t="s">
        <v>4</v>
      </c>
      <c r="E440" s="473" t="s">
        <v>185</v>
      </c>
      <c r="F440" s="473"/>
      <c r="G440" s="310" t="s">
        <v>168</v>
      </c>
      <c r="H440" s="309" t="s">
        <v>167</v>
      </c>
      <c r="I440" s="309" t="s">
        <v>166</v>
      </c>
      <c r="J440" s="309" t="s">
        <v>5</v>
      </c>
    </row>
    <row r="441" spans="1:10" ht="39" customHeight="1" x14ac:dyDescent="0.2">
      <c r="A441" s="307" t="s">
        <v>198</v>
      </c>
      <c r="B441" s="308" t="s">
        <v>23</v>
      </c>
      <c r="C441" s="307" t="s">
        <v>22</v>
      </c>
      <c r="D441" s="307" t="s">
        <v>21</v>
      </c>
      <c r="E441" s="474" t="s">
        <v>174</v>
      </c>
      <c r="F441" s="474"/>
      <c r="G441" s="306" t="s">
        <v>20</v>
      </c>
      <c r="H441" s="305">
        <v>1</v>
      </c>
      <c r="I441" s="304">
        <v>153.06</v>
      </c>
      <c r="J441" s="304">
        <v>153.06</v>
      </c>
    </row>
    <row r="442" spans="1:10" ht="26.1" customHeight="1" x14ac:dyDescent="0.2">
      <c r="A442" s="302" t="s">
        <v>195</v>
      </c>
      <c r="B442" s="303" t="s">
        <v>197</v>
      </c>
      <c r="C442" s="302" t="s">
        <v>55</v>
      </c>
      <c r="D442" s="302" t="s">
        <v>196</v>
      </c>
      <c r="E442" s="475" t="s">
        <v>179</v>
      </c>
      <c r="F442" s="475"/>
      <c r="G442" s="301" t="s">
        <v>153</v>
      </c>
      <c r="H442" s="300">
        <v>4.5999999999999996</v>
      </c>
      <c r="I442" s="299">
        <v>21.59</v>
      </c>
      <c r="J442" s="299">
        <v>99.31</v>
      </c>
    </row>
    <row r="443" spans="1:10" ht="26.1" customHeight="1" x14ac:dyDescent="0.2">
      <c r="A443" s="302" t="s">
        <v>195</v>
      </c>
      <c r="B443" s="303" t="s">
        <v>194</v>
      </c>
      <c r="C443" s="302" t="s">
        <v>55</v>
      </c>
      <c r="D443" s="302" t="s">
        <v>193</v>
      </c>
      <c r="E443" s="475" t="s">
        <v>179</v>
      </c>
      <c r="F443" s="475"/>
      <c r="G443" s="301" t="s">
        <v>153</v>
      </c>
      <c r="H443" s="300">
        <v>2.2999999999999998</v>
      </c>
      <c r="I443" s="299">
        <v>23.37</v>
      </c>
      <c r="J443" s="299">
        <v>53.75</v>
      </c>
    </row>
    <row r="444" spans="1:10" ht="25.5" x14ac:dyDescent="0.2">
      <c r="A444" s="298"/>
      <c r="B444" s="298"/>
      <c r="C444" s="298"/>
      <c r="D444" s="298"/>
      <c r="E444" s="298" t="s">
        <v>192</v>
      </c>
      <c r="F444" s="297">
        <v>139.81</v>
      </c>
      <c r="G444" s="298" t="s">
        <v>191</v>
      </c>
      <c r="H444" s="297">
        <v>0</v>
      </c>
      <c r="I444" s="298" t="s">
        <v>190</v>
      </c>
      <c r="J444" s="297">
        <v>139.81</v>
      </c>
    </row>
    <row r="445" spans="1:10" ht="15" thickBot="1" x14ac:dyDescent="0.25">
      <c r="A445" s="298"/>
      <c r="B445" s="298"/>
      <c r="C445" s="298"/>
      <c r="D445" s="298"/>
      <c r="E445" s="298" t="s">
        <v>189</v>
      </c>
      <c r="F445" s="297">
        <v>40</v>
      </c>
      <c r="G445" s="298"/>
      <c r="H445" s="522" t="s">
        <v>188</v>
      </c>
      <c r="I445" s="522"/>
      <c r="J445" s="297">
        <v>193.06</v>
      </c>
    </row>
    <row r="446" spans="1:10" ht="0.95" customHeight="1" thickTop="1" x14ac:dyDescent="0.2">
      <c r="A446" s="296"/>
      <c r="B446" s="296"/>
      <c r="C446" s="296"/>
      <c r="D446" s="296"/>
      <c r="E446" s="296"/>
      <c r="F446" s="296"/>
      <c r="G446" s="296"/>
      <c r="H446" s="296"/>
      <c r="I446" s="296"/>
      <c r="J446" s="296"/>
    </row>
    <row r="447" spans="1:10" ht="50.1" customHeight="1" x14ac:dyDescent="0.25">
      <c r="A447" s="524" t="s">
        <v>1035</v>
      </c>
      <c r="B447" s="525"/>
      <c r="C447" s="525"/>
      <c r="D447" s="525"/>
      <c r="E447" s="525"/>
      <c r="F447" s="525"/>
      <c r="G447" s="525"/>
      <c r="H447" s="525"/>
      <c r="I447" s="525"/>
      <c r="J447" s="525"/>
    </row>
    <row r="448" spans="1:10" ht="18" customHeight="1" x14ac:dyDescent="0.2">
      <c r="A448" s="311"/>
      <c r="B448" s="309" t="s">
        <v>170</v>
      </c>
      <c r="C448" s="311" t="s">
        <v>169</v>
      </c>
      <c r="D448" s="311" t="s">
        <v>4</v>
      </c>
      <c r="E448" s="473" t="s">
        <v>185</v>
      </c>
      <c r="F448" s="473"/>
      <c r="G448" s="310" t="s">
        <v>168</v>
      </c>
      <c r="H448" s="309" t="s">
        <v>167</v>
      </c>
      <c r="I448" s="309" t="s">
        <v>166</v>
      </c>
      <c r="J448" s="309" t="s">
        <v>5</v>
      </c>
    </row>
    <row r="449" spans="1:10" ht="39" customHeight="1" x14ac:dyDescent="0.2">
      <c r="A449" s="307" t="s">
        <v>198</v>
      </c>
      <c r="B449" s="308" t="s">
        <v>1034</v>
      </c>
      <c r="C449" s="307" t="s">
        <v>44</v>
      </c>
      <c r="D449" s="307" t="s">
        <v>851</v>
      </c>
      <c r="E449" s="474" t="s">
        <v>182</v>
      </c>
      <c r="F449" s="474"/>
      <c r="G449" s="306" t="s">
        <v>226</v>
      </c>
      <c r="H449" s="305">
        <v>1</v>
      </c>
      <c r="I449" s="304">
        <v>1.74</v>
      </c>
      <c r="J449" s="304">
        <v>1.74</v>
      </c>
    </row>
    <row r="450" spans="1:10" ht="15" customHeight="1" x14ac:dyDescent="0.2">
      <c r="A450" s="473" t="s">
        <v>269</v>
      </c>
      <c r="B450" s="479" t="s">
        <v>170</v>
      </c>
      <c r="C450" s="473" t="s">
        <v>169</v>
      </c>
      <c r="D450" s="473" t="s">
        <v>268</v>
      </c>
      <c r="E450" s="479" t="s">
        <v>223</v>
      </c>
      <c r="F450" s="478" t="s">
        <v>267</v>
      </c>
      <c r="G450" s="479"/>
      <c r="H450" s="478" t="s">
        <v>266</v>
      </c>
      <c r="I450" s="479"/>
      <c r="J450" s="479" t="s">
        <v>220</v>
      </c>
    </row>
    <row r="451" spans="1:10" ht="15" customHeight="1" x14ac:dyDescent="0.2">
      <c r="A451" s="479"/>
      <c r="B451" s="479"/>
      <c r="C451" s="479"/>
      <c r="D451" s="479"/>
      <c r="E451" s="479"/>
      <c r="F451" s="309" t="s">
        <v>265</v>
      </c>
      <c r="G451" s="309" t="s">
        <v>264</v>
      </c>
      <c r="H451" s="309" t="s">
        <v>265</v>
      </c>
      <c r="I451" s="309" t="s">
        <v>264</v>
      </c>
      <c r="J451" s="479"/>
    </row>
    <row r="452" spans="1:10" ht="26.1" customHeight="1" x14ac:dyDescent="0.2">
      <c r="A452" s="317" t="s">
        <v>201</v>
      </c>
      <c r="B452" s="318" t="s">
        <v>519</v>
      </c>
      <c r="C452" s="317" t="s">
        <v>44</v>
      </c>
      <c r="D452" s="317" t="s">
        <v>518</v>
      </c>
      <c r="E452" s="315">
        <v>3</v>
      </c>
      <c r="F452" s="314">
        <v>0.86</v>
      </c>
      <c r="G452" s="314">
        <v>0.14000000000000001</v>
      </c>
      <c r="H452" s="321">
        <v>295.61810000000003</v>
      </c>
      <c r="I452" s="321">
        <v>74.971999999999994</v>
      </c>
      <c r="J452" s="321">
        <v>794.18290000000002</v>
      </c>
    </row>
    <row r="453" spans="1:10" ht="20.100000000000001" customHeight="1" x14ac:dyDescent="0.2">
      <c r="A453" s="523"/>
      <c r="B453" s="523"/>
      <c r="C453" s="523"/>
      <c r="D453" s="523"/>
      <c r="E453" s="523"/>
      <c r="F453" s="523"/>
      <c r="G453" s="523" t="s">
        <v>261</v>
      </c>
      <c r="H453" s="523"/>
      <c r="I453" s="523"/>
      <c r="J453" s="319">
        <v>794.18290000000002</v>
      </c>
    </row>
    <row r="454" spans="1:10" ht="20.100000000000001" customHeight="1" x14ac:dyDescent="0.2">
      <c r="A454" s="523"/>
      <c r="B454" s="523"/>
      <c r="C454" s="523"/>
      <c r="D454" s="523"/>
      <c r="E454" s="523"/>
      <c r="F454" s="523"/>
      <c r="G454" s="523" t="s">
        <v>250</v>
      </c>
      <c r="H454" s="523"/>
      <c r="I454" s="523"/>
      <c r="J454" s="319">
        <v>794.18290000000002</v>
      </c>
    </row>
    <row r="455" spans="1:10" ht="20.100000000000001" customHeight="1" x14ac:dyDescent="0.2">
      <c r="A455" s="523"/>
      <c r="B455" s="523"/>
      <c r="C455" s="523"/>
      <c r="D455" s="523"/>
      <c r="E455" s="523"/>
      <c r="F455" s="523"/>
      <c r="G455" s="523" t="s">
        <v>249</v>
      </c>
      <c r="H455" s="523"/>
      <c r="I455" s="523"/>
      <c r="J455" s="319">
        <v>0</v>
      </c>
    </row>
    <row r="456" spans="1:10" ht="20.100000000000001" customHeight="1" x14ac:dyDescent="0.2">
      <c r="A456" s="523"/>
      <c r="B456" s="523"/>
      <c r="C456" s="523"/>
      <c r="D456" s="523"/>
      <c r="E456" s="523"/>
      <c r="F456" s="523"/>
      <c r="G456" s="523" t="s">
        <v>248</v>
      </c>
      <c r="H456" s="523"/>
      <c r="I456" s="523"/>
      <c r="J456" s="319">
        <v>0</v>
      </c>
    </row>
    <row r="457" spans="1:10" ht="20.100000000000001" customHeight="1" x14ac:dyDescent="0.2">
      <c r="A457" s="523"/>
      <c r="B457" s="523"/>
      <c r="C457" s="523"/>
      <c r="D457" s="523"/>
      <c r="E457" s="523"/>
      <c r="F457" s="523"/>
      <c r="G457" s="523" t="s">
        <v>247</v>
      </c>
      <c r="H457" s="523"/>
      <c r="I457" s="523"/>
      <c r="J457" s="319">
        <v>457.16</v>
      </c>
    </row>
    <row r="458" spans="1:10" ht="20.100000000000001" customHeight="1" x14ac:dyDescent="0.2">
      <c r="A458" s="523"/>
      <c r="B458" s="523"/>
      <c r="C458" s="523"/>
      <c r="D458" s="523"/>
      <c r="E458" s="523"/>
      <c r="F458" s="523"/>
      <c r="G458" s="523" t="s">
        <v>246</v>
      </c>
      <c r="H458" s="523"/>
      <c r="I458" s="523"/>
      <c r="J458" s="319">
        <v>1.7372000000000001</v>
      </c>
    </row>
    <row r="459" spans="1:10" ht="25.5" x14ac:dyDescent="0.2">
      <c r="A459" s="298"/>
      <c r="B459" s="298"/>
      <c r="C459" s="298"/>
      <c r="D459" s="298"/>
      <c r="E459" s="298" t="s">
        <v>192</v>
      </c>
      <c r="F459" s="297">
        <v>0</v>
      </c>
      <c r="G459" s="298" t="s">
        <v>191</v>
      </c>
      <c r="H459" s="297">
        <v>0</v>
      </c>
      <c r="I459" s="298" t="s">
        <v>190</v>
      </c>
      <c r="J459" s="297">
        <v>0</v>
      </c>
    </row>
    <row r="460" spans="1:10" ht="15" thickBot="1" x14ac:dyDescent="0.25">
      <c r="A460" s="298"/>
      <c r="B460" s="298"/>
      <c r="C460" s="298"/>
      <c r="D460" s="298"/>
      <c r="E460" s="298" t="s">
        <v>189</v>
      </c>
      <c r="F460" s="297">
        <v>0.45</v>
      </c>
      <c r="G460" s="298"/>
      <c r="H460" s="522" t="s">
        <v>188</v>
      </c>
      <c r="I460" s="522"/>
      <c r="J460" s="297">
        <v>2.19</v>
      </c>
    </row>
    <row r="461" spans="1:10" ht="0.95" customHeight="1" thickTop="1" x14ac:dyDescent="0.2">
      <c r="A461" s="296"/>
      <c r="B461" s="296"/>
      <c r="C461" s="296"/>
      <c r="D461" s="296"/>
      <c r="E461" s="296"/>
      <c r="F461" s="296"/>
      <c r="G461" s="296"/>
      <c r="H461" s="296"/>
      <c r="I461" s="296"/>
      <c r="J461" s="296"/>
    </row>
    <row r="462" spans="1:10" ht="18" customHeight="1" x14ac:dyDescent="0.2">
      <c r="A462" s="311"/>
      <c r="B462" s="309" t="s">
        <v>170</v>
      </c>
      <c r="C462" s="311" t="s">
        <v>169</v>
      </c>
      <c r="D462" s="311" t="s">
        <v>4</v>
      </c>
      <c r="E462" s="473" t="s">
        <v>185</v>
      </c>
      <c r="F462" s="473"/>
      <c r="G462" s="310" t="s">
        <v>168</v>
      </c>
      <c r="H462" s="309" t="s">
        <v>167</v>
      </c>
      <c r="I462" s="309" t="s">
        <v>166</v>
      </c>
      <c r="J462" s="309" t="s">
        <v>5</v>
      </c>
    </row>
    <row r="463" spans="1:10" ht="39" customHeight="1" x14ac:dyDescent="0.2">
      <c r="A463" s="307" t="s">
        <v>198</v>
      </c>
      <c r="B463" s="308" t="s">
        <v>1033</v>
      </c>
      <c r="C463" s="307" t="s">
        <v>44</v>
      </c>
      <c r="D463" s="307" t="s">
        <v>273</v>
      </c>
      <c r="E463" s="474" t="s">
        <v>182</v>
      </c>
      <c r="F463" s="474"/>
      <c r="G463" s="306" t="s">
        <v>226</v>
      </c>
      <c r="H463" s="305">
        <v>1</v>
      </c>
      <c r="I463" s="304">
        <v>33.1</v>
      </c>
      <c r="J463" s="304">
        <v>33.1</v>
      </c>
    </row>
    <row r="464" spans="1:10" ht="15" customHeight="1" x14ac:dyDescent="0.2">
      <c r="A464" s="473" t="s">
        <v>269</v>
      </c>
      <c r="B464" s="479" t="s">
        <v>170</v>
      </c>
      <c r="C464" s="473" t="s">
        <v>169</v>
      </c>
      <c r="D464" s="473" t="s">
        <v>268</v>
      </c>
      <c r="E464" s="479" t="s">
        <v>223</v>
      </c>
      <c r="F464" s="478" t="s">
        <v>267</v>
      </c>
      <c r="G464" s="479"/>
      <c r="H464" s="478" t="s">
        <v>266</v>
      </c>
      <c r="I464" s="479"/>
      <c r="J464" s="479" t="s">
        <v>220</v>
      </c>
    </row>
    <row r="465" spans="1:10" ht="15" customHeight="1" x14ac:dyDescent="0.2">
      <c r="A465" s="479"/>
      <c r="B465" s="479"/>
      <c r="C465" s="479"/>
      <c r="D465" s="479"/>
      <c r="E465" s="479"/>
      <c r="F465" s="309" t="s">
        <v>265</v>
      </c>
      <c r="G465" s="309" t="s">
        <v>264</v>
      </c>
      <c r="H465" s="309" t="s">
        <v>265</v>
      </c>
      <c r="I465" s="309" t="s">
        <v>264</v>
      </c>
      <c r="J465" s="479"/>
    </row>
    <row r="466" spans="1:10" ht="26.1" customHeight="1" x14ac:dyDescent="0.2">
      <c r="A466" s="317" t="s">
        <v>201</v>
      </c>
      <c r="B466" s="318" t="s">
        <v>511</v>
      </c>
      <c r="C466" s="317" t="s">
        <v>44</v>
      </c>
      <c r="D466" s="317" t="s">
        <v>510</v>
      </c>
      <c r="E466" s="315">
        <v>2</v>
      </c>
      <c r="F466" s="314">
        <v>0.53</v>
      </c>
      <c r="G466" s="314">
        <v>0.47</v>
      </c>
      <c r="H466" s="321">
        <v>280.94920000000002</v>
      </c>
      <c r="I466" s="321">
        <v>67.575000000000003</v>
      </c>
      <c r="J466" s="321">
        <v>361.32670000000002</v>
      </c>
    </row>
    <row r="467" spans="1:10" ht="26.1" customHeight="1" x14ac:dyDescent="0.2">
      <c r="A467" s="317" t="s">
        <v>201</v>
      </c>
      <c r="B467" s="318" t="s">
        <v>1032</v>
      </c>
      <c r="C467" s="317" t="s">
        <v>44</v>
      </c>
      <c r="D467" s="317" t="s">
        <v>1031</v>
      </c>
      <c r="E467" s="315">
        <v>1</v>
      </c>
      <c r="F467" s="314">
        <v>1</v>
      </c>
      <c r="G467" s="314">
        <v>0</v>
      </c>
      <c r="H467" s="321">
        <v>314.30869999999999</v>
      </c>
      <c r="I467" s="321">
        <v>97.9803</v>
      </c>
      <c r="J467" s="321">
        <v>314.30869999999999</v>
      </c>
    </row>
    <row r="468" spans="1:10" ht="20.100000000000001" customHeight="1" x14ac:dyDescent="0.2">
      <c r="A468" s="523"/>
      <c r="B468" s="523"/>
      <c r="C468" s="523"/>
      <c r="D468" s="523"/>
      <c r="E468" s="523"/>
      <c r="F468" s="523"/>
      <c r="G468" s="523" t="s">
        <v>261</v>
      </c>
      <c r="H468" s="523"/>
      <c r="I468" s="523"/>
      <c r="J468" s="319">
        <v>675.6354</v>
      </c>
    </row>
    <row r="469" spans="1:10" ht="20.100000000000001" customHeight="1" x14ac:dyDescent="0.2">
      <c r="A469" s="311" t="s">
        <v>260</v>
      </c>
      <c r="B469" s="309" t="s">
        <v>170</v>
      </c>
      <c r="C469" s="311" t="s">
        <v>169</v>
      </c>
      <c r="D469" s="311" t="s">
        <v>180</v>
      </c>
      <c r="E469" s="309" t="s">
        <v>223</v>
      </c>
      <c r="F469" s="479" t="s">
        <v>259</v>
      </c>
      <c r="G469" s="479"/>
      <c r="H469" s="479"/>
      <c r="I469" s="479"/>
      <c r="J469" s="309" t="s">
        <v>220</v>
      </c>
    </row>
    <row r="470" spans="1:10" ht="24" customHeight="1" x14ac:dyDescent="0.2">
      <c r="A470" s="317" t="s">
        <v>201</v>
      </c>
      <c r="B470" s="318" t="s">
        <v>254</v>
      </c>
      <c r="C470" s="317" t="s">
        <v>44</v>
      </c>
      <c r="D470" s="317" t="s">
        <v>253</v>
      </c>
      <c r="E470" s="315">
        <v>2</v>
      </c>
      <c r="F470" s="317"/>
      <c r="G470" s="317"/>
      <c r="H470" s="317"/>
      <c r="I470" s="321">
        <v>15.8462</v>
      </c>
      <c r="J470" s="321">
        <v>31.692399999999999</v>
      </c>
    </row>
    <row r="471" spans="1:10" ht="20.100000000000001" customHeight="1" x14ac:dyDescent="0.2">
      <c r="A471" s="523"/>
      <c r="B471" s="523"/>
      <c r="C471" s="523"/>
      <c r="D471" s="523"/>
      <c r="E471" s="523"/>
      <c r="F471" s="523"/>
      <c r="G471" s="523" t="s">
        <v>252</v>
      </c>
      <c r="H471" s="523"/>
      <c r="I471" s="523"/>
      <c r="J471" s="319">
        <v>31.692399999999999</v>
      </c>
    </row>
    <row r="472" spans="1:10" ht="20.100000000000001" customHeight="1" x14ac:dyDescent="0.2">
      <c r="A472" s="523"/>
      <c r="B472" s="523"/>
      <c r="C472" s="523"/>
      <c r="D472" s="523"/>
      <c r="E472" s="523"/>
      <c r="F472" s="523"/>
      <c r="G472" s="523" t="s">
        <v>251</v>
      </c>
      <c r="H472" s="523"/>
      <c r="I472" s="523"/>
      <c r="J472" s="319">
        <v>0</v>
      </c>
    </row>
    <row r="473" spans="1:10" ht="20.100000000000001" customHeight="1" x14ac:dyDescent="0.2">
      <c r="A473" s="523"/>
      <c r="B473" s="523"/>
      <c r="C473" s="523"/>
      <c r="D473" s="523"/>
      <c r="E473" s="523"/>
      <c r="F473" s="523"/>
      <c r="G473" s="523" t="s">
        <v>250</v>
      </c>
      <c r="H473" s="523"/>
      <c r="I473" s="523"/>
      <c r="J473" s="319">
        <v>707.32780000000002</v>
      </c>
    </row>
    <row r="474" spans="1:10" ht="20.100000000000001" customHeight="1" x14ac:dyDescent="0.2">
      <c r="A474" s="523"/>
      <c r="B474" s="523"/>
      <c r="C474" s="523"/>
      <c r="D474" s="523"/>
      <c r="E474" s="523"/>
      <c r="F474" s="523"/>
      <c r="G474" s="523" t="s">
        <v>249</v>
      </c>
      <c r="H474" s="523"/>
      <c r="I474" s="523"/>
      <c r="J474" s="319">
        <v>0</v>
      </c>
    </row>
    <row r="475" spans="1:10" ht="20.100000000000001" customHeight="1" x14ac:dyDescent="0.2">
      <c r="A475" s="523"/>
      <c r="B475" s="523"/>
      <c r="C475" s="523"/>
      <c r="D475" s="523"/>
      <c r="E475" s="523"/>
      <c r="F475" s="523"/>
      <c r="G475" s="523" t="s">
        <v>248</v>
      </c>
      <c r="H475" s="523"/>
      <c r="I475" s="523"/>
      <c r="J475" s="319">
        <v>0</v>
      </c>
    </row>
    <row r="476" spans="1:10" ht="20.100000000000001" customHeight="1" x14ac:dyDescent="0.2">
      <c r="A476" s="523"/>
      <c r="B476" s="523"/>
      <c r="C476" s="523"/>
      <c r="D476" s="523"/>
      <c r="E476" s="523"/>
      <c r="F476" s="523"/>
      <c r="G476" s="523" t="s">
        <v>247</v>
      </c>
      <c r="H476" s="523"/>
      <c r="I476" s="523"/>
      <c r="J476" s="319">
        <v>21.37</v>
      </c>
    </row>
    <row r="477" spans="1:10" ht="20.100000000000001" customHeight="1" x14ac:dyDescent="0.2">
      <c r="A477" s="523"/>
      <c r="B477" s="523"/>
      <c r="C477" s="523"/>
      <c r="D477" s="523"/>
      <c r="E477" s="523"/>
      <c r="F477" s="523"/>
      <c r="G477" s="523" t="s">
        <v>246</v>
      </c>
      <c r="H477" s="523"/>
      <c r="I477" s="523"/>
      <c r="J477" s="319">
        <v>33.0991</v>
      </c>
    </row>
    <row r="478" spans="1:10" ht="25.5" x14ac:dyDescent="0.2">
      <c r="A478" s="298"/>
      <c r="B478" s="298"/>
      <c r="C478" s="298"/>
      <c r="D478" s="298"/>
      <c r="E478" s="298" t="s">
        <v>192</v>
      </c>
      <c r="F478" s="297">
        <v>1.4830322882545626</v>
      </c>
      <c r="G478" s="298" t="s">
        <v>191</v>
      </c>
      <c r="H478" s="297">
        <v>0</v>
      </c>
      <c r="I478" s="298" t="s">
        <v>190</v>
      </c>
      <c r="J478" s="297">
        <v>1.4830322882545626</v>
      </c>
    </row>
    <row r="479" spans="1:10" ht="15" thickBot="1" x14ac:dyDescent="0.25">
      <c r="A479" s="298"/>
      <c r="B479" s="298"/>
      <c r="C479" s="298"/>
      <c r="D479" s="298"/>
      <c r="E479" s="298" t="s">
        <v>189</v>
      </c>
      <c r="F479" s="297">
        <v>8.65</v>
      </c>
      <c r="G479" s="298"/>
      <c r="H479" s="522" t="s">
        <v>188</v>
      </c>
      <c r="I479" s="522"/>
      <c r="J479" s="297">
        <v>41.75</v>
      </c>
    </row>
    <row r="480" spans="1:10" ht="0.95" customHeight="1" thickTop="1" x14ac:dyDescent="0.2">
      <c r="A480" s="296"/>
      <c r="B480" s="296"/>
      <c r="C480" s="296"/>
      <c r="D480" s="296"/>
      <c r="E480" s="296"/>
      <c r="F480" s="296"/>
      <c r="G480" s="296"/>
      <c r="H480" s="296"/>
      <c r="I480" s="296"/>
      <c r="J480" s="296"/>
    </row>
    <row r="481" spans="1:10" ht="18" customHeight="1" x14ac:dyDescent="0.2">
      <c r="A481" s="311"/>
      <c r="B481" s="309" t="s">
        <v>170</v>
      </c>
      <c r="C481" s="311" t="s">
        <v>169</v>
      </c>
      <c r="D481" s="311" t="s">
        <v>4</v>
      </c>
      <c r="E481" s="473" t="s">
        <v>185</v>
      </c>
      <c r="F481" s="473"/>
      <c r="G481" s="310" t="s">
        <v>168</v>
      </c>
      <c r="H481" s="309" t="s">
        <v>167</v>
      </c>
      <c r="I481" s="309" t="s">
        <v>166</v>
      </c>
      <c r="J481" s="309" t="s">
        <v>5</v>
      </c>
    </row>
    <row r="482" spans="1:10" ht="24" customHeight="1" x14ac:dyDescent="0.2">
      <c r="A482" s="307" t="s">
        <v>198</v>
      </c>
      <c r="B482" s="308" t="s">
        <v>914</v>
      </c>
      <c r="C482" s="307" t="s">
        <v>55</v>
      </c>
      <c r="D482" s="307" t="s">
        <v>913</v>
      </c>
      <c r="E482" s="474" t="s">
        <v>179</v>
      </c>
      <c r="F482" s="474"/>
      <c r="G482" s="306" t="s">
        <v>153</v>
      </c>
      <c r="H482" s="305">
        <v>1</v>
      </c>
      <c r="I482" s="304">
        <v>16.04</v>
      </c>
      <c r="J482" s="304">
        <v>16.04</v>
      </c>
    </row>
    <row r="483" spans="1:10" ht="26.1" customHeight="1" x14ac:dyDescent="0.2">
      <c r="A483" s="302" t="s">
        <v>195</v>
      </c>
      <c r="B483" s="303" t="s">
        <v>910</v>
      </c>
      <c r="C483" s="302" t="s">
        <v>55</v>
      </c>
      <c r="D483" s="302" t="s">
        <v>909</v>
      </c>
      <c r="E483" s="475" t="s">
        <v>179</v>
      </c>
      <c r="F483" s="475"/>
      <c r="G483" s="301" t="s">
        <v>153</v>
      </c>
      <c r="H483" s="300">
        <v>1</v>
      </c>
      <c r="I483" s="299">
        <v>0.11</v>
      </c>
      <c r="J483" s="299">
        <v>0.11</v>
      </c>
    </row>
    <row r="484" spans="1:10" ht="24" customHeight="1" x14ac:dyDescent="0.2">
      <c r="A484" s="317" t="s">
        <v>201</v>
      </c>
      <c r="B484" s="318" t="s">
        <v>908</v>
      </c>
      <c r="C484" s="317" t="s">
        <v>55</v>
      </c>
      <c r="D484" s="317" t="s">
        <v>907</v>
      </c>
      <c r="E484" s="471" t="s">
        <v>180</v>
      </c>
      <c r="F484" s="471"/>
      <c r="G484" s="316" t="s">
        <v>153</v>
      </c>
      <c r="H484" s="315">
        <v>1</v>
      </c>
      <c r="I484" s="314">
        <v>10.69</v>
      </c>
      <c r="J484" s="314">
        <v>10.69</v>
      </c>
    </row>
    <row r="485" spans="1:10" ht="24" customHeight="1" x14ac:dyDescent="0.2">
      <c r="A485" s="317" t="s">
        <v>201</v>
      </c>
      <c r="B485" s="318" t="s">
        <v>536</v>
      </c>
      <c r="C485" s="317" t="s">
        <v>55</v>
      </c>
      <c r="D485" s="317" t="s">
        <v>535</v>
      </c>
      <c r="E485" s="471" t="s">
        <v>477</v>
      </c>
      <c r="F485" s="471"/>
      <c r="G485" s="316" t="s">
        <v>153</v>
      </c>
      <c r="H485" s="315">
        <v>1</v>
      </c>
      <c r="I485" s="314">
        <v>1.64</v>
      </c>
      <c r="J485" s="314">
        <v>1.64</v>
      </c>
    </row>
    <row r="486" spans="1:10" ht="24" customHeight="1" x14ac:dyDescent="0.2">
      <c r="A486" s="317" t="s">
        <v>201</v>
      </c>
      <c r="B486" s="318" t="s">
        <v>528</v>
      </c>
      <c r="C486" s="317" t="s">
        <v>55</v>
      </c>
      <c r="D486" s="317" t="s">
        <v>527</v>
      </c>
      <c r="E486" s="471" t="s">
        <v>526</v>
      </c>
      <c r="F486" s="471"/>
      <c r="G486" s="316" t="s">
        <v>153</v>
      </c>
      <c r="H486" s="315">
        <v>1</v>
      </c>
      <c r="I486" s="314">
        <v>0.48</v>
      </c>
      <c r="J486" s="314">
        <v>0.48</v>
      </c>
    </row>
    <row r="487" spans="1:10" ht="24" customHeight="1" x14ac:dyDescent="0.2">
      <c r="A487" s="317" t="s">
        <v>201</v>
      </c>
      <c r="B487" s="318" t="s">
        <v>479</v>
      </c>
      <c r="C487" s="317" t="s">
        <v>55</v>
      </c>
      <c r="D487" s="317" t="s">
        <v>478</v>
      </c>
      <c r="E487" s="471" t="s">
        <v>477</v>
      </c>
      <c r="F487" s="471"/>
      <c r="G487" s="316" t="s">
        <v>153</v>
      </c>
      <c r="H487" s="315">
        <v>1</v>
      </c>
      <c r="I487" s="314">
        <v>1.05</v>
      </c>
      <c r="J487" s="314">
        <v>1.05</v>
      </c>
    </row>
    <row r="488" spans="1:10" ht="24" customHeight="1" x14ac:dyDescent="0.2">
      <c r="A488" s="317" t="s">
        <v>201</v>
      </c>
      <c r="B488" s="318" t="s">
        <v>474</v>
      </c>
      <c r="C488" s="317" t="s">
        <v>55</v>
      </c>
      <c r="D488" s="317" t="s">
        <v>473</v>
      </c>
      <c r="E488" s="471" t="s">
        <v>472</v>
      </c>
      <c r="F488" s="471"/>
      <c r="G488" s="316" t="s">
        <v>153</v>
      </c>
      <c r="H488" s="315">
        <v>1</v>
      </c>
      <c r="I488" s="314">
        <v>0.06</v>
      </c>
      <c r="J488" s="314">
        <v>0.06</v>
      </c>
    </row>
    <row r="489" spans="1:10" ht="26.1" customHeight="1" x14ac:dyDescent="0.2">
      <c r="A489" s="317" t="s">
        <v>201</v>
      </c>
      <c r="B489" s="318" t="s">
        <v>663</v>
      </c>
      <c r="C489" s="317" t="s">
        <v>55</v>
      </c>
      <c r="D489" s="317" t="s">
        <v>662</v>
      </c>
      <c r="E489" s="471" t="s">
        <v>178</v>
      </c>
      <c r="F489" s="471"/>
      <c r="G489" s="316" t="s">
        <v>153</v>
      </c>
      <c r="H489" s="315">
        <v>1</v>
      </c>
      <c r="I489" s="314">
        <v>0.84</v>
      </c>
      <c r="J489" s="314">
        <v>0.84</v>
      </c>
    </row>
    <row r="490" spans="1:10" ht="26.1" customHeight="1" x14ac:dyDescent="0.2">
      <c r="A490" s="317" t="s">
        <v>201</v>
      </c>
      <c r="B490" s="318" t="s">
        <v>665</v>
      </c>
      <c r="C490" s="317" t="s">
        <v>55</v>
      </c>
      <c r="D490" s="317" t="s">
        <v>664</v>
      </c>
      <c r="E490" s="471" t="s">
        <v>178</v>
      </c>
      <c r="F490" s="471"/>
      <c r="G490" s="316" t="s">
        <v>153</v>
      </c>
      <c r="H490" s="315">
        <v>1</v>
      </c>
      <c r="I490" s="314">
        <v>1.17</v>
      </c>
      <c r="J490" s="314">
        <v>1.17</v>
      </c>
    </row>
    <row r="491" spans="1:10" ht="25.5" x14ac:dyDescent="0.2">
      <c r="A491" s="298"/>
      <c r="B491" s="298"/>
      <c r="C491" s="298"/>
      <c r="D491" s="298"/>
      <c r="E491" s="298" t="s">
        <v>192</v>
      </c>
      <c r="F491" s="297">
        <v>10.8</v>
      </c>
      <c r="G491" s="298" t="s">
        <v>191</v>
      </c>
      <c r="H491" s="297">
        <v>0</v>
      </c>
      <c r="I491" s="298" t="s">
        <v>190</v>
      </c>
      <c r="J491" s="297">
        <v>10.8</v>
      </c>
    </row>
    <row r="492" spans="1:10" ht="15" thickBot="1" x14ac:dyDescent="0.25">
      <c r="A492" s="298"/>
      <c r="B492" s="298"/>
      <c r="C492" s="298"/>
      <c r="D492" s="298"/>
      <c r="E492" s="298" t="s">
        <v>189</v>
      </c>
      <c r="F492" s="297">
        <v>4.1900000000000004</v>
      </c>
      <c r="G492" s="298"/>
      <c r="H492" s="522" t="s">
        <v>188</v>
      </c>
      <c r="I492" s="522"/>
      <c r="J492" s="297">
        <v>20.23</v>
      </c>
    </row>
    <row r="493" spans="1:10" ht="0.95" customHeight="1" thickTop="1" x14ac:dyDescent="0.2">
      <c r="A493" s="296"/>
      <c r="B493" s="296"/>
      <c r="C493" s="296"/>
      <c r="D493" s="296"/>
      <c r="E493" s="296"/>
      <c r="F493" s="296"/>
      <c r="G493" s="296"/>
      <c r="H493" s="296"/>
      <c r="I493" s="296"/>
      <c r="J493" s="296"/>
    </row>
    <row r="494" spans="1:10" ht="18" customHeight="1" x14ac:dyDescent="0.2">
      <c r="A494" s="311"/>
      <c r="B494" s="309" t="s">
        <v>170</v>
      </c>
      <c r="C494" s="311" t="s">
        <v>169</v>
      </c>
      <c r="D494" s="311" t="s">
        <v>4</v>
      </c>
      <c r="E494" s="473" t="s">
        <v>185</v>
      </c>
      <c r="F494" s="473"/>
      <c r="G494" s="310" t="s">
        <v>168</v>
      </c>
      <c r="H494" s="309" t="s">
        <v>167</v>
      </c>
      <c r="I494" s="309" t="s">
        <v>166</v>
      </c>
      <c r="J494" s="309" t="s">
        <v>5</v>
      </c>
    </row>
    <row r="495" spans="1:10" ht="26.1" customHeight="1" x14ac:dyDescent="0.2">
      <c r="A495" s="307" t="s">
        <v>198</v>
      </c>
      <c r="B495" s="308" t="s">
        <v>749</v>
      </c>
      <c r="C495" s="307" t="s">
        <v>55</v>
      </c>
      <c r="D495" s="307" t="s">
        <v>748</v>
      </c>
      <c r="E495" s="474" t="s">
        <v>179</v>
      </c>
      <c r="F495" s="474"/>
      <c r="G495" s="306" t="s">
        <v>153</v>
      </c>
      <c r="H495" s="305">
        <v>1</v>
      </c>
      <c r="I495" s="304">
        <v>16.690000000000001</v>
      </c>
      <c r="J495" s="304">
        <v>16.690000000000001</v>
      </c>
    </row>
    <row r="496" spans="1:10" ht="26.1" customHeight="1" x14ac:dyDescent="0.2">
      <c r="A496" s="302" t="s">
        <v>195</v>
      </c>
      <c r="B496" s="303" t="s">
        <v>906</v>
      </c>
      <c r="C496" s="302" t="s">
        <v>55</v>
      </c>
      <c r="D496" s="302" t="s">
        <v>905</v>
      </c>
      <c r="E496" s="475" t="s">
        <v>179</v>
      </c>
      <c r="F496" s="475"/>
      <c r="G496" s="301" t="s">
        <v>153</v>
      </c>
      <c r="H496" s="300">
        <v>1</v>
      </c>
      <c r="I496" s="299">
        <v>0.16</v>
      </c>
      <c r="J496" s="299">
        <v>0.16</v>
      </c>
    </row>
    <row r="497" spans="1:10" ht="24" customHeight="1" x14ac:dyDescent="0.2">
      <c r="A497" s="317" t="s">
        <v>201</v>
      </c>
      <c r="B497" s="318" t="s">
        <v>904</v>
      </c>
      <c r="C497" s="317" t="s">
        <v>55</v>
      </c>
      <c r="D497" s="317" t="s">
        <v>903</v>
      </c>
      <c r="E497" s="471" t="s">
        <v>180</v>
      </c>
      <c r="F497" s="471"/>
      <c r="G497" s="316" t="s">
        <v>153</v>
      </c>
      <c r="H497" s="315">
        <v>1</v>
      </c>
      <c r="I497" s="314">
        <v>11.47</v>
      </c>
      <c r="J497" s="314">
        <v>11.47</v>
      </c>
    </row>
    <row r="498" spans="1:10" ht="24" customHeight="1" x14ac:dyDescent="0.2">
      <c r="A498" s="317" t="s">
        <v>201</v>
      </c>
      <c r="B498" s="318" t="s">
        <v>536</v>
      </c>
      <c r="C498" s="317" t="s">
        <v>55</v>
      </c>
      <c r="D498" s="317" t="s">
        <v>535</v>
      </c>
      <c r="E498" s="471" t="s">
        <v>477</v>
      </c>
      <c r="F498" s="471"/>
      <c r="G498" s="316" t="s">
        <v>153</v>
      </c>
      <c r="H498" s="315">
        <v>1</v>
      </c>
      <c r="I498" s="314">
        <v>1.64</v>
      </c>
      <c r="J498" s="314">
        <v>1.64</v>
      </c>
    </row>
    <row r="499" spans="1:10" ht="24" customHeight="1" x14ac:dyDescent="0.2">
      <c r="A499" s="317" t="s">
        <v>201</v>
      </c>
      <c r="B499" s="318" t="s">
        <v>528</v>
      </c>
      <c r="C499" s="317" t="s">
        <v>55</v>
      </c>
      <c r="D499" s="317" t="s">
        <v>527</v>
      </c>
      <c r="E499" s="471" t="s">
        <v>526</v>
      </c>
      <c r="F499" s="471"/>
      <c r="G499" s="316" t="s">
        <v>153</v>
      </c>
      <c r="H499" s="315">
        <v>1</v>
      </c>
      <c r="I499" s="314">
        <v>0.48</v>
      </c>
      <c r="J499" s="314">
        <v>0.48</v>
      </c>
    </row>
    <row r="500" spans="1:10" ht="24" customHeight="1" x14ac:dyDescent="0.2">
      <c r="A500" s="317" t="s">
        <v>201</v>
      </c>
      <c r="B500" s="318" t="s">
        <v>479</v>
      </c>
      <c r="C500" s="317" t="s">
        <v>55</v>
      </c>
      <c r="D500" s="317" t="s">
        <v>478</v>
      </c>
      <c r="E500" s="471" t="s">
        <v>477</v>
      </c>
      <c r="F500" s="471"/>
      <c r="G500" s="316" t="s">
        <v>153</v>
      </c>
      <c r="H500" s="315">
        <v>1</v>
      </c>
      <c r="I500" s="314">
        <v>1.05</v>
      </c>
      <c r="J500" s="314">
        <v>1.05</v>
      </c>
    </row>
    <row r="501" spans="1:10" ht="24" customHeight="1" x14ac:dyDescent="0.2">
      <c r="A501" s="317" t="s">
        <v>201</v>
      </c>
      <c r="B501" s="318" t="s">
        <v>474</v>
      </c>
      <c r="C501" s="317" t="s">
        <v>55</v>
      </c>
      <c r="D501" s="317" t="s">
        <v>473</v>
      </c>
      <c r="E501" s="471" t="s">
        <v>472</v>
      </c>
      <c r="F501" s="471"/>
      <c r="G501" s="316" t="s">
        <v>153</v>
      </c>
      <c r="H501" s="315">
        <v>1</v>
      </c>
      <c r="I501" s="314">
        <v>0.06</v>
      </c>
      <c r="J501" s="314">
        <v>0.06</v>
      </c>
    </row>
    <row r="502" spans="1:10" ht="26.1" customHeight="1" x14ac:dyDescent="0.2">
      <c r="A502" s="317" t="s">
        <v>201</v>
      </c>
      <c r="B502" s="318" t="s">
        <v>950</v>
      </c>
      <c r="C502" s="317" t="s">
        <v>55</v>
      </c>
      <c r="D502" s="317" t="s">
        <v>949</v>
      </c>
      <c r="E502" s="471" t="s">
        <v>178</v>
      </c>
      <c r="F502" s="471"/>
      <c r="G502" s="316" t="s">
        <v>153</v>
      </c>
      <c r="H502" s="315">
        <v>1</v>
      </c>
      <c r="I502" s="314">
        <v>0.49</v>
      </c>
      <c r="J502" s="314">
        <v>0.49</v>
      </c>
    </row>
    <row r="503" spans="1:10" ht="26.1" customHeight="1" x14ac:dyDescent="0.2">
      <c r="A503" s="317" t="s">
        <v>201</v>
      </c>
      <c r="B503" s="318" t="s">
        <v>952</v>
      </c>
      <c r="C503" s="317" t="s">
        <v>55</v>
      </c>
      <c r="D503" s="317" t="s">
        <v>951</v>
      </c>
      <c r="E503" s="471" t="s">
        <v>178</v>
      </c>
      <c r="F503" s="471"/>
      <c r="G503" s="316" t="s">
        <v>153</v>
      </c>
      <c r="H503" s="315">
        <v>1</v>
      </c>
      <c r="I503" s="314">
        <v>1.34</v>
      </c>
      <c r="J503" s="314">
        <v>1.34</v>
      </c>
    </row>
    <row r="504" spans="1:10" ht="25.5" x14ac:dyDescent="0.2">
      <c r="A504" s="298"/>
      <c r="B504" s="298"/>
      <c r="C504" s="298"/>
      <c r="D504" s="298"/>
      <c r="E504" s="298" t="s">
        <v>192</v>
      </c>
      <c r="F504" s="297">
        <v>11.63</v>
      </c>
      <c r="G504" s="298" t="s">
        <v>191</v>
      </c>
      <c r="H504" s="297">
        <v>0</v>
      </c>
      <c r="I504" s="298" t="s">
        <v>190</v>
      </c>
      <c r="J504" s="297">
        <v>11.63</v>
      </c>
    </row>
    <row r="505" spans="1:10" ht="15" thickBot="1" x14ac:dyDescent="0.25">
      <c r="A505" s="298"/>
      <c r="B505" s="298"/>
      <c r="C505" s="298"/>
      <c r="D505" s="298"/>
      <c r="E505" s="298" t="s">
        <v>189</v>
      </c>
      <c r="F505" s="297">
        <v>4.3600000000000003</v>
      </c>
      <c r="G505" s="298"/>
      <c r="H505" s="522" t="s">
        <v>188</v>
      </c>
      <c r="I505" s="522"/>
      <c r="J505" s="297">
        <v>21.05</v>
      </c>
    </row>
    <row r="506" spans="1:10" ht="0.95" customHeight="1" thickTop="1" x14ac:dyDescent="0.2">
      <c r="A506" s="296"/>
      <c r="B506" s="296"/>
      <c r="C506" s="296"/>
      <c r="D506" s="296"/>
      <c r="E506" s="296"/>
      <c r="F506" s="296"/>
      <c r="G506" s="296"/>
      <c r="H506" s="296"/>
      <c r="I506" s="296"/>
      <c r="J506" s="296"/>
    </row>
    <row r="507" spans="1:10" ht="18" customHeight="1" x14ac:dyDescent="0.2">
      <c r="A507" s="311"/>
      <c r="B507" s="309" t="s">
        <v>170</v>
      </c>
      <c r="C507" s="311" t="s">
        <v>169</v>
      </c>
      <c r="D507" s="311" t="s">
        <v>4</v>
      </c>
      <c r="E507" s="473" t="s">
        <v>185</v>
      </c>
      <c r="F507" s="473"/>
      <c r="G507" s="310" t="s">
        <v>168</v>
      </c>
      <c r="H507" s="309" t="s">
        <v>167</v>
      </c>
      <c r="I507" s="309" t="s">
        <v>166</v>
      </c>
      <c r="J507" s="309" t="s">
        <v>5</v>
      </c>
    </row>
    <row r="508" spans="1:10" ht="26.1" customHeight="1" x14ac:dyDescent="0.2">
      <c r="A508" s="307" t="s">
        <v>198</v>
      </c>
      <c r="B508" s="308" t="s">
        <v>326</v>
      </c>
      <c r="C508" s="307" t="s">
        <v>55</v>
      </c>
      <c r="D508" s="307" t="s">
        <v>325</v>
      </c>
      <c r="E508" s="474" t="s">
        <v>179</v>
      </c>
      <c r="F508" s="474"/>
      <c r="G508" s="306" t="s">
        <v>153</v>
      </c>
      <c r="H508" s="305">
        <v>1</v>
      </c>
      <c r="I508" s="304">
        <v>16.329999999999998</v>
      </c>
      <c r="J508" s="304">
        <v>16.329999999999998</v>
      </c>
    </row>
    <row r="509" spans="1:10" ht="26.1" customHeight="1" x14ac:dyDescent="0.2">
      <c r="A509" s="302" t="s">
        <v>195</v>
      </c>
      <c r="B509" s="303" t="s">
        <v>902</v>
      </c>
      <c r="C509" s="302" t="s">
        <v>55</v>
      </c>
      <c r="D509" s="302" t="s">
        <v>901</v>
      </c>
      <c r="E509" s="475" t="s">
        <v>179</v>
      </c>
      <c r="F509" s="475"/>
      <c r="G509" s="301" t="s">
        <v>153</v>
      </c>
      <c r="H509" s="300">
        <v>1</v>
      </c>
      <c r="I509" s="299">
        <v>0.12</v>
      </c>
      <c r="J509" s="299">
        <v>0.12</v>
      </c>
    </row>
    <row r="510" spans="1:10" ht="24" customHeight="1" x14ac:dyDescent="0.2">
      <c r="A510" s="317" t="s">
        <v>201</v>
      </c>
      <c r="B510" s="318" t="s">
        <v>900</v>
      </c>
      <c r="C510" s="317" t="s">
        <v>55</v>
      </c>
      <c r="D510" s="317" t="s">
        <v>899</v>
      </c>
      <c r="E510" s="471" t="s">
        <v>180</v>
      </c>
      <c r="F510" s="471"/>
      <c r="G510" s="316" t="s">
        <v>153</v>
      </c>
      <c r="H510" s="315">
        <v>1</v>
      </c>
      <c r="I510" s="314">
        <v>11.14</v>
      </c>
      <c r="J510" s="314">
        <v>11.14</v>
      </c>
    </row>
    <row r="511" spans="1:10" ht="24" customHeight="1" x14ac:dyDescent="0.2">
      <c r="A511" s="317" t="s">
        <v>201</v>
      </c>
      <c r="B511" s="318" t="s">
        <v>536</v>
      </c>
      <c r="C511" s="317" t="s">
        <v>55</v>
      </c>
      <c r="D511" s="317" t="s">
        <v>535</v>
      </c>
      <c r="E511" s="471" t="s">
        <v>477</v>
      </c>
      <c r="F511" s="471"/>
      <c r="G511" s="316" t="s">
        <v>153</v>
      </c>
      <c r="H511" s="315">
        <v>1</v>
      </c>
      <c r="I511" s="314">
        <v>1.64</v>
      </c>
      <c r="J511" s="314">
        <v>1.64</v>
      </c>
    </row>
    <row r="512" spans="1:10" ht="24" customHeight="1" x14ac:dyDescent="0.2">
      <c r="A512" s="317" t="s">
        <v>201</v>
      </c>
      <c r="B512" s="318" t="s">
        <v>528</v>
      </c>
      <c r="C512" s="317" t="s">
        <v>55</v>
      </c>
      <c r="D512" s="317" t="s">
        <v>527</v>
      </c>
      <c r="E512" s="471" t="s">
        <v>526</v>
      </c>
      <c r="F512" s="471"/>
      <c r="G512" s="316" t="s">
        <v>153</v>
      </c>
      <c r="H512" s="315">
        <v>1</v>
      </c>
      <c r="I512" s="314">
        <v>0.48</v>
      </c>
      <c r="J512" s="314">
        <v>0.48</v>
      </c>
    </row>
    <row r="513" spans="1:10" ht="24" customHeight="1" x14ac:dyDescent="0.2">
      <c r="A513" s="317" t="s">
        <v>201</v>
      </c>
      <c r="B513" s="318" t="s">
        <v>479</v>
      </c>
      <c r="C513" s="317" t="s">
        <v>55</v>
      </c>
      <c r="D513" s="317" t="s">
        <v>478</v>
      </c>
      <c r="E513" s="471" t="s">
        <v>477</v>
      </c>
      <c r="F513" s="471"/>
      <c r="G513" s="316" t="s">
        <v>153</v>
      </c>
      <c r="H513" s="315">
        <v>1</v>
      </c>
      <c r="I513" s="314">
        <v>1.05</v>
      </c>
      <c r="J513" s="314">
        <v>1.05</v>
      </c>
    </row>
    <row r="514" spans="1:10" ht="24" customHeight="1" x14ac:dyDescent="0.2">
      <c r="A514" s="317" t="s">
        <v>201</v>
      </c>
      <c r="B514" s="318" t="s">
        <v>474</v>
      </c>
      <c r="C514" s="317" t="s">
        <v>55</v>
      </c>
      <c r="D514" s="317" t="s">
        <v>473</v>
      </c>
      <c r="E514" s="471" t="s">
        <v>472</v>
      </c>
      <c r="F514" s="471"/>
      <c r="G514" s="316" t="s">
        <v>153</v>
      </c>
      <c r="H514" s="315">
        <v>1</v>
      </c>
      <c r="I514" s="314">
        <v>0.06</v>
      </c>
      <c r="J514" s="314">
        <v>0.06</v>
      </c>
    </row>
    <row r="515" spans="1:10" ht="26.1" customHeight="1" x14ac:dyDescent="0.2">
      <c r="A515" s="317" t="s">
        <v>201</v>
      </c>
      <c r="B515" s="318" t="s">
        <v>587</v>
      </c>
      <c r="C515" s="317" t="s">
        <v>55</v>
      </c>
      <c r="D515" s="317" t="s">
        <v>586</v>
      </c>
      <c r="E515" s="471" t="s">
        <v>178</v>
      </c>
      <c r="F515" s="471"/>
      <c r="G515" s="316" t="s">
        <v>153</v>
      </c>
      <c r="H515" s="315">
        <v>1</v>
      </c>
      <c r="I515" s="314">
        <v>0.59</v>
      </c>
      <c r="J515" s="314">
        <v>0.59</v>
      </c>
    </row>
    <row r="516" spans="1:10" ht="26.1" customHeight="1" x14ac:dyDescent="0.2">
      <c r="A516" s="317" t="s">
        <v>201</v>
      </c>
      <c r="B516" s="318" t="s">
        <v>589</v>
      </c>
      <c r="C516" s="317" t="s">
        <v>55</v>
      </c>
      <c r="D516" s="317" t="s">
        <v>588</v>
      </c>
      <c r="E516" s="471" t="s">
        <v>178</v>
      </c>
      <c r="F516" s="471"/>
      <c r="G516" s="316" t="s">
        <v>153</v>
      </c>
      <c r="H516" s="315">
        <v>1</v>
      </c>
      <c r="I516" s="314">
        <v>1.25</v>
      </c>
      <c r="J516" s="314">
        <v>1.25</v>
      </c>
    </row>
    <row r="517" spans="1:10" ht="25.5" x14ac:dyDescent="0.2">
      <c r="A517" s="298"/>
      <c r="B517" s="298"/>
      <c r="C517" s="298"/>
      <c r="D517" s="298"/>
      <c r="E517" s="298" t="s">
        <v>192</v>
      </c>
      <c r="F517" s="297">
        <v>11.26</v>
      </c>
      <c r="G517" s="298" t="s">
        <v>191</v>
      </c>
      <c r="H517" s="297">
        <v>0</v>
      </c>
      <c r="I517" s="298" t="s">
        <v>190</v>
      </c>
      <c r="J517" s="297">
        <v>11.26</v>
      </c>
    </row>
    <row r="518" spans="1:10" ht="15" thickBot="1" x14ac:dyDescent="0.25">
      <c r="A518" s="298"/>
      <c r="B518" s="298"/>
      <c r="C518" s="298"/>
      <c r="D518" s="298"/>
      <c r="E518" s="298" t="s">
        <v>189</v>
      </c>
      <c r="F518" s="297">
        <v>4.26</v>
      </c>
      <c r="G518" s="298"/>
      <c r="H518" s="522" t="s">
        <v>188</v>
      </c>
      <c r="I518" s="522"/>
      <c r="J518" s="297">
        <v>20.59</v>
      </c>
    </row>
    <row r="519" spans="1:10" ht="0.95" customHeight="1" thickTop="1" x14ac:dyDescent="0.2">
      <c r="A519" s="296"/>
      <c r="B519" s="296"/>
      <c r="C519" s="296"/>
      <c r="D519" s="296"/>
      <c r="E519" s="296"/>
      <c r="F519" s="296"/>
      <c r="G519" s="296"/>
      <c r="H519" s="296"/>
      <c r="I519" s="296"/>
      <c r="J519" s="296"/>
    </row>
    <row r="520" spans="1:10" ht="18" customHeight="1" x14ac:dyDescent="0.2">
      <c r="A520" s="311"/>
      <c r="B520" s="309" t="s">
        <v>170</v>
      </c>
      <c r="C520" s="311" t="s">
        <v>169</v>
      </c>
      <c r="D520" s="311" t="s">
        <v>4</v>
      </c>
      <c r="E520" s="473" t="s">
        <v>185</v>
      </c>
      <c r="F520" s="473"/>
      <c r="G520" s="310" t="s">
        <v>168</v>
      </c>
      <c r="H520" s="309" t="s">
        <v>167</v>
      </c>
      <c r="I520" s="309" t="s">
        <v>166</v>
      </c>
      <c r="J520" s="309" t="s">
        <v>5</v>
      </c>
    </row>
    <row r="521" spans="1:10" ht="24" customHeight="1" x14ac:dyDescent="0.2">
      <c r="A521" s="307" t="s">
        <v>198</v>
      </c>
      <c r="B521" s="308" t="s">
        <v>471</v>
      </c>
      <c r="C521" s="307" t="s">
        <v>55</v>
      </c>
      <c r="D521" s="307" t="s">
        <v>470</v>
      </c>
      <c r="E521" s="474" t="s">
        <v>179</v>
      </c>
      <c r="F521" s="474"/>
      <c r="G521" s="306" t="s">
        <v>153</v>
      </c>
      <c r="H521" s="305">
        <v>1</v>
      </c>
      <c r="I521" s="304">
        <v>19.100000000000001</v>
      </c>
      <c r="J521" s="304">
        <v>19.100000000000001</v>
      </c>
    </row>
    <row r="522" spans="1:10" ht="26.1" customHeight="1" x14ac:dyDescent="0.2">
      <c r="A522" s="302" t="s">
        <v>195</v>
      </c>
      <c r="B522" s="303" t="s">
        <v>898</v>
      </c>
      <c r="C522" s="302" t="s">
        <v>55</v>
      </c>
      <c r="D522" s="302" t="s">
        <v>897</v>
      </c>
      <c r="E522" s="475" t="s">
        <v>179</v>
      </c>
      <c r="F522" s="475"/>
      <c r="G522" s="301" t="s">
        <v>153</v>
      </c>
      <c r="H522" s="300">
        <v>1</v>
      </c>
      <c r="I522" s="299">
        <v>0.08</v>
      </c>
      <c r="J522" s="299">
        <v>0.08</v>
      </c>
    </row>
    <row r="523" spans="1:10" ht="24" customHeight="1" x14ac:dyDescent="0.2">
      <c r="A523" s="317" t="s">
        <v>201</v>
      </c>
      <c r="B523" s="318" t="s">
        <v>896</v>
      </c>
      <c r="C523" s="317" t="s">
        <v>55</v>
      </c>
      <c r="D523" s="317" t="s">
        <v>895</v>
      </c>
      <c r="E523" s="471" t="s">
        <v>180</v>
      </c>
      <c r="F523" s="471"/>
      <c r="G523" s="316" t="s">
        <v>153</v>
      </c>
      <c r="H523" s="315">
        <v>1</v>
      </c>
      <c r="I523" s="314">
        <v>17.100000000000001</v>
      </c>
      <c r="J523" s="314">
        <v>17.100000000000001</v>
      </c>
    </row>
    <row r="524" spans="1:10" ht="24" customHeight="1" x14ac:dyDescent="0.2">
      <c r="A524" s="317" t="s">
        <v>201</v>
      </c>
      <c r="B524" s="318" t="s">
        <v>479</v>
      </c>
      <c r="C524" s="317" t="s">
        <v>55</v>
      </c>
      <c r="D524" s="317" t="s">
        <v>478</v>
      </c>
      <c r="E524" s="471" t="s">
        <v>477</v>
      </c>
      <c r="F524" s="471"/>
      <c r="G524" s="316" t="s">
        <v>153</v>
      </c>
      <c r="H524" s="315">
        <v>1</v>
      </c>
      <c r="I524" s="314">
        <v>1.05</v>
      </c>
      <c r="J524" s="314">
        <v>1.05</v>
      </c>
    </row>
    <row r="525" spans="1:10" ht="24" customHeight="1" x14ac:dyDescent="0.2">
      <c r="A525" s="317" t="s">
        <v>201</v>
      </c>
      <c r="B525" s="318" t="s">
        <v>474</v>
      </c>
      <c r="C525" s="317" t="s">
        <v>55</v>
      </c>
      <c r="D525" s="317" t="s">
        <v>473</v>
      </c>
      <c r="E525" s="471" t="s">
        <v>472</v>
      </c>
      <c r="F525" s="471"/>
      <c r="G525" s="316" t="s">
        <v>153</v>
      </c>
      <c r="H525" s="315">
        <v>1</v>
      </c>
      <c r="I525" s="314">
        <v>0.06</v>
      </c>
      <c r="J525" s="314">
        <v>0.06</v>
      </c>
    </row>
    <row r="526" spans="1:10" ht="26.1" customHeight="1" x14ac:dyDescent="0.2">
      <c r="A526" s="317" t="s">
        <v>201</v>
      </c>
      <c r="B526" s="318" t="s">
        <v>503</v>
      </c>
      <c r="C526" s="317" t="s">
        <v>55</v>
      </c>
      <c r="D526" s="317" t="s">
        <v>502</v>
      </c>
      <c r="E526" s="471" t="s">
        <v>178</v>
      </c>
      <c r="F526" s="471"/>
      <c r="G526" s="316" t="s">
        <v>153</v>
      </c>
      <c r="H526" s="315">
        <v>1</v>
      </c>
      <c r="I526" s="314">
        <v>0.06</v>
      </c>
      <c r="J526" s="314">
        <v>0.06</v>
      </c>
    </row>
    <row r="527" spans="1:10" ht="26.1" customHeight="1" x14ac:dyDescent="0.2">
      <c r="A527" s="317" t="s">
        <v>201</v>
      </c>
      <c r="B527" s="318" t="s">
        <v>505</v>
      </c>
      <c r="C527" s="317" t="s">
        <v>55</v>
      </c>
      <c r="D527" s="317" t="s">
        <v>504</v>
      </c>
      <c r="E527" s="471" t="s">
        <v>178</v>
      </c>
      <c r="F527" s="471"/>
      <c r="G527" s="316" t="s">
        <v>153</v>
      </c>
      <c r="H527" s="315">
        <v>1</v>
      </c>
      <c r="I527" s="314">
        <v>0.75</v>
      </c>
      <c r="J527" s="314">
        <v>0.75</v>
      </c>
    </row>
    <row r="528" spans="1:10" ht="25.5" x14ac:dyDescent="0.2">
      <c r="A528" s="298"/>
      <c r="B528" s="298"/>
      <c r="C528" s="298"/>
      <c r="D528" s="298"/>
      <c r="E528" s="298" t="s">
        <v>192</v>
      </c>
      <c r="F528" s="297">
        <v>17.18</v>
      </c>
      <c r="G528" s="298" t="s">
        <v>191</v>
      </c>
      <c r="H528" s="297">
        <v>0</v>
      </c>
      <c r="I528" s="298" t="s">
        <v>190</v>
      </c>
      <c r="J528" s="297">
        <v>17.18</v>
      </c>
    </row>
    <row r="529" spans="1:10" ht="15" thickBot="1" x14ac:dyDescent="0.25">
      <c r="A529" s="298"/>
      <c r="B529" s="298"/>
      <c r="C529" s="298"/>
      <c r="D529" s="298"/>
      <c r="E529" s="298" t="s">
        <v>189</v>
      </c>
      <c r="F529" s="297">
        <v>4.99</v>
      </c>
      <c r="G529" s="298"/>
      <c r="H529" s="522" t="s">
        <v>188</v>
      </c>
      <c r="I529" s="522"/>
      <c r="J529" s="297">
        <v>24.09</v>
      </c>
    </row>
    <row r="530" spans="1:10" ht="0.95" customHeight="1" thickTop="1" x14ac:dyDescent="0.2">
      <c r="A530" s="296"/>
      <c r="B530" s="296"/>
      <c r="C530" s="296"/>
      <c r="D530" s="296"/>
      <c r="E530" s="296"/>
      <c r="F530" s="296"/>
      <c r="G530" s="296"/>
      <c r="H530" s="296"/>
      <c r="I530" s="296"/>
      <c r="J530" s="296"/>
    </row>
    <row r="531" spans="1:10" ht="18" customHeight="1" x14ac:dyDescent="0.2">
      <c r="A531" s="311"/>
      <c r="B531" s="309" t="s">
        <v>170</v>
      </c>
      <c r="C531" s="311" t="s">
        <v>169</v>
      </c>
      <c r="D531" s="311" t="s">
        <v>4</v>
      </c>
      <c r="E531" s="473" t="s">
        <v>185</v>
      </c>
      <c r="F531" s="473"/>
      <c r="G531" s="310" t="s">
        <v>168</v>
      </c>
      <c r="H531" s="309" t="s">
        <v>167</v>
      </c>
      <c r="I531" s="309" t="s">
        <v>166</v>
      </c>
      <c r="J531" s="309" t="s">
        <v>5</v>
      </c>
    </row>
    <row r="532" spans="1:10" ht="51.95" customHeight="1" x14ac:dyDescent="0.2">
      <c r="A532" s="307" t="s">
        <v>198</v>
      </c>
      <c r="B532" s="308" t="s">
        <v>825</v>
      </c>
      <c r="C532" s="307" t="s">
        <v>55</v>
      </c>
      <c r="D532" s="307" t="s">
        <v>824</v>
      </c>
      <c r="E532" s="474" t="s">
        <v>179</v>
      </c>
      <c r="F532" s="474"/>
      <c r="G532" s="306" t="s">
        <v>53</v>
      </c>
      <c r="H532" s="305">
        <v>1</v>
      </c>
      <c r="I532" s="304">
        <v>516.83000000000004</v>
      </c>
      <c r="J532" s="304">
        <v>516.83000000000004</v>
      </c>
    </row>
    <row r="533" spans="1:10" ht="26.1" customHeight="1" x14ac:dyDescent="0.2">
      <c r="A533" s="302" t="s">
        <v>195</v>
      </c>
      <c r="B533" s="303" t="s">
        <v>697</v>
      </c>
      <c r="C533" s="302" t="s">
        <v>55</v>
      </c>
      <c r="D533" s="302" t="s">
        <v>696</v>
      </c>
      <c r="E533" s="475" t="s">
        <v>179</v>
      </c>
      <c r="F533" s="475"/>
      <c r="G533" s="301" t="s">
        <v>153</v>
      </c>
      <c r="H533" s="300">
        <v>4.5</v>
      </c>
      <c r="I533" s="299">
        <v>14.87</v>
      </c>
      <c r="J533" s="299">
        <v>66.91</v>
      </c>
    </row>
    <row r="534" spans="1:10" ht="51.95" customHeight="1" x14ac:dyDescent="0.2">
      <c r="A534" s="302" t="s">
        <v>195</v>
      </c>
      <c r="B534" s="303" t="s">
        <v>930</v>
      </c>
      <c r="C534" s="302" t="s">
        <v>55</v>
      </c>
      <c r="D534" s="302" t="s">
        <v>929</v>
      </c>
      <c r="E534" s="475" t="s">
        <v>330</v>
      </c>
      <c r="F534" s="475"/>
      <c r="G534" s="301" t="s">
        <v>329</v>
      </c>
      <c r="H534" s="300">
        <v>1.05</v>
      </c>
      <c r="I534" s="299">
        <v>1.91</v>
      </c>
      <c r="J534" s="299">
        <v>2</v>
      </c>
    </row>
    <row r="535" spans="1:10" ht="51.95" customHeight="1" x14ac:dyDescent="0.2">
      <c r="A535" s="302" t="s">
        <v>195</v>
      </c>
      <c r="B535" s="303" t="s">
        <v>932</v>
      </c>
      <c r="C535" s="302" t="s">
        <v>55</v>
      </c>
      <c r="D535" s="302" t="s">
        <v>931</v>
      </c>
      <c r="E535" s="475" t="s">
        <v>330</v>
      </c>
      <c r="F535" s="475"/>
      <c r="G535" s="301" t="s">
        <v>333</v>
      </c>
      <c r="H535" s="300">
        <v>3.45</v>
      </c>
      <c r="I535" s="299">
        <v>0.35</v>
      </c>
      <c r="J535" s="299">
        <v>1.2</v>
      </c>
    </row>
    <row r="536" spans="1:10" ht="26.1" customHeight="1" x14ac:dyDescent="0.2">
      <c r="A536" s="317" t="s">
        <v>201</v>
      </c>
      <c r="B536" s="318" t="s">
        <v>324</v>
      </c>
      <c r="C536" s="317" t="s">
        <v>55</v>
      </c>
      <c r="D536" s="317" t="s">
        <v>323</v>
      </c>
      <c r="E536" s="471" t="s">
        <v>177</v>
      </c>
      <c r="F536" s="471"/>
      <c r="G536" s="316" t="s">
        <v>53</v>
      </c>
      <c r="H536" s="315">
        <v>1.1599999999999999</v>
      </c>
      <c r="I536" s="314">
        <v>90</v>
      </c>
      <c r="J536" s="314">
        <v>104.4</v>
      </c>
    </row>
    <row r="537" spans="1:10" ht="24" customHeight="1" x14ac:dyDescent="0.2">
      <c r="A537" s="317" t="s">
        <v>201</v>
      </c>
      <c r="B537" s="318" t="s">
        <v>393</v>
      </c>
      <c r="C537" s="317" t="s">
        <v>55</v>
      </c>
      <c r="D537" s="317" t="s">
        <v>392</v>
      </c>
      <c r="E537" s="471" t="s">
        <v>177</v>
      </c>
      <c r="F537" s="471"/>
      <c r="G537" s="316" t="s">
        <v>316</v>
      </c>
      <c r="H537" s="315">
        <v>174.1</v>
      </c>
      <c r="I537" s="314">
        <v>1.1000000000000001</v>
      </c>
      <c r="J537" s="314">
        <v>191.51</v>
      </c>
    </row>
    <row r="538" spans="1:10" ht="24" customHeight="1" x14ac:dyDescent="0.2">
      <c r="A538" s="317" t="s">
        <v>201</v>
      </c>
      <c r="B538" s="318" t="s">
        <v>318</v>
      </c>
      <c r="C538" s="317" t="s">
        <v>55</v>
      </c>
      <c r="D538" s="317" t="s">
        <v>317</v>
      </c>
      <c r="E538" s="471" t="s">
        <v>177</v>
      </c>
      <c r="F538" s="471"/>
      <c r="G538" s="316" t="s">
        <v>316</v>
      </c>
      <c r="H538" s="315">
        <v>195.86</v>
      </c>
      <c r="I538" s="314">
        <v>0.77</v>
      </c>
      <c r="J538" s="314">
        <v>150.81</v>
      </c>
    </row>
    <row r="539" spans="1:10" ht="25.5" x14ac:dyDescent="0.2">
      <c r="A539" s="298"/>
      <c r="B539" s="298"/>
      <c r="C539" s="298"/>
      <c r="D539" s="298"/>
      <c r="E539" s="298" t="s">
        <v>192</v>
      </c>
      <c r="F539" s="297">
        <v>48.64</v>
      </c>
      <c r="G539" s="298" t="s">
        <v>191</v>
      </c>
      <c r="H539" s="297">
        <v>0</v>
      </c>
      <c r="I539" s="298" t="s">
        <v>190</v>
      </c>
      <c r="J539" s="297">
        <v>48.64</v>
      </c>
    </row>
    <row r="540" spans="1:10" ht="15" thickBot="1" x14ac:dyDescent="0.25">
      <c r="A540" s="298"/>
      <c r="B540" s="298"/>
      <c r="C540" s="298"/>
      <c r="D540" s="298"/>
      <c r="E540" s="298" t="s">
        <v>189</v>
      </c>
      <c r="F540" s="297">
        <v>135.09</v>
      </c>
      <c r="G540" s="298"/>
      <c r="H540" s="522" t="s">
        <v>188</v>
      </c>
      <c r="I540" s="522"/>
      <c r="J540" s="297">
        <v>651.91999999999996</v>
      </c>
    </row>
    <row r="541" spans="1:10" ht="0.95" customHeight="1" thickTop="1" x14ac:dyDescent="0.2">
      <c r="A541" s="296"/>
      <c r="B541" s="296"/>
      <c r="C541" s="296"/>
      <c r="D541" s="296"/>
      <c r="E541" s="296"/>
      <c r="F541" s="296"/>
      <c r="G541" s="296"/>
      <c r="H541" s="296"/>
      <c r="I541" s="296"/>
      <c r="J541" s="296"/>
    </row>
    <row r="542" spans="1:10" ht="18" customHeight="1" x14ac:dyDescent="0.2">
      <c r="A542" s="311"/>
      <c r="B542" s="309" t="s">
        <v>170</v>
      </c>
      <c r="C542" s="311" t="s">
        <v>169</v>
      </c>
      <c r="D542" s="311" t="s">
        <v>4</v>
      </c>
      <c r="E542" s="473" t="s">
        <v>185</v>
      </c>
      <c r="F542" s="473"/>
      <c r="G542" s="310" t="s">
        <v>168</v>
      </c>
      <c r="H542" s="309" t="s">
        <v>167</v>
      </c>
      <c r="I542" s="309" t="s">
        <v>166</v>
      </c>
      <c r="J542" s="309" t="s">
        <v>5</v>
      </c>
    </row>
    <row r="543" spans="1:10" ht="39" customHeight="1" x14ac:dyDescent="0.2">
      <c r="A543" s="307" t="s">
        <v>198</v>
      </c>
      <c r="B543" s="308" t="s">
        <v>948</v>
      </c>
      <c r="C543" s="307" t="s">
        <v>55</v>
      </c>
      <c r="D543" s="307" t="s">
        <v>947</v>
      </c>
      <c r="E543" s="474" t="s">
        <v>179</v>
      </c>
      <c r="F543" s="474"/>
      <c r="G543" s="306" t="s">
        <v>53</v>
      </c>
      <c r="H543" s="305">
        <v>1</v>
      </c>
      <c r="I543" s="304">
        <v>482.3</v>
      </c>
      <c r="J543" s="304">
        <v>482.3</v>
      </c>
    </row>
    <row r="544" spans="1:10" ht="26.1" customHeight="1" x14ac:dyDescent="0.2">
      <c r="A544" s="302" t="s">
        <v>195</v>
      </c>
      <c r="B544" s="303" t="s">
        <v>697</v>
      </c>
      <c r="C544" s="302" t="s">
        <v>55</v>
      </c>
      <c r="D544" s="302" t="s">
        <v>696</v>
      </c>
      <c r="E544" s="475" t="s">
        <v>179</v>
      </c>
      <c r="F544" s="475"/>
      <c r="G544" s="301" t="s">
        <v>153</v>
      </c>
      <c r="H544" s="300">
        <v>4.32</v>
      </c>
      <c r="I544" s="299">
        <v>14.87</v>
      </c>
      <c r="J544" s="299">
        <v>64.23</v>
      </c>
    </row>
    <row r="545" spans="1:10" ht="51.95" customHeight="1" x14ac:dyDescent="0.2">
      <c r="A545" s="302" t="s">
        <v>195</v>
      </c>
      <c r="B545" s="303" t="s">
        <v>930</v>
      </c>
      <c r="C545" s="302" t="s">
        <v>55</v>
      </c>
      <c r="D545" s="302" t="s">
        <v>929</v>
      </c>
      <c r="E545" s="475" t="s">
        <v>330</v>
      </c>
      <c r="F545" s="475"/>
      <c r="G545" s="301" t="s">
        <v>329</v>
      </c>
      <c r="H545" s="300">
        <v>1.01</v>
      </c>
      <c r="I545" s="299">
        <v>1.91</v>
      </c>
      <c r="J545" s="299">
        <v>1.92</v>
      </c>
    </row>
    <row r="546" spans="1:10" ht="51.95" customHeight="1" x14ac:dyDescent="0.2">
      <c r="A546" s="302" t="s">
        <v>195</v>
      </c>
      <c r="B546" s="303" t="s">
        <v>932</v>
      </c>
      <c r="C546" s="302" t="s">
        <v>55</v>
      </c>
      <c r="D546" s="302" t="s">
        <v>931</v>
      </c>
      <c r="E546" s="475" t="s">
        <v>330</v>
      </c>
      <c r="F546" s="475"/>
      <c r="G546" s="301" t="s">
        <v>333</v>
      </c>
      <c r="H546" s="300">
        <v>3.31</v>
      </c>
      <c r="I546" s="299">
        <v>0.35</v>
      </c>
      <c r="J546" s="299">
        <v>1.1499999999999999</v>
      </c>
    </row>
    <row r="547" spans="1:10" ht="26.1" customHeight="1" x14ac:dyDescent="0.2">
      <c r="A547" s="317" t="s">
        <v>201</v>
      </c>
      <c r="B547" s="318" t="s">
        <v>312</v>
      </c>
      <c r="C547" s="317" t="s">
        <v>55</v>
      </c>
      <c r="D547" s="317" t="s">
        <v>311</v>
      </c>
      <c r="E547" s="471" t="s">
        <v>177</v>
      </c>
      <c r="F547" s="471"/>
      <c r="G547" s="316" t="s">
        <v>53</v>
      </c>
      <c r="H547" s="315">
        <v>0.95</v>
      </c>
      <c r="I547" s="314">
        <v>91.17</v>
      </c>
      <c r="J547" s="314">
        <v>86.61</v>
      </c>
    </row>
    <row r="548" spans="1:10" ht="24" customHeight="1" x14ac:dyDescent="0.2">
      <c r="A548" s="317" t="s">
        <v>201</v>
      </c>
      <c r="B548" s="318" t="s">
        <v>318</v>
      </c>
      <c r="C548" s="317" t="s">
        <v>55</v>
      </c>
      <c r="D548" s="317" t="s">
        <v>317</v>
      </c>
      <c r="E548" s="471" t="s">
        <v>177</v>
      </c>
      <c r="F548" s="471"/>
      <c r="G548" s="316" t="s">
        <v>316</v>
      </c>
      <c r="H548" s="315">
        <v>426.49</v>
      </c>
      <c r="I548" s="314">
        <v>0.77</v>
      </c>
      <c r="J548" s="314">
        <v>328.39</v>
      </c>
    </row>
    <row r="549" spans="1:10" ht="25.5" x14ac:dyDescent="0.2">
      <c r="A549" s="298"/>
      <c r="B549" s="298"/>
      <c r="C549" s="298"/>
      <c r="D549" s="298"/>
      <c r="E549" s="298" t="s">
        <v>192</v>
      </c>
      <c r="F549" s="297">
        <v>46.69</v>
      </c>
      <c r="G549" s="298" t="s">
        <v>191</v>
      </c>
      <c r="H549" s="297">
        <v>0</v>
      </c>
      <c r="I549" s="298" t="s">
        <v>190</v>
      </c>
      <c r="J549" s="297">
        <v>46.69</v>
      </c>
    </row>
    <row r="550" spans="1:10" ht="15" thickBot="1" x14ac:dyDescent="0.25">
      <c r="A550" s="298"/>
      <c r="B550" s="298"/>
      <c r="C550" s="298"/>
      <c r="D550" s="298"/>
      <c r="E550" s="298" t="s">
        <v>189</v>
      </c>
      <c r="F550" s="297">
        <v>126.07</v>
      </c>
      <c r="G550" s="298"/>
      <c r="H550" s="522" t="s">
        <v>188</v>
      </c>
      <c r="I550" s="522"/>
      <c r="J550" s="297">
        <v>608.37</v>
      </c>
    </row>
    <row r="551" spans="1:10" ht="0.95" customHeight="1" thickTop="1" x14ac:dyDescent="0.2">
      <c r="A551" s="296"/>
      <c r="B551" s="296"/>
      <c r="C551" s="296"/>
      <c r="D551" s="296"/>
      <c r="E551" s="296"/>
      <c r="F551" s="296"/>
      <c r="G551" s="296"/>
      <c r="H551" s="296"/>
      <c r="I551" s="296"/>
      <c r="J551" s="296"/>
    </row>
    <row r="552" spans="1:10" ht="18" customHeight="1" x14ac:dyDescent="0.2">
      <c r="A552" s="311"/>
      <c r="B552" s="309" t="s">
        <v>170</v>
      </c>
      <c r="C552" s="311" t="s">
        <v>169</v>
      </c>
      <c r="D552" s="311" t="s">
        <v>4</v>
      </c>
      <c r="E552" s="473" t="s">
        <v>185</v>
      </c>
      <c r="F552" s="473"/>
      <c r="G552" s="310" t="s">
        <v>168</v>
      </c>
      <c r="H552" s="309" t="s">
        <v>167</v>
      </c>
      <c r="I552" s="309" t="s">
        <v>166</v>
      </c>
      <c r="J552" s="309" t="s">
        <v>5</v>
      </c>
    </row>
    <row r="553" spans="1:10" ht="26.1" customHeight="1" x14ac:dyDescent="0.2">
      <c r="A553" s="307" t="s">
        <v>198</v>
      </c>
      <c r="B553" s="308" t="s">
        <v>328</v>
      </c>
      <c r="C553" s="307" t="s">
        <v>55</v>
      </c>
      <c r="D553" s="307" t="s">
        <v>327</v>
      </c>
      <c r="E553" s="474" t="s">
        <v>179</v>
      </c>
      <c r="F553" s="474"/>
      <c r="G553" s="306" t="s">
        <v>53</v>
      </c>
      <c r="H553" s="305">
        <v>1</v>
      </c>
      <c r="I553" s="304">
        <v>533.26</v>
      </c>
      <c r="J553" s="304">
        <v>533.26</v>
      </c>
    </row>
    <row r="554" spans="1:10" ht="24" customHeight="1" x14ac:dyDescent="0.2">
      <c r="A554" s="302" t="s">
        <v>195</v>
      </c>
      <c r="B554" s="303" t="s">
        <v>299</v>
      </c>
      <c r="C554" s="302" t="s">
        <v>55</v>
      </c>
      <c r="D554" s="302" t="s">
        <v>298</v>
      </c>
      <c r="E554" s="475" t="s">
        <v>179</v>
      </c>
      <c r="F554" s="475"/>
      <c r="G554" s="301" t="s">
        <v>153</v>
      </c>
      <c r="H554" s="300">
        <v>8.2899999999999991</v>
      </c>
      <c r="I554" s="299">
        <v>15.66</v>
      </c>
      <c r="J554" s="299">
        <v>129.82</v>
      </c>
    </row>
    <row r="555" spans="1:10" ht="26.1" customHeight="1" x14ac:dyDescent="0.2">
      <c r="A555" s="317" t="s">
        <v>201</v>
      </c>
      <c r="B555" s="318" t="s">
        <v>324</v>
      </c>
      <c r="C555" s="317" t="s">
        <v>55</v>
      </c>
      <c r="D555" s="317" t="s">
        <v>323</v>
      </c>
      <c r="E555" s="471" t="s">
        <v>177</v>
      </c>
      <c r="F555" s="471"/>
      <c r="G555" s="316" t="s">
        <v>53</v>
      </c>
      <c r="H555" s="315">
        <v>1.1499999999999999</v>
      </c>
      <c r="I555" s="314">
        <v>90</v>
      </c>
      <c r="J555" s="314">
        <v>103.5</v>
      </c>
    </row>
    <row r="556" spans="1:10" ht="24" customHeight="1" x14ac:dyDescent="0.2">
      <c r="A556" s="317" t="s">
        <v>201</v>
      </c>
      <c r="B556" s="318" t="s">
        <v>318</v>
      </c>
      <c r="C556" s="317" t="s">
        <v>55</v>
      </c>
      <c r="D556" s="317" t="s">
        <v>317</v>
      </c>
      <c r="E556" s="471" t="s">
        <v>177</v>
      </c>
      <c r="F556" s="471"/>
      <c r="G556" s="316" t="s">
        <v>316</v>
      </c>
      <c r="H556" s="315">
        <v>389.54</v>
      </c>
      <c r="I556" s="314">
        <v>0.77</v>
      </c>
      <c r="J556" s="314">
        <v>299.94</v>
      </c>
    </row>
    <row r="557" spans="1:10" ht="25.5" x14ac:dyDescent="0.2">
      <c r="A557" s="298"/>
      <c r="B557" s="298"/>
      <c r="C557" s="298"/>
      <c r="D557" s="298"/>
      <c r="E557" s="298" t="s">
        <v>192</v>
      </c>
      <c r="F557" s="297">
        <v>87.79</v>
      </c>
      <c r="G557" s="298" t="s">
        <v>191</v>
      </c>
      <c r="H557" s="297">
        <v>0</v>
      </c>
      <c r="I557" s="298" t="s">
        <v>190</v>
      </c>
      <c r="J557" s="297">
        <v>87.79</v>
      </c>
    </row>
    <row r="558" spans="1:10" ht="15" thickBot="1" x14ac:dyDescent="0.25">
      <c r="A558" s="298"/>
      <c r="B558" s="298"/>
      <c r="C558" s="298"/>
      <c r="D558" s="298"/>
      <c r="E558" s="298" t="s">
        <v>189</v>
      </c>
      <c r="F558" s="297">
        <v>139.38999999999999</v>
      </c>
      <c r="G558" s="298"/>
      <c r="H558" s="522" t="s">
        <v>188</v>
      </c>
      <c r="I558" s="522"/>
      <c r="J558" s="297">
        <v>672.65</v>
      </c>
    </row>
    <row r="559" spans="1:10" ht="0.95" customHeight="1" thickTop="1" x14ac:dyDescent="0.2">
      <c r="A559" s="296"/>
      <c r="B559" s="296"/>
      <c r="C559" s="296"/>
      <c r="D559" s="296"/>
      <c r="E559" s="296"/>
      <c r="F559" s="296"/>
      <c r="G559" s="296"/>
      <c r="H559" s="296"/>
      <c r="I559" s="296"/>
      <c r="J559" s="296"/>
    </row>
    <row r="560" spans="1:10" ht="18" customHeight="1" x14ac:dyDescent="0.2">
      <c r="A560" s="311"/>
      <c r="B560" s="309" t="s">
        <v>170</v>
      </c>
      <c r="C560" s="311" t="s">
        <v>169</v>
      </c>
      <c r="D560" s="311" t="s">
        <v>4</v>
      </c>
      <c r="E560" s="473" t="s">
        <v>185</v>
      </c>
      <c r="F560" s="473"/>
      <c r="G560" s="310" t="s">
        <v>168</v>
      </c>
      <c r="H560" s="309" t="s">
        <v>167</v>
      </c>
      <c r="I560" s="309" t="s">
        <v>166</v>
      </c>
      <c r="J560" s="309" t="s">
        <v>5</v>
      </c>
    </row>
    <row r="561" spans="1:10" ht="39" customHeight="1" x14ac:dyDescent="0.2">
      <c r="A561" s="307" t="s">
        <v>198</v>
      </c>
      <c r="B561" s="308" t="s">
        <v>373</v>
      </c>
      <c r="C561" s="307" t="s">
        <v>55</v>
      </c>
      <c r="D561" s="307" t="s">
        <v>372</v>
      </c>
      <c r="E561" s="474" t="s">
        <v>179</v>
      </c>
      <c r="F561" s="474"/>
      <c r="G561" s="306" t="s">
        <v>53</v>
      </c>
      <c r="H561" s="305">
        <v>1</v>
      </c>
      <c r="I561" s="304">
        <v>464.7</v>
      </c>
      <c r="J561" s="304">
        <v>464.7</v>
      </c>
    </row>
    <row r="562" spans="1:10" ht="26.1" customHeight="1" x14ac:dyDescent="0.2">
      <c r="A562" s="302" t="s">
        <v>195</v>
      </c>
      <c r="B562" s="303" t="s">
        <v>697</v>
      </c>
      <c r="C562" s="302" t="s">
        <v>55</v>
      </c>
      <c r="D562" s="302" t="s">
        <v>696</v>
      </c>
      <c r="E562" s="475" t="s">
        <v>179</v>
      </c>
      <c r="F562" s="475"/>
      <c r="G562" s="301" t="s">
        <v>153</v>
      </c>
      <c r="H562" s="300">
        <v>4.8499999999999996</v>
      </c>
      <c r="I562" s="299">
        <v>14.87</v>
      </c>
      <c r="J562" s="299">
        <v>72.11</v>
      </c>
    </row>
    <row r="563" spans="1:10" ht="51.95" customHeight="1" x14ac:dyDescent="0.2">
      <c r="A563" s="302" t="s">
        <v>195</v>
      </c>
      <c r="B563" s="303" t="s">
        <v>930</v>
      </c>
      <c r="C563" s="302" t="s">
        <v>55</v>
      </c>
      <c r="D563" s="302" t="s">
        <v>929</v>
      </c>
      <c r="E563" s="475" t="s">
        <v>330</v>
      </c>
      <c r="F563" s="475"/>
      <c r="G563" s="301" t="s">
        <v>329</v>
      </c>
      <c r="H563" s="300">
        <v>1.1299999999999999</v>
      </c>
      <c r="I563" s="299">
        <v>1.91</v>
      </c>
      <c r="J563" s="299">
        <v>2.15</v>
      </c>
    </row>
    <row r="564" spans="1:10" ht="51.95" customHeight="1" x14ac:dyDescent="0.2">
      <c r="A564" s="302" t="s">
        <v>195</v>
      </c>
      <c r="B564" s="303" t="s">
        <v>932</v>
      </c>
      <c r="C564" s="302" t="s">
        <v>55</v>
      </c>
      <c r="D564" s="302" t="s">
        <v>931</v>
      </c>
      <c r="E564" s="475" t="s">
        <v>330</v>
      </c>
      <c r="F564" s="475"/>
      <c r="G564" s="301" t="s">
        <v>333</v>
      </c>
      <c r="H564" s="300">
        <v>3.72</v>
      </c>
      <c r="I564" s="299">
        <v>0.35</v>
      </c>
      <c r="J564" s="299">
        <v>1.3</v>
      </c>
    </row>
    <row r="565" spans="1:10" ht="26.1" customHeight="1" x14ac:dyDescent="0.2">
      <c r="A565" s="317" t="s">
        <v>201</v>
      </c>
      <c r="B565" s="318" t="s">
        <v>324</v>
      </c>
      <c r="C565" s="317" t="s">
        <v>55</v>
      </c>
      <c r="D565" s="317" t="s">
        <v>323</v>
      </c>
      <c r="E565" s="471" t="s">
        <v>177</v>
      </c>
      <c r="F565" s="471"/>
      <c r="G565" s="316" t="s">
        <v>53</v>
      </c>
      <c r="H565" s="315">
        <v>1.48</v>
      </c>
      <c r="I565" s="314">
        <v>90</v>
      </c>
      <c r="J565" s="314">
        <v>133.19999999999999</v>
      </c>
    </row>
    <row r="566" spans="1:10" ht="24" customHeight="1" x14ac:dyDescent="0.2">
      <c r="A566" s="317" t="s">
        <v>201</v>
      </c>
      <c r="B566" s="318" t="s">
        <v>318</v>
      </c>
      <c r="C566" s="317" t="s">
        <v>55</v>
      </c>
      <c r="D566" s="317" t="s">
        <v>317</v>
      </c>
      <c r="E566" s="471" t="s">
        <v>177</v>
      </c>
      <c r="F566" s="471"/>
      <c r="G566" s="316" t="s">
        <v>316</v>
      </c>
      <c r="H566" s="315">
        <v>332.39</v>
      </c>
      <c r="I566" s="314">
        <v>0.77</v>
      </c>
      <c r="J566" s="314">
        <v>255.94</v>
      </c>
    </row>
    <row r="567" spans="1:10" ht="25.5" x14ac:dyDescent="0.2">
      <c r="A567" s="298"/>
      <c r="B567" s="298"/>
      <c r="C567" s="298"/>
      <c r="D567" s="298"/>
      <c r="E567" s="298" t="s">
        <v>192</v>
      </c>
      <c r="F567" s="297">
        <v>52.42</v>
      </c>
      <c r="G567" s="298" t="s">
        <v>191</v>
      </c>
      <c r="H567" s="297">
        <v>0</v>
      </c>
      <c r="I567" s="298" t="s">
        <v>190</v>
      </c>
      <c r="J567" s="297">
        <v>52.42</v>
      </c>
    </row>
    <row r="568" spans="1:10" ht="15" thickBot="1" x14ac:dyDescent="0.25">
      <c r="A568" s="298"/>
      <c r="B568" s="298"/>
      <c r="C568" s="298"/>
      <c r="D568" s="298"/>
      <c r="E568" s="298" t="s">
        <v>189</v>
      </c>
      <c r="F568" s="297">
        <v>121.47</v>
      </c>
      <c r="G568" s="298"/>
      <c r="H568" s="522" t="s">
        <v>188</v>
      </c>
      <c r="I568" s="522"/>
      <c r="J568" s="297">
        <v>586.16999999999996</v>
      </c>
    </row>
    <row r="569" spans="1:10" ht="0.95" customHeight="1" thickTop="1" x14ac:dyDescent="0.2">
      <c r="A569" s="296"/>
      <c r="B569" s="296"/>
      <c r="C569" s="296"/>
      <c r="D569" s="296"/>
      <c r="E569" s="296"/>
      <c r="F569" s="296"/>
      <c r="G569" s="296"/>
      <c r="H569" s="296"/>
      <c r="I569" s="296"/>
      <c r="J569" s="296"/>
    </row>
    <row r="570" spans="1:10" ht="18" customHeight="1" x14ac:dyDescent="0.2">
      <c r="A570" s="311"/>
      <c r="B570" s="309" t="s">
        <v>170</v>
      </c>
      <c r="C570" s="311" t="s">
        <v>169</v>
      </c>
      <c r="D570" s="311" t="s">
        <v>4</v>
      </c>
      <c r="E570" s="473" t="s">
        <v>185</v>
      </c>
      <c r="F570" s="473"/>
      <c r="G570" s="310" t="s">
        <v>168</v>
      </c>
      <c r="H570" s="309" t="s">
        <v>167</v>
      </c>
      <c r="I570" s="309" t="s">
        <v>166</v>
      </c>
      <c r="J570" s="309" t="s">
        <v>5</v>
      </c>
    </row>
    <row r="571" spans="1:10" ht="24" customHeight="1" x14ac:dyDescent="0.2">
      <c r="A571" s="307" t="s">
        <v>198</v>
      </c>
      <c r="B571" s="308" t="s">
        <v>397</v>
      </c>
      <c r="C571" s="307" t="s">
        <v>55</v>
      </c>
      <c r="D571" s="307" t="s">
        <v>396</v>
      </c>
      <c r="E571" s="474" t="s">
        <v>179</v>
      </c>
      <c r="F571" s="474"/>
      <c r="G571" s="306" t="s">
        <v>153</v>
      </c>
      <c r="H571" s="305">
        <v>1</v>
      </c>
      <c r="I571" s="304">
        <v>20.399999999999999</v>
      </c>
      <c r="J571" s="304">
        <v>20.399999999999999</v>
      </c>
    </row>
    <row r="572" spans="1:10" ht="26.1" customHeight="1" x14ac:dyDescent="0.2">
      <c r="A572" s="302" t="s">
        <v>195</v>
      </c>
      <c r="B572" s="303" t="s">
        <v>894</v>
      </c>
      <c r="C572" s="302" t="s">
        <v>55</v>
      </c>
      <c r="D572" s="302" t="s">
        <v>893</v>
      </c>
      <c r="E572" s="475" t="s">
        <v>179</v>
      </c>
      <c r="F572" s="475"/>
      <c r="G572" s="301" t="s">
        <v>153</v>
      </c>
      <c r="H572" s="300">
        <v>1</v>
      </c>
      <c r="I572" s="299">
        <v>0.16</v>
      </c>
      <c r="J572" s="299">
        <v>0.16</v>
      </c>
    </row>
    <row r="573" spans="1:10" ht="24" customHeight="1" x14ac:dyDescent="0.2">
      <c r="A573" s="317" t="s">
        <v>201</v>
      </c>
      <c r="B573" s="318" t="s">
        <v>892</v>
      </c>
      <c r="C573" s="317" t="s">
        <v>55</v>
      </c>
      <c r="D573" s="317" t="s">
        <v>891</v>
      </c>
      <c r="E573" s="471" t="s">
        <v>180</v>
      </c>
      <c r="F573" s="471"/>
      <c r="G573" s="316" t="s">
        <v>153</v>
      </c>
      <c r="H573" s="315">
        <v>1</v>
      </c>
      <c r="I573" s="314">
        <v>15</v>
      </c>
      <c r="J573" s="314">
        <v>15</v>
      </c>
    </row>
    <row r="574" spans="1:10" ht="24" customHeight="1" x14ac:dyDescent="0.2">
      <c r="A574" s="317" t="s">
        <v>201</v>
      </c>
      <c r="B574" s="318" t="s">
        <v>536</v>
      </c>
      <c r="C574" s="317" t="s">
        <v>55</v>
      </c>
      <c r="D574" s="317" t="s">
        <v>535</v>
      </c>
      <c r="E574" s="471" t="s">
        <v>477</v>
      </c>
      <c r="F574" s="471"/>
      <c r="G574" s="316" t="s">
        <v>153</v>
      </c>
      <c r="H574" s="315">
        <v>1</v>
      </c>
      <c r="I574" s="314">
        <v>1.64</v>
      </c>
      <c r="J574" s="314">
        <v>1.64</v>
      </c>
    </row>
    <row r="575" spans="1:10" ht="24" customHeight="1" x14ac:dyDescent="0.2">
      <c r="A575" s="317" t="s">
        <v>201</v>
      </c>
      <c r="B575" s="318" t="s">
        <v>528</v>
      </c>
      <c r="C575" s="317" t="s">
        <v>55</v>
      </c>
      <c r="D575" s="317" t="s">
        <v>527</v>
      </c>
      <c r="E575" s="471" t="s">
        <v>526</v>
      </c>
      <c r="F575" s="471"/>
      <c r="G575" s="316" t="s">
        <v>153</v>
      </c>
      <c r="H575" s="315">
        <v>1</v>
      </c>
      <c r="I575" s="314">
        <v>0.48</v>
      </c>
      <c r="J575" s="314">
        <v>0.48</v>
      </c>
    </row>
    <row r="576" spans="1:10" ht="24" customHeight="1" x14ac:dyDescent="0.2">
      <c r="A576" s="317" t="s">
        <v>201</v>
      </c>
      <c r="B576" s="318" t="s">
        <v>479</v>
      </c>
      <c r="C576" s="317" t="s">
        <v>55</v>
      </c>
      <c r="D576" s="317" t="s">
        <v>478</v>
      </c>
      <c r="E576" s="471" t="s">
        <v>477</v>
      </c>
      <c r="F576" s="471"/>
      <c r="G576" s="316" t="s">
        <v>153</v>
      </c>
      <c r="H576" s="315">
        <v>1</v>
      </c>
      <c r="I576" s="314">
        <v>1.05</v>
      </c>
      <c r="J576" s="314">
        <v>1.05</v>
      </c>
    </row>
    <row r="577" spans="1:10" ht="24" customHeight="1" x14ac:dyDescent="0.2">
      <c r="A577" s="317" t="s">
        <v>201</v>
      </c>
      <c r="B577" s="318" t="s">
        <v>474</v>
      </c>
      <c r="C577" s="317" t="s">
        <v>55</v>
      </c>
      <c r="D577" s="317" t="s">
        <v>473</v>
      </c>
      <c r="E577" s="471" t="s">
        <v>472</v>
      </c>
      <c r="F577" s="471"/>
      <c r="G577" s="316" t="s">
        <v>153</v>
      </c>
      <c r="H577" s="315">
        <v>1</v>
      </c>
      <c r="I577" s="314">
        <v>0.06</v>
      </c>
      <c r="J577" s="314">
        <v>0.06</v>
      </c>
    </row>
    <row r="578" spans="1:10" ht="26.1" customHeight="1" x14ac:dyDescent="0.2">
      <c r="A578" s="317" t="s">
        <v>201</v>
      </c>
      <c r="B578" s="318" t="s">
        <v>663</v>
      </c>
      <c r="C578" s="317" t="s">
        <v>55</v>
      </c>
      <c r="D578" s="317" t="s">
        <v>662</v>
      </c>
      <c r="E578" s="471" t="s">
        <v>178</v>
      </c>
      <c r="F578" s="471"/>
      <c r="G578" s="316" t="s">
        <v>153</v>
      </c>
      <c r="H578" s="315">
        <v>1</v>
      </c>
      <c r="I578" s="314">
        <v>0.84</v>
      </c>
      <c r="J578" s="314">
        <v>0.84</v>
      </c>
    </row>
    <row r="579" spans="1:10" ht="26.1" customHeight="1" x14ac:dyDescent="0.2">
      <c r="A579" s="317" t="s">
        <v>201</v>
      </c>
      <c r="B579" s="318" t="s">
        <v>665</v>
      </c>
      <c r="C579" s="317" t="s">
        <v>55</v>
      </c>
      <c r="D579" s="317" t="s">
        <v>664</v>
      </c>
      <c r="E579" s="471" t="s">
        <v>178</v>
      </c>
      <c r="F579" s="471"/>
      <c r="G579" s="316" t="s">
        <v>153</v>
      </c>
      <c r="H579" s="315">
        <v>1</v>
      </c>
      <c r="I579" s="314">
        <v>1.17</v>
      </c>
      <c r="J579" s="314">
        <v>1.17</v>
      </c>
    </row>
    <row r="580" spans="1:10" ht="25.5" x14ac:dyDescent="0.2">
      <c r="A580" s="298"/>
      <c r="B580" s="298"/>
      <c r="C580" s="298"/>
      <c r="D580" s="298"/>
      <c r="E580" s="298" t="s">
        <v>192</v>
      </c>
      <c r="F580" s="297">
        <v>15.16</v>
      </c>
      <c r="G580" s="298" t="s">
        <v>191</v>
      </c>
      <c r="H580" s="297">
        <v>0</v>
      </c>
      <c r="I580" s="298" t="s">
        <v>190</v>
      </c>
      <c r="J580" s="297">
        <v>15.16</v>
      </c>
    </row>
    <row r="581" spans="1:10" ht="15" thickBot="1" x14ac:dyDescent="0.25">
      <c r="A581" s="298"/>
      <c r="B581" s="298"/>
      <c r="C581" s="298"/>
      <c r="D581" s="298"/>
      <c r="E581" s="298" t="s">
        <v>189</v>
      </c>
      <c r="F581" s="297">
        <v>5.33</v>
      </c>
      <c r="G581" s="298"/>
      <c r="H581" s="522" t="s">
        <v>188</v>
      </c>
      <c r="I581" s="522"/>
      <c r="J581" s="297">
        <v>25.73</v>
      </c>
    </row>
    <row r="582" spans="1:10" ht="0.95" customHeight="1" thickTop="1" x14ac:dyDescent="0.2">
      <c r="A582" s="296"/>
      <c r="B582" s="296"/>
      <c r="C582" s="296"/>
      <c r="D582" s="296"/>
      <c r="E582" s="296"/>
      <c r="F582" s="296"/>
      <c r="G582" s="296"/>
      <c r="H582" s="296"/>
      <c r="I582" s="296"/>
      <c r="J582" s="296"/>
    </row>
    <row r="583" spans="1:10" ht="18" customHeight="1" x14ac:dyDescent="0.2">
      <c r="A583" s="311"/>
      <c r="B583" s="309" t="s">
        <v>170</v>
      </c>
      <c r="C583" s="311" t="s">
        <v>169</v>
      </c>
      <c r="D583" s="311" t="s">
        <v>4</v>
      </c>
      <c r="E583" s="473" t="s">
        <v>185</v>
      </c>
      <c r="F583" s="473"/>
      <c r="G583" s="310" t="s">
        <v>168</v>
      </c>
      <c r="H583" s="309" t="s">
        <v>167</v>
      </c>
      <c r="I583" s="309" t="s">
        <v>166</v>
      </c>
      <c r="J583" s="309" t="s">
        <v>5</v>
      </c>
    </row>
    <row r="584" spans="1:10" ht="26.1" customHeight="1" x14ac:dyDescent="0.2">
      <c r="A584" s="307" t="s">
        <v>198</v>
      </c>
      <c r="B584" s="308" t="s">
        <v>407</v>
      </c>
      <c r="C584" s="307" t="s">
        <v>55</v>
      </c>
      <c r="D584" s="307" t="s">
        <v>406</v>
      </c>
      <c r="E584" s="474" t="s">
        <v>306</v>
      </c>
      <c r="F584" s="474"/>
      <c r="G584" s="306" t="s">
        <v>316</v>
      </c>
      <c r="H584" s="305">
        <v>1</v>
      </c>
      <c r="I584" s="304">
        <v>16.170000000000002</v>
      </c>
      <c r="J584" s="304">
        <v>16.170000000000002</v>
      </c>
    </row>
    <row r="585" spans="1:10" ht="24" customHeight="1" x14ac:dyDescent="0.2">
      <c r="A585" s="302" t="s">
        <v>195</v>
      </c>
      <c r="B585" s="303" t="s">
        <v>914</v>
      </c>
      <c r="C585" s="302" t="s">
        <v>55</v>
      </c>
      <c r="D585" s="302" t="s">
        <v>913</v>
      </c>
      <c r="E585" s="475" t="s">
        <v>179</v>
      </c>
      <c r="F585" s="475"/>
      <c r="G585" s="301" t="s">
        <v>153</v>
      </c>
      <c r="H585" s="300">
        <v>8.6E-3</v>
      </c>
      <c r="I585" s="299">
        <v>16.04</v>
      </c>
      <c r="J585" s="299">
        <v>0.13</v>
      </c>
    </row>
    <row r="586" spans="1:10" ht="24" customHeight="1" x14ac:dyDescent="0.2">
      <c r="A586" s="302" t="s">
        <v>195</v>
      </c>
      <c r="B586" s="303" t="s">
        <v>397</v>
      </c>
      <c r="C586" s="302" t="s">
        <v>55</v>
      </c>
      <c r="D586" s="302" t="s">
        <v>396</v>
      </c>
      <c r="E586" s="475" t="s">
        <v>179</v>
      </c>
      <c r="F586" s="475"/>
      <c r="G586" s="301" t="s">
        <v>153</v>
      </c>
      <c r="H586" s="300">
        <v>5.2900000000000003E-2</v>
      </c>
      <c r="I586" s="299">
        <v>20.399999999999999</v>
      </c>
      <c r="J586" s="299">
        <v>1.07</v>
      </c>
    </row>
    <row r="587" spans="1:10" ht="26.1" customHeight="1" x14ac:dyDescent="0.2">
      <c r="A587" s="302" t="s">
        <v>195</v>
      </c>
      <c r="B587" s="303" t="s">
        <v>928</v>
      </c>
      <c r="C587" s="302" t="s">
        <v>55</v>
      </c>
      <c r="D587" s="302" t="s">
        <v>927</v>
      </c>
      <c r="E587" s="475" t="s">
        <v>306</v>
      </c>
      <c r="F587" s="475"/>
      <c r="G587" s="301" t="s">
        <v>316</v>
      </c>
      <c r="H587" s="300">
        <v>1</v>
      </c>
      <c r="I587" s="299">
        <v>14.17</v>
      </c>
      <c r="J587" s="299">
        <v>14.17</v>
      </c>
    </row>
    <row r="588" spans="1:10" ht="39" customHeight="1" x14ac:dyDescent="0.2">
      <c r="A588" s="317" t="s">
        <v>201</v>
      </c>
      <c r="B588" s="318" t="s">
        <v>1030</v>
      </c>
      <c r="C588" s="317" t="s">
        <v>55</v>
      </c>
      <c r="D588" s="317" t="s">
        <v>1029</v>
      </c>
      <c r="E588" s="471" t="s">
        <v>177</v>
      </c>
      <c r="F588" s="471"/>
      <c r="G588" s="316" t="s">
        <v>20</v>
      </c>
      <c r="H588" s="315">
        <v>0.54300000000000004</v>
      </c>
      <c r="I588" s="314">
        <v>0.22</v>
      </c>
      <c r="J588" s="314">
        <v>0.11</v>
      </c>
    </row>
    <row r="589" spans="1:10" ht="26.1" customHeight="1" x14ac:dyDescent="0.2">
      <c r="A589" s="317" t="s">
        <v>201</v>
      </c>
      <c r="B589" s="318" t="s">
        <v>383</v>
      </c>
      <c r="C589" s="317" t="s">
        <v>55</v>
      </c>
      <c r="D589" s="317" t="s">
        <v>382</v>
      </c>
      <c r="E589" s="471" t="s">
        <v>177</v>
      </c>
      <c r="F589" s="471"/>
      <c r="G589" s="316" t="s">
        <v>316</v>
      </c>
      <c r="H589" s="315">
        <v>2.5000000000000001E-2</v>
      </c>
      <c r="I589" s="314">
        <v>27.9</v>
      </c>
      <c r="J589" s="314">
        <v>0.69</v>
      </c>
    </row>
    <row r="590" spans="1:10" ht="25.5" x14ac:dyDescent="0.2">
      <c r="A590" s="298"/>
      <c r="B590" s="298"/>
      <c r="C590" s="298"/>
      <c r="D590" s="298"/>
      <c r="E590" s="298" t="s">
        <v>192</v>
      </c>
      <c r="F590" s="297">
        <v>1.08</v>
      </c>
      <c r="G590" s="298" t="s">
        <v>191</v>
      </c>
      <c r="H590" s="297">
        <v>0</v>
      </c>
      <c r="I590" s="298" t="s">
        <v>190</v>
      </c>
      <c r="J590" s="297">
        <v>1.08</v>
      </c>
    </row>
    <row r="591" spans="1:10" ht="15" thickBot="1" x14ac:dyDescent="0.25">
      <c r="A591" s="298"/>
      <c r="B591" s="298"/>
      <c r="C591" s="298"/>
      <c r="D591" s="298"/>
      <c r="E591" s="298" t="s">
        <v>189</v>
      </c>
      <c r="F591" s="297">
        <v>4.22</v>
      </c>
      <c r="G591" s="298"/>
      <c r="H591" s="522" t="s">
        <v>188</v>
      </c>
      <c r="I591" s="522"/>
      <c r="J591" s="297">
        <v>20.39</v>
      </c>
    </row>
    <row r="592" spans="1:10" ht="0.95" customHeight="1" thickTop="1" x14ac:dyDescent="0.2">
      <c r="A592" s="296"/>
      <c r="B592" s="296"/>
      <c r="C592" s="296"/>
      <c r="D592" s="296"/>
      <c r="E592" s="296"/>
      <c r="F592" s="296"/>
      <c r="G592" s="296"/>
      <c r="H592" s="296"/>
      <c r="I592" s="296"/>
      <c r="J592" s="296"/>
    </row>
    <row r="593" spans="1:10" ht="18" customHeight="1" x14ac:dyDescent="0.2">
      <c r="A593" s="311"/>
      <c r="B593" s="309" t="s">
        <v>170</v>
      </c>
      <c r="C593" s="311" t="s">
        <v>169</v>
      </c>
      <c r="D593" s="311" t="s">
        <v>4</v>
      </c>
      <c r="E593" s="473" t="s">
        <v>185</v>
      </c>
      <c r="F593" s="473"/>
      <c r="G593" s="310" t="s">
        <v>168</v>
      </c>
      <c r="H593" s="309" t="s">
        <v>167</v>
      </c>
      <c r="I593" s="309" t="s">
        <v>166</v>
      </c>
      <c r="J593" s="309" t="s">
        <v>5</v>
      </c>
    </row>
    <row r="594" spans="1:10" ht="26.1" customHeight="1" x14ac:dyDescent="0.2">
      <c r="A594" s="307" t="s">
        <v>198</v>
      </c>
      <c r="B594" s="308" t="s">
        <v>405</v>
      </c>
      <c r="C594" s="307" t="s">
        <v>55</v>
      </c>
      <c r="D594" s="307" t="s">
        <v>404</v>
      </c>
      <c r="E594" s="474" t="s">
        <v>306</v>
      </c>
      <c r="F594" s="474"/>
      <c r="G594" s="306" t="s">
        <v>316</v>
      </c>
      <c r="H594" s="305">
        <v>1</v>
      </c>
      <c r="I594" s="304">
        <v>15.7</v>
      </c>
      <c r="J594" s="304">
        <v>15.7</v>
      </c>
    </row>
    <row r="595" spans="1:10" ht="24" customHeight="1" x14ac:dyDescent="0.2">
      <c r="A595" s="302" t="s">
        <v>195</v>
      </c>
      <c r="B595" s="303" t="s">
        <v>914</v>
      </c>
      <c r="C595" s="302" t="s">
        <v>55</v>
      </c>
      <c r="D595" s="302" t="s">
        <v>913</v>
      </c>
      <c r="E595" s="475" t="s">
        <v>179</v>
      </c>
      <c r="F595" s="475"/>
      <c r="G595" s="301" t="s">
        <v>153</v>
      </c>
      <c r="H595" s="300">
        <v>6.3E-3</v>
      </c>
      <c r="I595" s="299">
        <v>16.04</v>
      </c>
      <c r="J595" s="299">
        <v>0.1</v>
      </c>
    </row>
    <row r="596" spans="1:10" ht="24" customHeight="1" x14ac:dyDescent="0.2">
      <c r="A596" s="302" t="s">
        <v>195</v>
      </c>
      <c r="B596" s="303" t="s">
        <v>397</v>
      </c>
      <c r="C596" s="302" t="s">
        <v>55</v>
      </c>
      <c r="D596" s="302" t="s">
        <v>396</v>
      </c>
      <c r="E596" s="475" t="s">
        <v>179</v>
      </c>
      <c r="F596" s="475"/>
      <c r="G596" s="301" t="s">
        <v>153</v>
      </c>
      <c r="H596" s="300">
        <v>3.8600000000000002E-2</v>
      </c>
      <c r="I596" s="299">
        <v>20.399999999999999</v>
      </c>
      <c r="J596" s="299">
        <v>0.78</v>
      </c>
    </row>
    <row r="597" spans="1:10" ht="26.1" customHeight="1" x14ac:dyDescent="0.2">
      <c r="A597" s="302" t="s">
        <v>195</v>
      </c>
      <c r="B597" s="303" t="s">
        <v>926</v>
      </c>
      <c r="C597" s="302" t="s">
        <v>55</v>
      </c>
      <c r="D597" s="302" t="s">
        <v>925</v>
      </c>
      <c r="E597" s="475" t="s">
        <v>306</v>
      </c>
      <c r="F597" s="475"/>
      <c r="G597" s="301" t="s">
        <v>316</v>
      </c>
      <c r="H597" s="300">
        <v>1</v>
      </c>
      <c r="I597" s="299">
        <v>14.05</v>
      </c>
      <c r="J597" s="299">
        <v>14.05</v>
      </c>
    </row>
    <row r="598" spans="1:10" ht="39" customHeight="1" x14ac:dyDescent="0.2">
      <c r="A598" s="317" t="s">
        <v>201</v>
      </c>
      <c r="B598" s="318" t="s">
        <v>1030</v>
      </c>
      <c r="C598" s="317" t="s">
        <v>55</v>
      </c>
      <c r="D598" s="317" t="s">
        <v>1029</v>
      </c>
      <c r="E598" s="471" t="s">
        <v>177</v>
      </c>
      <c r="F598" s="471"/>
      <c r="G598" s="316" t="s">
        <v>20</v>
      </c>
      <c r="H598" s="315">
        <v>0.36699999999999999</v>
      </c>
      <c r="I598" s="314">
        <v>0.22</v>
      </c>
      <c r="J598" s="314">
        <v>0.08</v>
      </c>
    </row>
    <row r="599" spans="1:10" ht="26.1" customHeight="1" x14ac:dyDescent="0.2">
      <c r="A599" s="317" t="s">
        <v>201</v>
      </c>
      <c r="B599" s="318" t="s">
        <v>383</v>
      </c>
      <c r="C599" s="317" t="s">
        <v>55</v>
      </c>
      <c r="D599" s="317" t="s">
        <v>382</v>
      </c>
      <c r="E599" s="471" t="s">
        <v>177</v>
      </c>
      <c r="F599" s="471"/>
      <c r="G599" s="316" t="s">
        <v>316</v>
      </c>
      <c r="H599" s="315">
        <v>2.5000000000000001E-2</v>
      </c>
      <c r="I599" s="314">
        <v>27.9</v>
      </c>
      <c r="J599" s="314">
        <v>0.69</v>
      </c>
    </row>
    <row r="600" spans="1:10" ht="25.5" x14ac:dyDescent="0.2">
      <c r="A600" s="298"/>
      <c r="B600" s="298"/>
      <c r="C600" s="298"/>
      <c r="D600" s="298"/>
      <c r="E600" s="298" t="s">
        <v>192</v>
      </c>
      <c r="F600" s="297">
        <v>0.75</v>
      </c>
      <c r="G600" s="298" t="s">
        <v>191</v>
      </c>
      <c r="H600" s="297">
        <v>0</v>
      </c>
      <c r="I600" s="298" t="s">
        <v>190</v>
      </c>
      <c r="J600" s="297">
        <v>0.75</v>
      </c>
    </row>
    <row r="601" spans="1:10" ht="15" thickBot="1" x14ac:dyDescent="0.25">
      <c r="A601" s="298"/>
      <c r="B601" s="298"/>
      <c r="C601" s="298"/>
      <c r="D601" s="298"/>
      <c r="E601" s="298" t="s">
        <v>189</v>
      </c>
      <c r="F601" s="297">
        <v>4.0999999999999996</v>
      </c>
      <c r="G601" s="298"/>
      <c r="H601" s="522" t="s">
        <v>188</v>
      </c>
      <c r="I601" s="522"/>
      <c r="J601" s="297">
        <v>19.8</v>
      </c>
    </row>
    <row r="602" spans="1:10" ht="0.95" customHeight="1" thickTop="1" x14ac:dyDescent="0.2">
      <c r="A602" s="296"/>
      <c r="B602" s="296"/>
      <c r="C602" s="296"/>
      <c r="D602" s="296"/>
      <c r="E602" s="296"/>
      <c r="F602" s="296"/>
      <c r="G602" s="296"/>
      <c r="H602" s="296"/>
      <c r="I602" s="296"/>
      <c r="J602" s="296"/>
    </row>
    <row r="603" spans="1:10" ht="18" customHeight="1" x14ac:dyDescent="0.2">
      <c r="A603" s="311"/>
      <c r="B603" s="309" t="s">
        <v>170</v>
      </c>
      <c r="C603" s="311" t="s">
        <v>169</v>
      </c>
      <c r="D603" s="311" t="s">
        <v>4</v>
      </c>
      <c r="E603" s="473" t="s">
        <v>185</v>
      </c>
      <c r="F603" s="473"/>
      <c r="G603" s="310" t="s">
        <v>168</v>
      </c>
      <c r="H603" s="309" t="s">
        <v>167</v>
      </c>
      <c r="I603" s="309" t="s">
        <v>166</v>
      </c>
      <c r="J603" s="309" t="s">
        <v>5</v>
      </c>
    </row>
    <row r="604" spans="1:10" ht="26.1" customHeight="1" x14ac:dyDescent="0.2">
      <c r="A604" s="307" t="s">
        <v>198</v>
      </c>
      <c r="B604" s="308" t="s">
        <v>403</v>
      </c>
      <c r="C604" s="307" t="s">
        <v>55</v>
      </c>
      <c r="D604" s="307" t="s">
        <v>402</v>
      </c>
      <c r="E604" s="474" t="s">
        <v>306</v>
      </c>
      <c r="F604" s="474"/>
      <c r="G604" s="306" t="s">
        <v>316</v>
      </c>
      <c r="H604" s="305">
        <v>1</v>
      </c>
      <c r="I604" s="304">
        <v>15.29</v>
      </c>
      <c r="J604" s="304">
        <v>15.29</v>
      </c>
    </row>
    <row r="605" spans="1:10" ht="24" customHeight="1" x14ac:dyDescent="0.2">
      <c r="A605" s="302" t="s">
        <v>195</v>
      </c>
      <c r="B605" s="303" t="s">
        <v>914</v>
      </c>
      <c r="C605" s="302" t="s">
        <v>55</v>
      </c>
      <c r="D605" s="302" t="s">
        <v>913</v>
      </c>
      <c r="E605" s="475" t="s">
        <v>179</v>
      </c>
      <c r="F605" s="475"/>
      <c r="G605" s="301" t="s">
        <v>153</v>
      </c>
      <c r="H605" s="300">
        <v>4.3E-3</v>
      </c>
      <c r="I605" s="299">
        <v>16.04</v>
      </c>
      <c r="J605" s="299">
        <v>0.06</v>
      </c>
    </row>
    <row r="606" spans="1:10" ht="24" customHeight="1" x14ac:dyDescent="0.2">
      <c r="A606" s="302" t="s">
        <v>195</v>
      </c>
      <c r="B606" s="303" t="s">
        <v>397</v>
      </c>
      <c r="C606" s="302" t="s">
        <v>55</v>
      </c>
      <c r="D606" s="302" t="s">
        <v>396</v>
      </c>
      <c r="E606" s="475" t="s">
        <v>179</v>
      </c>
      <c r="F606" s="475"/>
      <c r="G606" s="301" t="s">
        <v>153</v>
      </c>
      <c r="H606" s="300">
        <v>2.6100000000000002E-2</v>
      </c>
      <c r="I606" s="299">
        <v>20.399999999999999</v>
      </c>
      <c r="J606" s="299">
        <v>0.53</v>
      </c>
    </row>
    <row r="607" spans="1:10" ht="26.1" customHeight="1" x14ac:dyDescent="0.2">
      <c r="A607" s="302" t="s">
        <v>195</v>
      </c>
      <c r="B607" s="303" t="s">
        <v>924</v>
      </c>
      <c r="C607" s="302" t="s">
        <v>55</v>
      </c>
      <c r="D607" s="302" t="s">
        <v>923</v>
      </c>
      <c r="E607" s="475" t="s">
        <v>306</v>
      </c>
      <c r="F607" s="475"/>
      <c r="G607" s="301" t="s">
        <v>316</v>
      </c>
      <c r="H607" s="300">
        <v>1</v>
      </c>
      <c r="I607" s="299">
        <v>13.97</v>
      </c>
      <c r="J607" s="299">
        <v>13.97</v>
      </c>
    </row>
    <row r="608" spans="1:10" ht="39" customHeight="1" x14ac:dyDescent="0.2">
      <c r="A608" s="317" t="s">
        <v>201</v>
      </c>
      <c r="B608" s="318" t="s">
        <v>1030</v>
      </c>
      <c r="C608" s="317" t="s">
        <v>55</v>
      </c>
      <c r="D608" s="317" t="s">
        <v>1029</v>
      </c>
      <c r="E608" s="471" t="s">
        <v>177</v>
      </c>
      <c r="F608" s="471"/>
      <c r="G608" s="316" t="s">
        <v>20</v>
      </c>
      <c r="H608" s="315">
        <v>0.21199999999999999</v>
      </c>
      <c r="I608" s="314">
        <v>0.22</v>
      </c>
      <c r="J608" s="314">
        <v>0.04</v>
      </c>
    </row>
    <row r="609" spans="1:10" ht="26.1" customHeight="1" x14ac:dyDescent="0.2">
      <c r="A609" s="317" t="s">
        <v>201</v>
      </c>
      <c r="B609" s="318" t="s">
        <v>383</v>
      </c>
      <c r="C609" s="317" t="s">
        <v>55</v>
      </c>
      <c r="D609" s="317" t="s">
        <v>382</v>
      </c>
      <c r="E609" s="471" t="s">
        <v>177</v>
      </c>
      <c r="F609" s="471"/>
      <c r="G609" s="316" t="s">
        <v>316</v>
      </c>
      <c r="H609" s="315">
        <v>2.5000000000000001E-2</v>
      </c>
      <c r="I609" s="314">
        <v>27.9</v>
      </c>
      <c r="J609" s="314">
        <v>0.69</v>
      </c>
    </row>
    <row r="610" spans="1:10" ht="25.5" x14ac:dyDescent="0.2">
      <c r="A610" s="298"/>
      <c r="B610" s="298"/>
      <c r="C610" s="298"/>
      <c r="D610" s="298"/>
      <c r="E610" s="298" t="s">
        <v>192</v>
      </c>
      <c r="F610" s="297">
        <v>0.48</v>
      </c>
      <c r="G610" s="298" t="s">
        <v>191</v>
      </c>
      <c r="H610" s="297">
        <v>0</v>
      </c>
      <c r="I610" s="298" t="s">
        <v>190</v>
      </c>
      <c r="J610" s="297">
        <v>0.48</v>
      </c>
    </row>
    <row r="611" spans="1:10" ht="15" thickBot="1" x14ac:dyDescent="0.25">
      <c r="A611" s="298"/>
      <c r="B611" s="298"/>
      <c r="C611" s="298"/>
      <c r="D611" s="298"/>
      <c r="E611" s="298" t="s">
        <v>189</v>
      </c>
      <c r="F611" s="297">
        <v>3.99</v>
      </c>
      <c r="G611" s="298"/>
      <c r="H611" s="522" t="s">
        <v>188</v>
      </c>
      <c r="I611" s="522"/>
      <c r="J611" s="297">
        <v>19.28</v>
      </c>
    </row>
    <row r="612" spans="1:10" ht="0.95" customHeight="1" thickTop="1" x14ac:dyDescent="0.2">
      <c r="A612" s="296"/>
      <c r="B612" s="296"/>
      <c r="C612" s="296"/>
      <c r="D612" s="296"/>
      <c r="E612" s="296"/>
      <c r="F612" s="296"/>
      <c r="G612" s="296"/>
      <c r="H612" s="296"/>
      <c r="I612" s="296"/>
      <c r="J612" s="296"/>
    </row>
    <row r="613" spans="1:10" ht="18" customHeight="1" x14ac:dyDescent="0.2">
      <c r="A613" s="311"/>
      <c r="B613" s="309" t="s">
        <v>170</v>
      </c>
      <c r="C613" s="311" t="s">
        <v>169</v>
      </c>
      <c r="D613" s="311" t="s">
        <v>4</v>
      </c>
      <c r="E613" s="473" t="s">
        <v>185</v>
      </c>
      <c r="F613" s="473"/>
      <c r="G613" s="310" t="s">
        <v>168</v>
      </c>
      <c r="H613" s="309" t="s">
        <v>167</v>
      </c>
      <c r="I613" s="309" t="s">
        <v>166</v>
      </c>
      <c r="J613" s="309" t="s">
        <v>5</v>
      </c>
    </row>
    <row r="614" spans="1:10" ht="26.1" customHeight="1" x14ac:dyDescent="0.2">
      <c r="A614" s="307" t="s">
        <v>198</v>
      </c>
      <c r="B614" s="308" t="s">
        <v>401</v>
      </c>
      <c r="C614" s="307" t="s">
        <v>55</v>
      </c>
      <c r="D614" s="307" t="s">
        <v>400</v>
      </c>
      <c r="E614" s="474" t="s">
        <v>306</v>
      </c>
      <c r="F614" s="474"/>
      <c r="G614" s="306" t="s">
        <v>316</v>
      </c>
      <c r="H614" s="305">
        <v>1</v>
      </c>
      <c r="I614" s="304">
        <v>15.42</v>
      </c>
      <c r="J614" s="304">
        <v>15.42</v>
      </c>
    </row>
    <row r="615" spans="1:10" ht="24" customHeight="1" x14ac:dyDescent="0.2">
      <c r="A615" s="302" t="s">
        <v>195</v>
      </c>
      <c r="B615" s="303" t="s">
        <v>914</v>
      </c>
      <c r="C615" s="302" t="s">
        <v>55</v>
      </c>
      <c r="D615" s="302" t="s">
        <v>913</v>
      </c>
      <c r="E615" s="475" t="s">
        <v>179</v>
      </c>
      <c r="F615" s="475"/>
      <c r="G615" s="301" t="s">
        <v>153</v>
      </c>
      <c r="H615" s="300">
        <v>2.8E-3</v>
      </c>
      <c r="I615" s="299">
        <v>16.04</v>
      </c>
      <c r="J615" s="299">
        <v>0.04</v>
      </c>
    </row>
    <row r="616" spans="1:10" ht="24" customHeight="1" x14ac:dyDescent="0.2">
      <c r="A616" s="302" t="s">
        <v>195</v>
      </c>
      <c r="B616" s="303" t="s">
        <v>397</v>
      </c>
      <c r="C616" s="302" t="s">
        <v>55</v>
      </c>
      <c r="D616" s="302" t="s">
        <v>396</v>
      </c>
      <c r="E616" s="475" t="s">
        <v>179</v>
      </c>
      <c r="F616" s="475"/>
      <c r="G616" s="301" t="s">
        <v>153</v>
      </c>
      <c r="H616" s="300">
        <v>1.72E-2</v>
      </c>
      <c r="I616" s="299">
        <v>20.399999999999999</v>
      </c>
      <c r="J616" s="299">
        <v>0.35</v>
      </c>
    </row>
    <row r="617" spans="1:10" ht="26.1" customHeight="1" x14ac:dyDescent="0.2">
      <c r="A617" s="302" t="s">
        <v>195</v>
      </c>
      <c r="B617" s="303" t="s">
        <v>922</v>
      </c>
      <c r="C617" s="302" t="s">
        <v>55</v>
      </c>
      <c r="D617" s="302" t="s">
        <v>921</v>
      </c>
      <c r="E617" s="475" t="s">
        <v>306</v>
      </c>
      <c r="F617" s="475"/>
      <c r="G617" s="301" t="s">
        <v>316</v>
      </c>
      <c r="H617" s="300">
        <v>1</v>
      </c>
      <c r="I617" s="299">
        <v>14.32</v>
      </c>
      <c r="J617" s="299">
        <v>14.32</v>
      </c>
    </row>
    <row r="618" spans="1:10" ht="39" customHeight="1" x14ac:dyDescent="0.2">
      <c r="A618" s="317" t="s">
        <v>201</v>
      </c>
      <c r="B618" s="318" t="s">
        <v>1030</v>
      </c>
      <c r="C618" s="317" t="s">
        <v>55</v>
      </c>
      <c r="D618" s="317" t="s">
        <v>1029</v>
      </c>
      <c r="E618" s="471" t="s">
        <v>177</v>
      </c>
      <c r="F618" s="471"/>
      <c r="G618" s="316" t="s">
        <v>20</v>
      </c>
      <c r="H618" s="315">
        <v>0.113</v>
      </c>
      <c r="I618" s="314">
        <v>0.22</v>
      </c>
      <c r="J618" s="314">
        <v>0.02</v>
      </c>
    </row>
    <row r="619" spans="1:10" ht="26.1" customHeight="1" x14ac:dyDescent="0.2">
      <c r="A619" s="317" t="s">
        <v>201</v>
      </c>
      <c r="B619" s="318" t="s">
        <v>383</v>
      </c>
      <c r="C619" s="317" t="s">
        <v>55</v>
      </c>
      <c r="D619" s="317" t="s">
        <v>382</v>
      </c>
      <c r="E619" s="471" t="s">
        <v>177</v>
      </c>
      <c r="F619" s="471"/>
      <c r="G619" s="316" t="s">
        <v>316</v>
      </c>
      <c r="H619" s="315">
        <v>2.5000000000000001E-2</v>
      </c>
      <c r="I619" s="314">
        <v>27.9</v>
      </c>
      <c r="J619" s="314">
        <v>0.69</v>
      </c>
    </row>
    <row r="620" spans="1:10" ht="25.5" x14ac:dyDescent="0.2">
      <c r="A620" s="298"/>
      <c r="B620" s="298"/>
      <c r="C620" s="298"/>
      <c r="D620" s="298"/>
      <c r="E620" s="298" t="s">
        <v>192</v>
      </c>
      <c r="F620" s="297">
        <v>0.32</v>
      </c>
      <c r="G620" s="298" t="s">
        <v>191</v>
      </c>
      <c r="H620" s="297">
        <v>0</v>
      </c>
      <c r="I620" s="298" t="s">
        <v>190</v>
      </c>
      <c r="J620" s="297">
        <v>0.32</v>
      </c>
    </row>
    <row r="621" spans="1:10" ht="15" thickBot="1" x14ac:dyDescent="0.25">
      <c r="A621" s="298"/>
      <c r="B621" s="298"/>
      <c r="C621" s="298"/>
      <c r="D621" s="298"/>
      <c r="E621" s="298" t="s">
        <v>189</v>
      </c>
      <c r="F621" s="297">
        <v>4.03</v>
      </c>
      <c r="G621" s="298"/>
      <c r="H621" s="522" t="s">
        <v>188</v>
      </c>
      <c r="I621" s="522"/>
      <c r="J621" s="297">
        <v>19.45</v>
      </c>
    </row>
    <row r="622" spans="1:10" ht="0.95" customHeight="1" thickTop="1" x14ac:dyDescent="0.2">
      <c r="A622" s="296"/>
      <c r="B622" s="296"/>
      <c r="C622" s="296"/>
      <c r="D622" s="296"/>
      <c r="E622" s="296"/>
      <c r="F622" s="296"/>
      <c r="G622" s="296"/>
      <c r="H622" s="296"/>
      <c r="I622" s="296"/>
      <c r="J622" s="296"/>
    </row>
    <row r="623" spans="1:10" ht="18" customHeight="1" x14ac:dyDescent="0.2">
      <c r="A623" s="311"/>
      <c r="B623" s="309" t="s">
        <v>170</v>
      </c>
      <c r="C623" s="311" t="s">
        <v>169</v>
      </c>
      <c r="D623" s="311" t="s">
        <v>4</v>
      </c>
      <c r="E623" s="473" t="s">
        <v>185</v>
      </c>
      <c r="F623" s="473"/>
      <c r="G623" s="310" t="s">
        <v>168</v>
      </c>
      <c r="H623" s="309" t="s">
        <v>167</v>
      </c>
      <c r="I623" s="309" t="s">
        <v>166</v>
      </c>
      <c r="J623" s="309" t="s">
        <v>5</v>
      </c>
    </row>
    <row r="624" spans="1:10" ht="26.1" customHeight="1" x14ac:dyDescent="0.2">
      <c r="A624" s="307" t="s">
        <v>198</v>
      </c>
      <c r="B624" s="308" t="s">
        <v>411</v>
      </c>
      <c r="C624" s="307" t="s">
        <v>55</v>
      </c>
      <c r="D624" s="307" t="s">
        <v>410</v>
      </c>
      <c r="E624" s="474" t="s">
        <v>306</v>
      </c>
      <c r="F624" s="474"/>
      <c r="G624" s="306" t="s">
        <v>316</v>
      </c>
      <c r="H624" s="305">
        <v>1</v>
      </c>
      <c r="I624" s="304">
        <v>15.98</v>
      </c>
      <c r="J624" s="304">
        <v>15.98</v>
      </c>
    </row>
    <row r="625" spans="1:10" ht="24" customHeight="1" x14ac:dyDescent="0.2">
      <c r="A625" s="302" t="s">
        <v>195</v>
      </c>
      <c r="B625" s="303" t="s">
        <v>914</v>
      </c>
      <c r="C625" s="302" t="s">
        <v>55</v>
      </c>
      <c r="D625" s="302" t="s">
        <v>913</v>
      </c>
      <c r="E625" s="475" t="s">
        <v>179</v>
      </c>
      <c r="F625" s="475"/>
      <c r="G625" s="301" t="s">
        <v>153</v>
      </c>
      <c r="H625" s="300">
        <v>1.55E-2</v>
      </c>
      <c r="I625" s="299">
        <v>16.04</v>
      </c>
      <c r="J625" s="299">
        <v>0.24</v>
      </c>
    </row>
    <row r="626" spans="1:10" ht="24" customHeight="1" x14ac:dyDescent="0.2">
      <c r="A626" s="302" t="s">
        <v>195</v>
      </c>
      <c r="B626" s="303" t="s">
        <v>397</v>
      </c>
      <c r="C626" s="302" t="s">
        <v>55</v>
      </c>
      <c r="D626" s="302" t="s">
        <v>396</v>
      </c>
      <c r="E626" s="475" t="s">
        <v>179</v>
      </c>
      <c r="F626" s="475"/>
      <c r="G626" s="301" t="s">
        <v>153</v>
      </c>
      <c r="H626" s="300">
        <v>9.4700000000000006E-2</v>
      </c>
      <c r="I626" s="299">
        <v>20.399999999999999</v>
      </c>
      <c r="J626" s="299">
        <v>1.93</v>
      </c>
    </row>
    <row r="627" spans="1:10" ht="26.1" customHeight="1" x14ac:dyDescent="0.2">
      <c r="A627" s="302" t="s">
        <v>195</v>
      </c>
      <c r="B627" s="303" t="s">
        <v>918</v>
      </c>
      <c r="C627" s="302" t="s">
        <v>55</v>
      </c>
      <c r="D627" s="302" t="s">
        <v>917</v>
      </c>
      <c r="E627" s="475" t="s">
        <v>306</v>
      </c>
      <c r="F627" s="475"/>
      <c r="G627" s="301" t="s">
        <v>316</v>
      </c>
      <c r="H627" s="300">
        <v>1</v>
      </c>
      <c r="I627" s="299">
        <v>12.91</v>
      </c>
      <c r="J627" s="299">
        <v>12.91</v>
      </c>
    </row>
    <row r="628" spans="1:10" ht="39" customHeight="1" x14ac:dyDescent="0.2">
      <c r="A628" s="317" t="s">
        <v>201</v>
      </c>
      <c r="B628" s="318" t="s">
        <v>1030</v>
      </c>
      <c r="C628" s="317" t="s">
        <v>55</v>
      </c>
      <c r="D628" s="317" t="s">
        <v>1029</v>
      </c>
      <c r="E628" s="471" t="s">
        <v>177</v>
      </c>
      <c r="F628" s="471"/>
      <c r="G628" s="316" t="s">
        <v>20</v>
      </c>
      <c r="H628" s="315">
        <v>0.97</v>
      </c>
      <c r="I628" s="314">
        <v>0.22</v>
      </c>
      <c r="J628" s="314">
        <v>0.21</v>
      </c>
    </row>
    <row r="629" spans="1:10" ht="26.1" customHeight="1" x14ac:dyDescent="0.2">
      <c r="A629" s="317" t="s">
        <v>201</v>
      </c>
      <c r="B629" s="318" t="s">
        <v>383</v>
      </c>
      <c r="C629" s="317" t="s">
        <v>55</v>
      </c>
      <c r="D629" s="317" t="s">
        <v>382</v>
      </c>
      <c r="E629" s="471" t="s">
        <v>177</v>
      </c>
      <c r="F629" s="471"/>
      <c r="G629" s="316" t="s">
        <v>316</v>
      </c>
      <c r="H629" s="315">
        <v>2.5000000000000001E-2</v>
      </c>
      <c r="I629" s="314">
        <v>27.9</v>
      </c>
      <c r="J629" s="314">
        <v>0.69</v>
      </c>
    </row>
    <row r="630" spans="1:10" ht="25.5" x14ac:dyDescent="0.2">
      <c r="A630" s="298"/>
      <c r="B630" s="298"/>
      <c r="C630" s="298"/>
      <c r="D630" s="298"/>
      <c r="E630" s="298" t="s">
        <v>192</v>
      </c>
      <c r="F630" s="297">
        <v>2.2799999999999998</v>
      </c>
      <c r="G630" s="298" t="s">
        <v>191</v>
      </c>
      <c r="H630" s="297">
        <v>0</v>
      </c>
      <c r="I630" s="298" t="s">
        <v>190</v>
      </c>
      <c r="J630" s="297">
        <v>2.2799999999999998</v>
      </c>
    </row>
    <row r="631" spans="1:10" ht="15" thickBot="1" x14ac:dyDescent="0.25">
      <c r="A631" s="298"/>
      <c r="B631" s="298"/>
      <c r="C631" s="298"/>
      <c r="D631" s="298"/>
      <c r="E631" s="298" t="s">
        <v>189</v>
      </c>
      <c r="F631" s="297">
        <v>4.17</v>
      </c>
      <c r="G631" s="298"/>
      <c r="H631" s="522" t="s">
        <v>188</v>
      </c>
      <c r="I631" s="522"/>
      <c r="J631" s="297">
        <v>20.149999999999999</v>
      </c>
    </row>
    <row r="632" spans="1:10" ht="0.95" customHeight="1" thickTop="1" x14ac:dyDescent="0.2">
      <c r="A632" s="296"/>
      <c r="B632" s="296"/>
      <c r="C632" s="296"/>
      <c r="D632" s="296"/>
      <c r="E632" s="296"/>
      <c r="F632" s="296"/>
      <c r="G632" s="296"/>
      <c r="H632" s="296"/>
      <c r="I632" s="296"/>
      <c r="J632" s="296"/>
    </row>
    <row r="633" spans="1:10" ht="18" customHeight="1" x14ac:dyDescent="0.2">
      <c r="A633" s="311"/>
      <c r="B633" s="309" t="s">
        <v>170</v>
      </c>
      <c r="C633" s="311" t="s">
        <v>169</v>
      </c>
      <c r="D633" s="311" t="s">
        <v>4</v>
      </c>
      <c r="E633" s="473" t="s">
        <v>185</v>
      </c>
      <c r="F633" s="473"/>
      <c r="G633" s="310" t="s">
        <v>168</v>
      </c>
      <c r="H633" s="309" t="s">
        <v>167</v>
      </c>
      <c r="I633" s="309" t="s">
        <v>166</v>
      </c>
      <c r="J633" s="309" t="s">
        <v>5</v>
      </c>
    </row>
    <row r="634" spans="1:10" ht="26.1" customHeight="1" x14ac:dyDescent="0.2">
      <c r="A634" s="307" t="s">
        <v>198</v>
      </c>
      <c r="B634" s="308" t="s">
        <v>409</v>
      </c>
      <c r="C634" s="307" t="s">
        <v>55</v>
      </c>
      <c r="D634" s="307" t="s">
        <v>408</v>
      </c>
      <c r="E634" s="474" t="s">
        <v>306</v>
      </c>
      <c r="F634" s="474"/>
      <c r="G634" s="306" t="s">
        <v>316</v>
      </c>
      <c r="H634" s="305">
        <v>1</v>
      </c>
      <c r="I634" s="304">
        <v>15.39</v>
      </c>
      <c r="J634" s="304">
        <v>15.39</v>
      </c>
    </row>
    <row r="635" spans="1:10" ht="24" customHeight="1" x14ac:dyDescent="0.2">
      <c r="A635" s="302" t="s">
        <v>195</v>
      </c>
      <c r="B635" s="303" t="s">
        <v>914</v>
      </c>
      <c r="C635" s="302" t="s">
        <v>55</v>
      </c>
      <c r="D635" s="302" t="s">
        <v>913</v>
      </c>
      <c r="E635" s="475" t="s">
        <v>179</v>
      </c>
      <c r="F635" s="475"/>
      <c r="G635" s="301" t="s">
        <v>153</v>
      </c>
      <c r="H635" s="300">
        <v>1.15E-2</v>
      </c>
      <c r="I635" s="299">
        <v>16.04</v>
      </c>
      <c r="J635" s="299">
        <v>0.18</v>
      </c>
    </row>
    <row r="636" spans="1:10" ht="24" customHeight="1" x14ac:dyDescent="0.2">
      <c r="A636" s="302" t="s">
        <v>195</v>
      </c>
      <c r="B636" s="303" t="s">
        <v>397</v>
      </c>
      <c r="C636" s="302" t="s">
        <v>55</v>
      </c>
      <c r="D636" s="302" t="s">
        <v>396</v>
      </c>
      <c r="E636" s="475" t="s">
        <v>179</v>
      </c>
      <c r="F636" s="475"/>
      <c r="G636" s="301" t="s">
        <v>153</v>
      </c>
      <c r="H636" s="300">
        <v>7.0699999999999999E-2</v>
      </c>
      <c r="I636" s="299">
        <v>20.399999999999999</v>
      </c>
      <c r="J636" s="299">
        <v>1.44</v>
      </c>
    </row>
    <row r="637" spans="1:10" ht="26.1" customHeight="1" x14ac:dyDescent="0.2">
      <c r="A637" s="302" t="s">
        <v>195</v>
      </c>
      <c r="B637" s="303" t="s">
        <v>916</v>
      </c>
      <c r="C637" s="302" t="s">
        <v>55</v>
      </c>
      <c r="D637" s="302" t="s">
        <v>915</v>
      </c>
      <c r="E637" s="475" t="s">
        <v>306</v>
      </c>
      <c r="F637" s="475"/>
      <c r="G637" s="301" t="s">
        <v>316</v>
      </c>
      <c r="H637" s="300">
        <v>1</v>
      </c>
      <c r="I637" s="299">
        <v>12.92</v>
      </c>
      <c r="J637" s="299">
        <v>12.92</v>
      </c>
    </row>
    <row r="638" spans="1:10" ht="39" customHeight="1" x14ac:dyDescent="0.2">
      <c r="A638" s="317" t="s">
        <v>201</v>
      </c>
      <c r="B638" s="318" t="s">
        <v>1030</v>
      </c>
      <c r="C638" s="317" t="s">
        <v>55</v>
      </c>
      <c r="D638" s="317" t="s">
        <v>1029</v>
      </c>
      <c r="E638" s="471" t="s">
        <v>177</v>
      </c>
      <c r="F638" s="471"/>
      <c r="G638" s="316" t="s">
        <v>20</v>
      </c>
      <c r="H638" s="315">
        <v>0.74299999999999999</v>
      </c>
      <c r="I638" s="314">
        <v>0.22</v>
      </c>
      <c r="J638" s="314">
        <v>0.16</v>
      </c>
    </row>
    <row r="639" spans="1:10" ht="26.1" customHeight="1" x14ac:dyDescent="0.2">
      <c r="A639" s="317" t="s">
        <v>201</v>
      </c>
      <c r="B639" s="318" t="s">
        <v>383</v>
      </c>
      <c r="C639" s="317" t="s">
        <v>55</v>
      </c>
      <c r="D639" s="317" t="s">
        <v>382</v>
      </c>
      <c r="E639" s="471" t="s">
        <v>177</v>
      </c>
      <c r="F639" s="471"/>
      <c r="G639" s="316" t="s">
        <v>316</v>
      </c>
      <c r="H639" s="315">
        <v>2.5000000000000001E-2</v>
      </c>
      <c r="I639" s="314">
        <v>27.9</v>
      </c>
      <c r="J639" s="314">
        <v>0.69</v>
      </c>
    </row>
    <row r="640" spans="1:10" ht="25.5" x14ac:dyDescent="0.2">
      <c r="A640" s="298"/>
      <c r="B640" s="298"/>
      <c r="C640" s="298"/>
      <c r="D640" s="298"/>
      <c r="E640" s="298" t="s">
        <v>192</v>
      </c>
      <c r="F640" s="297">
        <v>1.55</v>
      </c>
      <c r="G640" s="298" t="s">
        <v>191</v>
      </c>
      <c r="H640" s="297">
        <v>0</v>
      </c>
      <c r="I640" s="298" t="s">
        <v>190</v>
      </c>
      <c r="J640" s="297">
        <v>1.55</v>
      </c>
    </row>
    <row r="641" spans="1:10" ht="15" thickBot="1" x14ac:dyDescent="0.25">
      <c r="A641" s="298"/>
      <c r="B641" s="298"/>
      <c r="C641" s="298"/>
      <c r="D641" s="298"/>
      <c r="E641" s="298" t="s">
        <v>189</v>
      </c>
      <c r="F641" s="297">
        <v>4.0199999999999996</v>
      </c>
      <c r="G641" s="298"/>
      <c r="H641" s="522" t="s">
        <v>188</v>
      </c>
      <c r="I641" s="522"/>
      <c r="J641" s="297">
        <v>19.41</v>
      </c>
    </row>
    <row r="642" spans="1:10" ht="0.95" customHeight="1" thickTop="1" x14ac:dyDescent="0.2">
      <c r="A642" s="296"/>
      <c r="B642" s="296"/>
      <c r="C642" s="296"/>
      <c r="D642" s="296"/>
      <c r="E642" s="296"/>
      <c r="F642" s="296"/>
      <c r="G642" s="296"/>
      <c r="H642" s="296"/>
      <c r="I642" s="296"/>
      <c r="J642" s="296"/>
    </row>
    <row r="643" spans="1:10" ht="18" customHeight="1" x14ac:dyDescent="0.2">
      <c r="A643" s="311"/>
      <c r="B643" s="309" t="s">
        <v>170</v>
      </c>
      <c r="C643" s="311" t="s">
        <v>169</v>
      </c>
      <c r="D643" s="311" t="s">
        <v>4</v>
      </c>
      <c r="E643" s="473" t="s">
        <v>185</v>
      </c>
      <c r="F643" s="473"/>
      <c r="G643" s="310" t="s">
        <v>168</v>
      </c>
      <c r="H643" s="309" t="s">
        <v>167</v>
      </c>
      <c r="I643" s="309" t="s">
        <v>166</v>
      </c>
      <c r="J643" s="309" t="s">
        <v>5</v>
      </c>
    </row>
    <row r="644" spans="1:10" ht="24" customHeight="1" x14ac:dyDescent="0.2">
      <c r="A644" s="307" t="s">
        <v>198</v>
      </c>
      <c r="B644" s="308" t="s">
        <v>418</v>
      </c>
      <c r="C644" s="307" t="s">
        <v>55</v>
      </c>
      <c r="D644" s="307" t="s">
        <v>417</v>
      </c>
      <c r="E644" s="474" t="s">
        <v>179</v>
      </c>
      <c r="F644" s="474"/>
      <c r="G644" s="306" t="s">
        <v>153</v>
      </c>
      <c r="H644" s="305">
        <v>1</v>
      </c>
      <c r="I644" s="304">
        <v>16.420000000000002</v>
      </c>
      <c r="J644" s="304">
        <v>16.420000000000002</v>
      </c>
    </row>
    <row r="645" spans="1:10" ht="26.1" customHeight="1" x14ac:dyDescent="0.2">
      <c r="A645" s="302" t="s">
        <v>195</v>
      </c>
      <c r="B645" s="303" t="s">
        <v>890</v>
      </c>
      <c r="C645" s="302" t="s">
        <v>55</v>
      </c>
      <c r="D645" s="302" t="s">
        <v>889</v>
      </c>
      <c r="E645" s="475" t="s">
        <v>179</v>
      </c>
      <c r="F645" s="475"/>
      <c r="G645" s="301" t="s">
        <v>153</v>
      </c>
      <c r="H645" s="300">
        <v>1</v>
      </c>
      <c r="I645" s="299">
        <v>0.17</v>
      </c>
      <c r="J645" s="299">
        <v>0.17</v>
      </c>
    </row>
    <row r="646" spans="1:10" ht="24" customHeight="1" x14ac:dyDescent="0.2">
      <c r="A646" s="317" t="s">
        <v>201</v>
      </c>
      <c r="B646" s="318" t="s">
        <v>536</v>
      </c>
      <c r="C646" s="317" t="s">
        <v>55</v>
      </c>
      <c r="D646" s="317" t="s">
        <v>535</v>
      </c>
      <c r="E646" s="471" t="s">
        <v>477</v>
      </c>
      <c r="F646" s="471"/>
      <c r="G646" s="316" t="s">
        <v>153</v>
      </c>
      <c r="H646" s="315">
        <v>1</v>
      </c>
      <c r="I646" s="314">
        <v>1.64</v>
      </c>
      <c r="J646" s="314">
        <v>1.64</v>
      </c>
    </row>
    <row r="647" spans="1:10" ht="24" customHeight="1" x14ac:dyDescent="0.2">
      <c r="A647" s="317" t="s">
        <v>201</v>
      </c>
      <c r="B647" s="318" t="s">
        <v>528</v>
      </c>
      <c r="C647" s="317" t="s">
        <v>55</v>
      </c>
      <c r="D647" s="317" t="s">
        <v>527</v>
      </c>
      <c r="E647" s="471" t="s">
        <v>526</v>
      </c>
      <c r="F647" s="471"/>
      <c r="G647" s="316" t="s">
        <v>153</v>
      </c>
      <c r="H647" s="315">
        <v>1</v>
      </c>
      <c r="I647" s="314">
        <v>0.48</v>
      </c>
      <c r="J647" s="314">
        <v>0.48</v>
      </c>
    </row>
    <row r="648" spans="1:10" ht="24" customHeight="1" x14ac:dyDescent="0.2">
      <c r="A648" s="317" t="s">
        <v>201</v>
      </c>
      <c r="B648" s="318" t="s">
        <v>479</v>
      </c>
      <c r="C648" s="317" t="s">
        <v>55</v>
      </c>
      <c r="D648" s="317" t="s">
        <v>478</v>
      </c>
      <c r="E648" s="471" t="s">
        <v>477</v>
      </c>
      <c r="F648" s="471"/>
      <c r="G648" s="316" t="s">
        <v>153</v>
      </c>
      <c r="H648" s="315">
        <v>1</v>
      </c>
      <c r="I648" s="314">
        <v>1.05</v>
      </c>
      <c r="J648" s="314">
        <v>1.05</v>
      </c>
    </row>
    <row r="649" spans="1:10" ht="24" customHeight="1" x14ac:dyDescent="0.2">
      <c r="A649" s="317" t="s">
        <v>201</v>
      </c>
      <c r="B649" s="318" t="s">
        <v>474</v>
      </c>
      <c r="C649" s="317" t="s">
        <v>55</v>
      </c>
      <c r="D649" s="317" t="s">
        <v>473</v>
      </c>
      <c r="E649" s="471" t="s">
        <v>472</v>
      </c>
      <c r="F649" s="471"/>
      <c r="G649" s="316" t="s">
        <v>153</v>
      </c>
      <c r="H649" s="315">
        <v>1</v>
      </c>
      <c r="I649" s="314">
        <v>0.06</v>
      </c>
      <c r="J649" s="314">
        <v>0.06</v>
      </c>
    </row>
    <row r="650" spans="1:10" ht="24" customHeight="1" x14ac:dyDescent="0.2">
      <c r="A650" s="317" t="s">
        <v>201</v>
      </c>
      <c r="B650" s="318" t="s">
        <v>888</v>
      </c>
      <c r="C650" s="317" t="s">
        <v>55</v>
      </c>
      <c r="D650" s="317" t="s">
        <v>887</v>
      </c>
      <c r="E650" s="471" t="s">
        <v>180</v>
      </c>
      <c r="F650" s="471"/>
      <c r="G650" s="316" t="s">
        <v>153</v>
      </c>
      <c r="H650" s="315">
        <v>1</v>
      </c>
      <c r="I650" s="314">
        <v>12.19</v>
      </c>
      <c r="J650" s="314">
        <v>12.19</v>
      </c>
    </row>
    <row r="651" spans="1:10" ht="26.1" customHeight="1" x14ac:dyDescent="0.2">
      <c r="A651" s="317" t="s">
        <v>201</v>
      </c>
      <c r="B651" s="318" t="s">
        <v>532</v>
      </c>
      <c r="C651" s="317" t="s">
        <v>55</v>
      </c>
      <c r="D651" s="317" t="s">
        <v>531</v>
      </c>
      <c r="E651" s="471" t="s">
        <v>178</v>
      </c>
      <c r="F651" s="471"/>
      <c r="G651" s="316" t="s">
        <v>153</v>
      </c>
      <c r="H651" s="315">
        <v>1</v>
      </c>
      <c r="I651" s="314">
        <v>0.01</v>
      </c>
      <c r="J651" s="314">
        <v>0.01</v>
      </c>
    </row>
    <row r="652" spans="1:10" ht="26.1" customHeight="1" x14ac:dyDescent="0.2">
      <c r="A652" s="317" t="s">
        <v>201</v>
      </c>
      <c r="B652" s="318" t="s">
        <v>534</v>
      </c>
      <c r="C652" s="317" t="s">
        <v>55</v>
      </c>
      <c r="D652" s="317" t="s">
        <v>533</v>
      </c>
      <c r="E652" s="471" t="s">
        <v>178</v>
      </c>
      <c r="F652" s="471"/>
      <c r="G652" s="316" t="s">
        <v>153</v>
      </c>
      <c r="H652" s="315">
        <v>1</v>
      </c>
      <c r="I652" s="314">
        <v>0.82</v>
      </c>
      <c r="J652" s="314">
        <v>0.82</v>
      </c>
    </row>
    <row r="653" spans="1:10" ht="25.5" x14ac:dyDescent="0.2">
      <c r="A653" s="298"/>
      <c r="B653" s="298"/>
      <c r="C653" s="298"/>
      <c r="D653" s="298"/>
      <c r="E653" s="298" t="s">
        <v>192</v>
      </c>
      <c r="F653" s="297">
        <v>12.36</v>
      </c>
      <c r="G653" s="298" t="s">
        <v>191</v>
      </c>
      <c r="H653" s="297">
        <v>0</v>
      </c>
      <c r="I653" s="298" t="s">
        <v>190</v>
      </c>
      <c r="J653" s="297">
        <v>12.36</v>
      </c>
    </row>
    <row r="654" spans="1:10" ht="15" thickBot="1" x14ac:dyDescent="0.25">
      <c r="A654" s="298"/>
      <c r="B654" s="298"/>
      <c r="C654" s="298"/>
      <c r="D654" s="298"/>
      <c r="E654" s="298" t="s">
        <v>189</v>
      </c>
      <c r="F654" s="297">
        <v>4.29</v>
      </c>
      <c r="G654" s="298"/>
      <c r="H654" s="522" t="s">
        <v>188</v>
      </c>
      <c r="I654" s="522"/>
      <c r="J654" s="297">
        <v>20.71</v>
      </c>
    </row>
    <row r="655" spans="1:10" ht="0.95" customHeight="1" thickTop="1" x14ac:dyDescent="0.2">
      <c r="A655" s="296"/>
      <c r="B655" s="296"/>
      <c r="C655" s="296"/>
      <c r="D655" s="296"/>
      <c r="E655" s="296"/>
      <c r="F655" s="296"/>
      <c r="G655" s="296"/>
      <c r="H655" s="296"/>
      <c r="I655" s="296"/>
      <c r="J655" s="296"/>
    </row>
    <row r="656" spans="1:10" ht="18" customHeight="1" x14ac:dyDescent="0.2">
      <c r="A656" s="311"/>
      <c r="B656" s="309" t="s">
        <v>170</v>
      </c>
      <c r="C656" s="311" t="s">
        <v>169</v>
      </c>
      <c r="D656" s="311" t="s">
        <v>4</v>
      </c>
      <c r="E656" s="473" t="s">
        <v>185</v>
      </c>
      <c r="F656" s="473"/>
      <c r="G656" s="310" t="s">
        <v>168</v>
      </c>
      <c r="H656" s="309" t="s">
        <v>167</v>
      </c>
      <c r="I656" s="309" t="s">
        <v>166</v>
      </c>
      <c r="J656" s="309" t="s">
        <v>5</v>
      </c>
    </row>
    <row r="657" spans="1:10" ht="26.1" customHeight="1" x14ac:dyDescent="0.2">
      <c r="A657" s="307" t="s">
        <v>198</v>
      </c>
      <c r="B657" s="308" t="s">
        <v>197</v>
      </c>
      <c r="C657" s="307" t="s">
        <v>55</v>
      </c>
      <c r="D657" s="307" t="s">
        <v>196</v>
      </c>
      <c r="E657" s="474" t="s">
        <v>179</v>
      </c>
      <c r="F657" s="474"/>
      <c r="G657" s="306" t="s">
        <v>153</v>
      </c>
      <c r="H657" s="305">
        <v>1</v>
      </c>
      <c r="I657" s="304">
        <v>21.59</v>
      </c>
      <c r="J657" s="304">
        <v>21.59</v>
      </c>
    </row>
    <row r="658" spans="1:10" ht="26.1" customHeight="1" x14ac:dyDescent="0.2">
      <c r="A658" s="302" t="s">
        <v>195</v>
      </c>
      <c r="B658" s="303" t="s">
        <v>886</v>
      </c>
      <c r="C658" s="302" t="s">
        <v>55</v>
      </c>
      <c r="D658" s="302" t="s">
        <v>885</v>
      </c>
      <c r="E658" s="475" t="s">
        <v>179</v>
      </c>
      <c r="F658" s="475"/>
      <c r="G658" s="301" t="s">
        <v>153</v>
      </c>
      <c r="H658" s="300">
        <v>1</v>
      </c>
      <c r="I658" s="299">
        <v>0.15</v>
      </c>
      <c r="J658" s="299">
        <v>0.15</v>
      </c>
    </row>
    <row r="659" spans="1:10" ht="26.1" customHeight="1" x14ac:dyDescent="0.2">
      <c r="A659" s="317" t="s">
        <v>201</v>
      </c>
      <c r="B659" s="318" t="s">
        <v>884</v>
      </c>
      <c r="C659" s="317" t="s">
        <v>55</v>
      </c>
      <c r="D659" s="317" t="s">
        <v>883</v>
      </c>
      <c r="E659" s="471" t="s">
        <v>180</v>
      </c>
      <c r="F659" s="471"/>
      <c r="G659" s="316" t="s">
        <v>153</v>
      </c>
      <c r="H659" s="315">
        <v>1</v>
      </c>
      <c r="I659" s="314">
        <v>19.52</v>
      </c>
      <c r="J659" s="314">
        <v>19.52</v>
      </c>
    </row>
    <row r="660" spans="1:10" ht="24" customHeight="1" x14ac:dyDescent="0.2">
      <c r="A660" s="317" t="s">
        <v>201</v>
      </c>
      <c r="B660" s="318" t="s">
        <v>479</v>
      </c>
      <c r="C660" s="317" t="s">
        <v>55</v>
      </c>
      <c r="D660" s="317" t="s">
        <v>478</v>
      </c>
      <c r="E660" s="471" t="s">
        <v>477</v>
      </c>
      <c r="F660" s="471"/>
      <c r="G660" s="316" t="s">
        <v>153</v>
      </c>
      <c r="H660" s="315">
        <v>1</v>
      </c>
      <c r="I660" s="314">
        <v>1.05</v>
      </c>
      <c r="J660" s="314">
        <v>1.05</v>
      </c>
    </row>
    <row r="661" spans="1:10" ht="24" customHeight="1" x14ac:dyDescent="0.2">
      <c r="A661" s="317" t="s">
        <v>201</v>
      </c>
      <c r="B661" s="318" t="s">
        <v>474</v>
      </c>
      <c r="C661" s="317" t="s">
        <v>55</v>
      </c>
      <c r="D661" s="317" t="s">
        <v>473</v>
      </c>
      <c r="E661" s="471" t="s">
        <v>472</v>
      </c>
      <c r="F661" s="471"/>
      <c r="G661" s="316" t="s">
        <v>153</v>
      </c>
      <c r="H661" s="315">
        <v>1</v>
      </c>
      <c r="I661" s="314">
        <v>0.06</v>
      </c>
      <c r="J661" s="314">
        <v>0.06</v>
      </c>
    </row>
    <row r="662" spans="1:10" ht="26.1" customHeight="1" x14ac:dyDescent="0.2">
      <c r="A662" s="317" t="s">
        <v>201</v>
      </c>
      <c r="B662" s="318" t="s">
        <v>503</v>
      </c>
      <c r="C662" s="317" t="s">
        <v>55</v>
      </c>
      <c r="D662" s="317" t="s">
        <v>502</v>
      </c>
      <c r="E662" s="471" t="s">
        <v>178</v>
      </c>
      <c r="F662" s="471"/>
      <c r="G662" s="316" t="s">
        <v>153</v>
      </c>
      <c r="H662" s="315">
        <v>1</v>
      </c>
      <c r="I662" s="314">
        <v>0.06</v>
      </c>
      <c r="J662" s="314">
        <v>0.06</v>
      </c>
    </row>
    <row r="663" spans="1:10" ht="26.1" customHeight="1" x14ac:dyDescent="0.2">
      <c r="A663" s="317" t="s">
        <v>201</v>
      </c>
      <c r="B663" s="318" t="s">
        <v>505</v>
      </c>
      <c r="C663" s="317" t="s">
        <v>55</v>
      </c>
      <c r="D663" s="317" t="s">
        <v>504</v>
      </c>
      <c r="E663" s="471" t="s">
        <v>178</v>
      </c>
      <c r="F663" s="471"/>
      <c r="G663" s="316" t="s">
        <v>153</v>
      </c>
      <c r="H663" s="315">
        <v>1</v>
      </c>
      <c r="I663" s="314">
        <v>0.75</v>
      </c>
      <c r="J663" s="314">
        <v>0.75</v>
      </c>
    </row>
    <row r="664" spans="1:10" ht="25.5" x14ac:dyDescent="0.2">
      <c r="A664" s="298"/>
      <c r="B664" s="298"/>
      <c r="C664" s="298"/>
      <c r="D664" s="298"/>
      <c r="E664" s="298" t="s">
        <v>192</v>
      </c>
      <c r="F664" s="297">
        <v>19.670000000000002</v>
      </c>
      <c r="G664" s="298" t="s">
        <v>191</v>
      </c>
      <c r="H664" s="297">
        <v>0</v>
      </c>
      <c r="I664" s="298" t="s">
        <v>190</v>
      </c>
      <c r="J664" s="297">
        <v>19.670000000000002</v>
      </c>
    </row>
    <row r="665" spans="1:10" ht="15" thickBot="1" x14ac:dyDescent="0.25">
      <c r="A665" s="298"/>
      <c r="B665" s="298"/>
      <c r="C665" s="298"/>
      <c r="D665" s="298"/>
      <c r="E665" s="298" t="s">
        <v>189</v>
      </c>
      <c r="F665" s="297">
        <v>5.64</v>
      </c>
      <c r="G665" s="298"/>
      <c r="H665" s="522" t="s">
        <v>188</v>
      </c>
      <c r="I665" s="522"/>
      <c r="J665" s="297">
        <v>27.23</v>
      </c>
    </row>
    <row r="666" spans="1:10" ht="0.95" customHeight="1" thickTop="1" x14ac:dyDescent="0.2">
      <c r="A666" s="296"/>
      <c r="B666" s="296"/>
      <c r="C666" s="296"/>
      <c r="D666" s="296"/>
      <c r="E666" s="296"/>
      <c r="F666" s="296"/>
      <c r="G666" s="296"/>
      <c r="H666" s="296"/>
      <c r="I666" s="296"/>
      <c r="J666" s="296"/>
    </row>
    <row r="667" spans="1:10" ht="18" customHeight="1" x14ac:dyDescent="0.2">
      <c r="A667" s="311"/>
      <c r="B667" s="309" t="s">
        <v>170</v>
      </c>
      <c r="C667" s="311" t="s">
        <v>169</v>
      </c>
      <c r="D667" s="311" t="s">
        <v>4</v>
      </c>
      <c r="E667" s="473" t="s">
        <v>185</v>
      </c>
      <c r="F667" s="473"/>
      <c r="G667" s="310" t="s">
        <v>168</v>
      </c>
      <c r="H667" s="309" t="s">
        <v>167</v>
      </c>
      <c r="I667" s="309" t="s">
        <v>166</v>
      </c>
      <c r="J667" s="309" t="s">
        <v>5</v>
      </c>
    </row>
    <row r="668" spans="1:10" ht="24" customHeight="1" x14ac:dyDescent="0.2">
      <c r="A668" s="307" t="s">
        <v>198</v>
      </c>
      <c r="B668" s="308" t="s">
        <v>359</v>
      </c>
      <c r="C668" s="307" t="s">
        <v>55</v>
      </c>
      <c r="D668" s="307" t="s">
        <v>358</v>
      </c>
      <c r="E668" s="474" t="s">
        <v>179</v>
      </c>
      <c r="F668" s="474"/>
      <c r="G668" s="306" t="s">
        <v>153</v>
      </c>
      <c r="H668" s="305">
        <v>1</v>
      </c>
      <c r="I668" s="304">
        <v>14.08</v>
      </c>
      <c r="J668" s="304">
        <v>14.08</v>
      </c>
    </row>
    <row r="669" spans="1:10" ht="26.1" customHeight="1" x14ac:dyDescent="0.2">
      <c r="A669" s="302" t="s">
        <v>195</v>
      </c>
      <c r="B669" s="303" t="s">
        <v>882</v>
      </c>
      <c r="C669" s="302" t="s">
        <v>55</v>
      </c>
      <c r="D669" s="302" t="s">
        <v>881</v>
      </c>
      <c r="E669" s="475" t="s">
        <v>179</v>
      </c>
      <c r="F669" s="475"/>
      <c r="G669" s="301" t="s">
        <v>153</v>
      </c>
      <c r="H669" s="300">
        <v>1</v>
      </c>
      <c r="I669" s="299">
        <v>0.09</v>
      </c>
      <c r="J669" s="299">
        <v>0.09</v>
      </c>
    </row>
    <row r="670" spans="1:10" ht="24" customHeight="1" x14ac:dyDescent="0.2">
      <c r="A670" s="317" t="s">
        <v>201</v>
      </c>
      <c r="B670" s="318" t="s">
        <v>880</v>
      </c>
      <c r="C670" s="317" t="s">
        <v>55</v>
      </c>
      <c r="D670" s="317" t="s">
        <v>879</v>
      </c>
      <c r="E670" s="471" t="s">
        <v>180</v>
      </c>
      <c r="F670" s="471"/>
      <c r="G670" s="316" t="s">
        <v>153</v>
      </c>
      <c r="H670" s="315">
        <v>1</v>
      </c>
      <c r="I670" s="314">
        <v>12.13</v>
      </c>
      <c r="J670" s="314">
        <v>12.13</v>
      </c>
    </row>
    <row r="671" spans="1:10" ht="24" customHeight="1" x14ac:dyDescent="0.2">
      <c r="A671" s="317" t="s">
        <v>201</v>
      </c>
      <c r="B671" s="318" t="s">
        <v>479</v>
      </c>
      <c r="C671" s="317" t="s">
        <v>55</v>
      </c>
      <c r="D671" s="317" t="s">
        <v>478</v>
      </c>
      <c r="E671" s="471" t="s">
        <v>477</v>
      </c>
      <c r="F671" s="471"/>
      <c r="G671" s="316" t="s">
        <v>153</v>
      </c>
      <c r="H671" s="315">
        <v>1</v>
      </c>
      <c r="I671" s="314">
        <v>1.05</v>
      </c>
      <c r="J671" s="314">
        <v>1.05</v>
      </c>
    </row>
    <row r="672" spans="1:10" ht="24" customHeight="1" x14ac:dyDescent="0.2">
      <c r="A672" s="317" t="s">
        <v>201</v>
      </c>
      <c r="B672" s="318" t="s">
        <v>474</v>
      </c>
      <c r="C672" s="317" t="s">
        <v>55</v>
      </c>
      <c r="D672" s="317" t="s">
        <v>473</v>
      </c>
      <c r="E672" s="471" t="s">
        <v>472</v>
      </c>
      <c r="F672" s="471"/>
      <c r="G672" s="316" t="s">
        <v>153</v>
      </c>
      <c r="H672" s="315">
        <v>1</v>
      </c>
      <c r="I672" s="314">
        <v>0.06</v>
      </c>
      <c r="J672" s="314">
        <v>0.06</v>
      </c>
    </row>
    <row r="673" spans="1:10" ht="26.1" customHeight="1" x14ac:dyDescent="0.2">
      <c r="A673" s="317" t="s">
        <v>201</v>
      </c>
      <c r="B673" s="318" t="s">
        <v>701</v>
      </c>
      <c r="C673" s="317" t="s">
        <v>55</v>
      </c>
      <c r="D673" s="317" t="s">
        <v>700</v>
      </c>
      <c r="E673" s="471" t="s">
        <v>178</v>
      </c>
      <c r="F673" s="471"/>
      <c r="G673" s="316" t="s">
        <v>153</v>
      </c>
      <c r="H673" s="315">
        <v>1</v>
      </c>
      <c r="I673" s="314">
        <v>0.08</v>
      </c>
      <c r="J673" s="314">
        <v>0.08</v>
      </c>
    </row>
    <row r="674" spans="1:10" ht="26.1" customHeight="1" x14ac:dyDescent="0.2">
      <c r="A674" s="317" t="s">
        <v>201</v>
      </c>
      <c r="B674" s="318" t="s">
        <v>703</v>
      </c>
      <c r="C674" s="317" t="s">
        <v>55</v>
      </c>
      <c r="D674" s="317" t="s">
        <v>702</v>
      </c>
      <c r="E674" s="471" t="s">
        <v>178</v>
      </c>
      <c r="F674" s="471"/>
      <c r="G674" s="316" t="s">
        <v>153</v>
      </c>
      <c r="H674" s="315">
        <v>1</v>
      </c>
      <c r="I674" s="314">
        <v>0.67</v>
      </c>
      <c r="J674" s="314">
        <v>0.67</v>
      </c>
    </row>
    <row r="675" spans="1:10" ht="25.5" x14ac:dyDescent="0.2">
      <c r="A675" s="298"/>
      <c r="B675" s="298"/>
      <c r="C675" s="298"/>
      <c r="D675" s="298"/>
      <c r="E675" s="298" t="s">
        <v>192</v>
      </c>
      <c r="F675" s="297">
        <v>12.22</v>
      </c>
      <c r="G675" s="298" t="s">
        <v>191</v>
      </c>
      <c r="H675" s="297">
        <v>0</v>
      </c>
      <c r="I675" s="298" t="s">
        <v>190</v>
      </c>
      <c r="J675" s="297">
        <v>12.22</v>
      </c>
    </row>
    <row r="676" spans="1:10" ht="15" thickBot="1" x14ac:dyDescent="0.25">
      <c r="A676" s="298"/>
      <c r="B676" s="298"/>
      <c r="C676" s="298"/>
      <c r="D676" s="298"/>
      <c r="E676" s="298" t="s">
        <v>189</v>
      </c>
      <c r="F676" s="297">
        <v>3.68</v>
      </c>
      <c r="G676" s="298"/>
      <c r="H676" s="522" t="s">
        <v>188</v>
      </c>
      <c r="I676" s="522"/>
      <c r="J676" s="297">
        <v>17.760000000000002</v>
      </c>
    </row>
    <row r="677" spans="1:10" ht="0.95" customHeight="1" thickTop="1" x14ac:dyDescent="0.2">
      <c r="A677" s="296"/>
      <c r="B677" s="296"/>
      <c r="C677" s="296"/>
      <c r="D677" s="296"/>
      <c r="E677" s="296"/>
      <c r="F677" s="296"/>
      <c r="G677" s="296"/>
      <c r="H677" s="296"/>
      <c r="I677" s="296"/>
      <c r="J677" s="296"/>
    </row>
    <row r="678" spans="1:10" ht="18" customHeight="1" x14ac:dyDescent="0.2">
      <c r="A678" s="311"/>
      <c r="B678" s="309" t="s">
        <v>170</v>
      </c>
      <c r="C678" s="311" t="s">
        <v>169</v>
      </c>
      <c r="D678" s="311" t="s">
        <v>4</v>
      </c>
      <c r="E678" s="473" t="s">
        <v>185</v>
      </c>
      <c r="F678" s="473"/>
      <c r="G678" s="310" t="s">
        <v>168</v>
      </c>
      <c r="H678" s="309" t="s">
        <v>167</v>
      </c>
      <c r="I678" s="309" t="s">
        <v>166</v>
      </c>
      <c r="J678" s="309" t="s">
        <v>5</v>
      </c>
    </row>
    <row r="679" spans="1:10" ht="51.95" customHeight="1" x14ac:dyDescent="0.2">
      <c r="A679" s="307" t="s">
        <v>198</v>
      </c>
      <c r="B679" s="308" t="s">
        <v>932</v>
      </c>
      <c r="C679" s="307" t="s">
        <v>55</v>
      </c>
      <c r="D679" s="307" t="s">
        <v>931</v>
      </c>
      <c r="E679" s="474" t="s">
        <v>330</v>
      </c>
      <c r="F679" s="474"/>
      <c r="G679" s="306" t="s">
        <v>333</v>
      </c>
      <c r="H679" s="305">
        <v>1</v>
      </c>
      <c r="I679" s="304">
        <v>0.35</v>
      </c>
      <c r="J679" s="304">
        <v>0.35</v>
      </c>
    </row>
    <row r="680" spans="1:10" ht="51.95" customHeight="1" x14ac:dyDescent="0.2">
      <c r="A680" s="302" t="s">
        <v>195</v>
      </c>
      <c r="B680" s="303" t="s">
        <v>1028</v>
      </c>
      <c r="C680" s="302" t="s">
        <v>55</v>
      </c>
      <c r="D680" s="302" t="s">
        <v>1027</v>
      </c>
      <c r="E680" s="475" t="s">
        <v>330</v>
      </c>
      <c r="F680" s="475"/>
      <c r="G680" s="301" t="s">
        <v>153</v>
      </c>
      <c r="H680" s="300">
        <v>1</v>
      </c>
      <c r="I680" s="299">
        <v>0.32</v>
      </c>
      <c r="J680" s="299">
        <v>0.32</v>
      </c>
    </row>
    <row r="681" spans="1:10" ht="39" customHeight="1" x14ac:dyDescent="0.2">
      <c r="A681" s="302" t="s">
        <v>195</v>
      </c>
      <c r="B681" s="303" t="s">
        <v>1026</v>
      </c>
      <c r="C681" s="302" t="s">
        <v>55</v>
      </c>
      <c r="D681" s="302" t="s">
        <v>1025</v>
      </c>
      <c r="E681" s="475" t="s">
        <v>330</v>
      </c>
      <c r="F681" s="475"/>
      <c r="G681" s="301" t="s">
        <v>153</v>
      </c>
      <c r="H681" s="300">
        <v>1</v>
      </c>
      <c r="I681" s="299">
        <v>0.03</v>
      </c>
      <c r="J681" s="299">
        <v>0.03</v>
      </c>
    </row>
    <row r="682" spans="1:10" ht="25.5" x14ac:dyDescent="0.2">
      <c r="A682" s="298"/>
      <c r="B682" s="298"/>
      <c r="C682" s="298"/>
      <c r="D682" s="298"/>
      <c r="E682" s="298" t="s">
        <v>192</v>
      </c>
      <c r="F682" s="297">
        <v>0</v>
      </c>
      <c r="G682" s="298" t="s">
        <v>191</v>
      </c>
      <c r="H682" s="297">
        <v>0</v>
      </c>
      <c r="I682" s="298" t="s">
        <v>190</v>
      </c>
      <c r="J682" s="297">
        <v>0</v>
      </c>
    </row>
    <row r="683" spans="1:10" ht="15" thickBot="1" x14ac:dyDescent="0.25">
      <c r="A683" s="298"/>
      <c r="B683" s="298"/>
      <c r="C683" s="298"/>
      <c r="D683" s="298"/>
      <c r="E683" s="298" t="s">
        <v>189</v>
      </c>
      <c r="F683" s="297">
        <v>0.09</v>
      </c>
      <c r="G683" s="298"/>
      <c r="H683" s="522" t="s">
        <v>188</v>
      </c>
      <c r="I683" s="522"/>
      <c r="J683" s="297">
        <v>0.44</v>
      </c>
    </row>
    <row r="684" spans="1:10" ht="0.95" customHeight="1" thickTop="1" x14ac:dyDescent="0.2">
      <c r="A684" s="296"/>
      <c r="B684" s="296"/>
      <c r="C684" s="296"/>
      <c r="D684" s="296"/>
      <c r="E684" s="296"/>
      <c r="F684" s="296"/>
      <c r="G684" s="296"/>
      <c r="H684" s="296"/>
      <c r="I684" s="296"/>
      <c r="J684" s="296"/>
    </row>
    <row r="685" spans="1:10" ht="18" customHeight="1" x14ac:dyDescent="0.2">
      <c r="A685" s="311"/>
      <c r="B685" s="309" t="s">
        <v>170</v>
      </c>
      <c r="C685" s="311" t="s">
        <v>169</v>
      </c>
      <c r="D685" s="311" t="s">
        <v>4</v>
      </c>
      <c r="E685" s="473" t="s">
        <v>185</v>
      </c>
      <c r="F685" s="473"/>
      <c r="G685" s="310" t="s">
        <v>168</v>
      </c>
      <c r="H685" s="309" t="s">
        <v>167</v>
      </c>
      <c r="I685" s="309" t="s">
        <v>166</v>
      </c>
      <c r="J685" s="309" t="s">
        <v>5</v>
      </c>
    </row>
    <row r="686" spans="1:10" ht="51.95" customHeight="1" x14ac:dyDescent="0.2">
      <c r="A686" s="307" t="s">
        <v>198</v>
      </c>
      <c r="B686" s="308" t="s">
        <v>930</v>
      </c>
      <c r="C686" s="307" t="s">
        <v>55</v>
      </c>
      <c r="D686" s="307" t="s">
        <v>929</v>
      </c>
      <c r="E686" s="474" t="s">
        <v>330</v>
      </c>
      <c r="F686" s="474"/>
      <c r="G686" s="306" t="s">
        <v>329</v>
      </c>
      <c r="H686" s="305">
        <v>1</v>
      </c>
      <c r="I686" s="304">
        <v>1.91</v>
      </c>
      <c r="J686" s="304">
        <v>1.91</v>
      </c>
    </row>
    <row r="687" spans="1:10" ht="51.95" customHeight="1" x14ac:dyDescent="0.2">
      <c r="A687" s="302" t="s">
        <v>195</v>
      </c>
      <c r="B687" s="303" t="s">
        <v>1028</v>
      </c>
      <c r="C687" s="302" t="s">
        <v>55</v>
      </c>
      <c r="D687" s="302" t="s">
        <v>1027</v>
      </c>
      <c r="E687" s="475" t="s">
        <v>330</v>
      </c>
      <c r="F687" s="475"/>
      <c r="G687" s="301" t="s">
        <v>153</v>
      </c>
      <c r="H687" s="300">
        <v>1</v>
      </c>
      <c r="I687" s="299">
        <v>0.32</v>
      </c>
      <c r="J687" s="299">
        <v>0.32</v>
      </c>
    </row>
    <row r="688" spans="1:10" ht="39" customHeight="1" x14ac:dyDescent="0.2">
      <c r="A688" s="302" t="s">
        <v>195</v>
      </c>
      <c r="B688" s="303" t="s">
        <v>1026</v>
      </c>
      <c r="C688" s="302" t="s">
        <v>55</v>
      </c>
      <c r="D688" s="302" t="s">
        <v>1025</v>
      </c>
      <c r="E688" s="475" t="s">
        <v>330</v>
      </c>
      <c r="F688" s="475"/>
      <c r="G688" s="301" t="s">
        <v>153</v>
      </c>
      <c r="H688" s="300">
        <v>1</v>
      </c>
      <c r="I688" s="299">
        <v>0.03</v>
      </c>
      <c r="J688" s="299">
        <v>0.03</v>
      </c>
    </row>
    <row r="689" spans="1:10" ht="51.95" customHeight="1" x14ac:dyDescent="0.2">
      <c r="A689" s="302" t="s">
        <v>195</v>
      </c>
      <c r="B689" s="303" t="s">
        <v>1024</v>
      </c>
      <c r="C689" s="302" t="s">
        <v>55</v>
      </c>
      <c r="D689" s="302" t="s">
        <v>1023</v>
      </c>
      <c r="E689" s="475" t="s">
        <v>330</v>
      </c>
      <c r="F689" s="475"/>
      <c r="G689" s="301" t="s">
        <v>153</v>
      </c>
      <c r="H689" s="300">
        <v>1</v>
      </c>
      <c r="I689" s="299">
        <v>0.35</v>
      </c>
      <c r="J689" s="299">
        <v>0.35</v>
      </c>
    </row>
    <row r="690" spans="1:10" ht="51.95" customHeight="1" x14ac:dyDescent="0.2">
      <c r="A690" s="302" t="s">
        <v>195</v>
      </c>
      <c r="B690" s="303" t="s">
        <v>1020</v>
      </c>
      <c r="C690" s="302" t="s">
        <v>55</v>
      </c>
      <c r="D690" s="302" t="s">
        <v>1019</v>
      </c>
      <c r="E690" s="475" t="s">
        <v>330</v>
      </c>
      <c r="F690" s="475"/>
      <c r="G690" s="301" t="s">
        <v>153</v>
      </c>
      <c r="H690" s="300">
        <v>1</v>
      </c>
      <c r="I690" s="299">
        <v>1.21</v>
      </c>
      <c r="J690" s="299">
        <v>1.21</v>
      </c>
    </row>
    <row r="691" spans="1:10" ht="25.5" x14ac:dyDescent="0.2">
      <c r="A691" s="298"/>
      <c r="B691" s="298"/>
      <c r="C691" s="298"/>
      <c r="D691" s="298"/>
      <c r="E691" s="298" t="s">
        <v>192</v>
      </c>
      <c r="F691" s="297">
        <v>0</v>
      </c>
      <c r="G691" s="298" t="s">
        <v>191</v>
      </c>
      <c r="H691" s="297">
        <v>0</v>
      </c>
      <c r="I691" s="298" t="s">
        <v>190</v>
      </c>
      <c r="J691" s="297">
        <v>0</v>
      </c>
    </row>
    <row r="692" spans="1:10" ht="15" thickBot="1" x14ac:dyDescent="0.25">
      <c r="A692" s="298"/>
      <c r="B692" s="298"/>
      <c r="C692" s="298"/>
      <c r="D692" s="298"/>
      <c r="E692" s="298" t="s">
        <v>189</v>
      </c>
      <c r="F692" s="297">
        <v>0.49</v>
      </c>
      <c r="G692" s="298"/>
      <c r="H692" s="522" t="s">
        <v>188</v>
      </c>
      <c r="I692" s="522"/>
      <c r="J692" s="297">
        <v>2.4</v>
      </c>
    </row>
    <row r="693" spans="1:10" ht="0.95" customHeight="1" thickTop="1" x14ac:dyDescent="0.2">
      <c r="A693" s="296"/>
      <c r="B693" s="296"/>
      <c r="C693" s="296"/>
      <c r="D693" s="296"/>
      <c r="E693" s="296"/>
      <c r="F693" s="296"/>
      <c r="G693" s="296"/>
      <c r="H693" s="296"/>
      <c r="I693" s="296"/>
      <c r="J693" s="296"/>
    </row>
    <row r="694" spans="1:10" ht="18" customHeight="1" x14ac:dyDescent="0.2">
      <c r="A694" s="311"/>
      <c r="B694" s="309" t="s">
        <v>170</v>
      </c>
      <c r="C694" s="311" t="s">
        <v>169</v>
      </c>
      <c r="D694" s="311" t="s">
        <v>4</v>
      </c>
      <c r="E694" s="473" t="s">
        <v>185</v>
      </c>
      <c r="F694" s="473"/>
      <c r="G694" s="310" t="s">
        <v>168</v>
      </c>
      <c r="H694" s="309" t="s">
        <v>167</v>
      </c>
      <c r="I694" s="309" t="s">
        <v>166</v>
      </c>
      <c r="J694" s="309" t="s">
        <v>5</v>
      </c>
    </row>
    <row r="695" spans="1:10" ht="51.95" customHeight="1" x14ac:dyDescent="0.2">
      <c r="A695" s="307" t="s">
        <v>198</v>
      </c>
      <c r="B695" s="308" t="s">
        <v>1028</v>
      </c>
      <c r="C695" s="307" t="s">
        <v>55</v>
      </c>
      <c r="D695" s="307" t="s">
        <v>1027</v>
      </c>
      <c r="E695" s="474" t="s">
        <v>330</v>
      </c>
      <c r="F695" s="474"/>
      <c r="G695" s="306" t="s">
        <v>153</v>
      </c>
      <c r="H695" s="305">
        <v>1</v>
      </c>
      <c r="I695" s="304">
        <v>0.32</v>
      </c>
      <c r="J695" s="304">
        <v>0.32</v>
      </c>
    </row>
    <row r="696" spans="1:10" ht="39" customHeight="1" x14ac:dyDescent="0.2">
      <c r="A696" s="317" t="s">
        <v>201</v>
      </c>
      <c r="B696" s="318" t="s">
        <v>1022</v>
      </c>
      <c r="C696" s="317" t="s">
        <v>55</v>
      </c>
      <c r="D696" s="317" t="s">
        <v>1021</v>
      </c>
      <c r="E696" s="471" t="s">
        <v>178</v>
      </c>
      <c r="F696" s="471"/>
      <c r="G696" s="316" t="s">
        <v>20</v>
      </c>
      <c r="H696" s="315">
        <v>6.3999999999999997E-5</v>
      </c>
      <c r="I696" s="314">
        <v>5035</v>
      </c>
      <c r="J696" s="314">
        <v>0.32</v>
      </c>
    </row>
    <row r="697" spans="1:10" ht="25.5" x14ac:dyDescent="0.2">
      <c r="A697" s="298"/>
      <c r="B697" s="298"/>
      <c r="C697" s="298"/>
      <c r="D697" s="298"/>
      <c r="E697" s="298" t="s">
        <v>192</v>
      </c>
      <c r="F697" s="297">
        <v>0</v>
      </c>
      <c r="G697" s="298" t="s">
        <v>191</v>
      </c>
      <c r="H697" s="297">
        <v>0</v>
      </c>
      <c r="I697" s="298" t="s">
        <v>190</v>
      </c>
      <c r="J697" s="297">
        <v>0</v>
      </c>
    </row>
    <row r="698" spans="1:10" ht="15" thickBot="1" x14ac:dyDescent="0.25">
      <c r="A698" s="298"/>
      <c r="B698" s="298"/>
      <c r="C698" s="298"/>
      <c r="D698" s="298"/>
      <c r="E698" s="298" t="s">
        <v>189</v>
      </c>
      <c r="F698" s="297">
        <v>0.08</v>
      </c>
      <c r="G698" s="298"/>
      <c r="H698" s="522" t="s">
        <v>188</v>
      </c>
      <c r="I698" s="522"/>
      <c r="J698" s="297">
        <v>0.4</v>
      </c>
    </row>
    <row r="699" spans="1:10" ht="0.95" customHeight="1" thickTop="1" x14ac:dyDescent="0.2">
      <c r="A699" s="296"/>
      <c r="B699" s="296"/>
      <c r="C699" s="296"/>
      <c r="D699" s="296"/>
      <c r="E699" s="296"/>
      <c r="F699" s="296"/>
      <c r="G699" s="296"/>
      <c r="H699" s="296"/>
      <c r="I699" s="296"/>
      <c r="J699" s="296"/>
    </row>
    <row r="700" spans="1:10" ht="18" customHeight="1" x14ac:dyDescent="0.2">
      <c r="A700" s="311"/>
      <c r="B700" s="309" t="s">
        <v>170</v>
      </c>
      <c r="C700" s="311" t="s">
        <v>169</v>
      </c>
      <c r="D700" s="311" t="s">
        <v>4</v>
      </c>
      <c r="E700" s="473" t="s">
        <v>185</v>
      </c>
      <c r="F700" s="473"/>
      <c r="G700" s="310" t="s">
        <v>168</v>
      </c>
      <c r="H700" s="309" t="s">
        <v>167</v>
      </c>
      <c r="I700" s="309" t="s">
        <v>166</v>
      </c>
      <c r="J700" s="309" t="s">
        <v>5</v>
      </c>
    </row>
    <row r="701" spans="1:10" ht="39" customHeight="1" x14ac:dyDescent="0.2">
      <c r="A701" s="307" t="s">
        <v>198</v>
      </c>
      <c r="B701" s="308" t="s">
        <v>1026</v>
      </c>
      <c r="C701" s="307" t="s">
        <v>55</v>
      </c>
      <c r="D701" s="307" t="s">
        <v>1025</v>
      </c>
      <c r="E701" s="474" t="s">
        <v>330</v>
      </c>
      <c r="F701" s="474"/>
      <c r="G701" s="306" t="s">
        <v>153</v>
      </c>
      <c r="H701" s="305">
        <v>1</v>
      </c>
      <c r="I701" s="304">
        <v>0.03</v>
      </c>
      <c r="J701" s="304">
        <v>0.03</v>
      </c>
    </row>
    <row r="702" spans="1:10" ht="39" customHeight="1" x14ac:dyDescent="0.2">
      <c r="A702" s="317" t="s">
        <v>201</v>
      </c>
      <c r="B702" s="318" t="s">
        <v>1022</v>
      </c>
      <c r="C702" s="317" t="s">
        <v>55</v>
      </c>
      <c r="D702" s="317" t="s">
        <v>1021</v>
      </c>
      <c r="E702" s="471" t="s">
        <v>178</v>
      </c>
      <c r="F702" s="471"/>
      <c r="G702" s="316" t="s">
        <v>20</v>
      </c>
      <c r="H702" s="315">
        <v>7.6000000000000001E-6</v>
      </c>
      <c r="I702" s="314">
        <v>5035</v>
      </c>
      <c r="J702" s="314">
        <v>0.03</v>
      </c>
    </row>
    <row r="703" spans="1:10" ht="25.5" x14ac:dyDescent="0.2">
      <c r="A703" s="298"/>
      <c r="B703" s="298"/>
      <c r="C703" s="298"/>
      <c r="D703" s="298"/>
      <c r="E703" s="298" t="s">
        <v>192</v>
      </c>
      <c r="F703" s="297">
        <v>0</v>
      </c>
      <c r="G703" s="298" t="s">
        <v>191</v>
      </c>
      <c r="H703" s="297">
        <v>0</v>
      </c>
      <c r="I703" s="298" t="s">
        <v>190</v>
      </c>
      <c r="J703" s="297">
        <v>0</v>
      </c>
    </row>
    <row r="704" spans="1:10" ht="15" thickBot="1" x14ac:dyDescent="0.25">
      <c r="A704" s="298"/>
      <c r="B704" s="298"/>
      <c r="C704" s="298"/>
      <c r="D704" s="298"/>
      <c r="E704" s="298" t="s">
        <v>189</v>
      </c>
      <c r="F704" s="297">
        <v>0</v>
      </c>
      <c r="G704" s="298"/>
      <c r="H704" s="522" t="s">
        <v>188</v>
      </c>
      <c r="I704" s="522"/>
      <c r="J704" s="297">
        <v>0.03</v>
      </c>
    </row>
    <row r="705" spans="1:10" ht="0.95" customHeight="1" thickTop="1" x14ac:dyDescent="0.2">
      <c r="A705" s="296"/>
      <c r="B705" s="296"/>
      <c r="C705" s="296"/>
      <c r="D705" s="296"/>
      <c r="E705" s="296"/>
      <c r="F705" s="296"/>
      <c r="G705" s="296"/>
      <c r="H705" s="296"/>
      <c r="I705" s="296"/>
      <c r="J705" s="296"/>
    </row>
    <row r="706" spans="1:10" ht="18" customHeight="1" x14ac:dyDescent="0.2">
      <c r="A706" s="311"/>
      <c r="B706" s="309" t="s">
        <v>170</v>
      </c>
      <c r="C706" s="311" t="s">
        <v>169</v>
      </c>
      <c r="D706" s="311" t="s">
        <v>4</v>
      </c>
      <c r="E706" s="473" t="s">
        <v>185</v>
      </c>
      <c r="F706" s="473"/>
      <c r="G706" s="310" t="s">
        <v>168</v>
      </c>
      <c r="H706" s="309" t="s">
        <v>167</v>
      </c>
      <c r="I706" s="309" t="s">
        <v>166</v>
      </c>
      <c r="J706" s="309" t="s">
        <v>5</v>
      </c>
    </row>
    <row r="707" spans="1:10" ht="51.95" customHeight="1" x14ac:dyDescent="0.2">
      <c r="A707" s="307" t="s">
        <v>198</v>
      </c>
      <c r="B707" s="308" t="s">
        <v>1024</v>
      </c>
      <c r="C707" s="307" t="s">
        <v>55</v>
      </c>
      <c r="D707" s="307" t="s">
        <v>1023</v>
      </c>
      <c r="E707" s="474" t="s">
        <v>330</v>
      </c>
      <c r="F707" s="474"/>
      <c r="G707" s="306" t="s">
        <v>153</v>
      </c>
      <c r="H707" s="305">
        <v>1</v>
      </c>
      <c r="I707" s="304">
        <v>0.35</v>
      </c>
      <c r="J707" s="304">
        <v>0.35</v>
      </c>
    </row>
    <row r="708" spans="1:10" ht="39" customHeight="1" x14ac:dyDescent="0.2">
      <c r="A708" s="317" t="s">
        <v>201</v>
      </c>
      <c r="B708" s="318" t="s">
        <v>1022</v>
      </c>
      <c r="C708" s="317" t="s">
        <v>55</v>
      </c>
      <c r="D708" s="317" t="s">
        <v>1021</v>
      </c>
      <c r="E708" s="471" t="s">
        <v>178</v>
      </c>
      <c r="F708" s="471"/>
      <c r="G708" s="316" t="s">
        <v>20</v>
      </c>
      <c r="H708" s="315">
        <v>6.9999999999999994E-5</v>
      </c>
      <c r="I708" s="314">
        <v>5035</v>
      </c>
      <c r="J708" s="314">
        <v>0.35</v>
      </c>
    </row>
    <row r="709" spans="1:10" ht="25.5" x14ac:dyDescent="0.2">
      <c r="A709" s="298"/>
      <c r="B709" s="298"/>
      <c r="C709" s="298"/>
      <c r="D709" s="298"/>
      <c r="E709" s="298" t="s">
        <v>192</v>
      </c>
      <c r="F709" s="297">
        <v>0</v>
      </c>
      <c r="G709" s="298" t="s">
        <v>191</v>
      </c>
      <c r="H709" s="297">
        <v>0</v>
      </c>
      <c r="I709" s="298" t="s">
        <v>190</v>
      </c>
      <c r="J709" s="297">
        <v>0</v>
      </c>
    </row>
    <row r="710" spans="1:10" ht="15" thickBot="1" x14ac:dyDescent="0.25">
      <c r="A710" s="298"/>
      <c r="B710" s="298"/>
      <c r="C710" s="298"/>
      <c r="D710" s="298"/>
      <c r="E710" s="298" t="s">
        <v>189</v>
      </c>
      <c r="F710" s="297">
        <v>0.09</v>
      </c>
      <c r="G710" s="298"/>
      <c r="H710" s="522" t="s">
        <v>188</v>
      </c>
      <c r="I710" s="522"/>
      <c r="J710" s="297">
        <v>0.44</v>
      </c>
    </row>
    <row r="711" spans="1:10" ht="0.95" customHeight="1" thickTop="1" x14ac:dyDescent="0.2">
      <c r="A711" s="296"/>
      <c r="B711" s="296"/>
      <c r="C711" s="296"/>
      <c r="D711" s="296"/>
      <c r="E711" s="296"/>
      <c r="F711" s="296"/>
      <c r="G711" s="296"/>
      <c r="H711" s="296"/>
      <c r="I711" s="296"/>
      <c r="J711" s="296"/>
    </row>
    <row r="712" spans="1:10" ht="18" customHeight="1" x14ac:dyDescent="0.2">
      <c r="A712" s="311"/>
      <c r="B712" s="309" t="s">
        <v>170</v>
      </c>
      <c r="C712" s="311" t="s">
        <v>169</v>
      </c>
      <c r="D712" s="311" t="s">
        <v>4</v>
      </c>
      <c r="E712" s="473" t="s">
        <v>185</v>
      </c>
      <c r="F712" s="473"/>
      <c r="G712" s="310" t="s">
        <v>168</v>
      </c>
      <c r="H712" s="309" t="s">
        <v>167</v>
      </c>
      <c r="I712" s="309" t="s">
        <v>166</v>
      </c>
      <c r="J712" s="309" t="s">
        <v>5</v>
      </c>
    </row>
    <row r="713" spans="1:10" ht="51.95" customHeight="1" x14ac:dyDescent="0.2">
      <c r="A713" s="307" t="s">
        <v>198</v>
      </c>
      <c r="B713" s="308" t="s">
        <v>1020</v>
      </c>
      <c r="C713" s="307" t="s">
        <v>55</v>
      </c>
      <c r="D713" s="307" t="s">
        <v>1019</v>
      </c>
      <c r="E713" s="474" t="s">
        <v>330</v>
      </c>
      <c r="F713" s="474"/>
      <c r="G713" s="306" t="s">
        <v>153</v>
      </c>
      <c r="H713" s="305">
        <v>1</v>
      </c>
      <c r="I713" s="304">
        <v>1.21</v>
      </c>
      <c r="J713" s="304">
        <v>1.21</v>
      </c>
    </row>
    <row r="714" spans="1:10" ht="26.1" customHeight="1" x14ac:dyDescent="0.2">
      <c r="A714" s="317" t="s">
        <v>201</v>
      </c>
      <c r="B714" s="318" t="s">
        <v>445</v>
      </c>
      <c r="C714" s="317" t="s">
        <v>55</v>
      </c>
      <c r="D714" s="317" t="s">
        <v>444</v>
      </c>
      <c r="E714" s="471" t="s">
        <v>177</v>
      </c>
      <c r="F714" s="471"/>
      <c r="G714" s="316" t="s">
        <v>443</v>
      </c>
      <c r="H714" s="315">
        <v>1.25</v>
      </c>
      <c r="I714" s="314">
        <v>0.97</v>
      </c>
      <c r="J714" s="314">
        <v>1.21</v>
      </c>
    </row>
    <row r="715" spans="1:10" ht="25.5" x14ac:dyDescent="0.2">
      <c r="A715" s="298"/>
      <c r="B715" s="298"/>
      <c r="C715" s="298"/>
      <c r="D715" s="298"/>
      <c r="E715" s="298" t="s">
        <v>192</v>
      </c>
      <c r="F715" s="297">
        <v>0</v>
      </c>
      <c r="G715" s="298" t="s">
        <v>191</v>
      </c>
      <c r="H715" s="297">
        <v>0</v>
      </c>
      <c r="I715" s="298" t="s">
        <v>190</v>
      </c>
      <c r="J715" s="297">
        <v>0</v>
      </c>
    </row>
    <row r="716" spans="1:10" ht="15" thickBot="1" x14ac:dyDescent="0.25">
      <c r="A716" s="298"/>
      <c r="B716" s="298"/>
      <c r="C716" s="298"/>
      <c r="D716" s="298"/>
      <c r="E716" s="298" t="s">
        <v>189</v>
      </c>
      <c r="F716" s="297">
        <v>0.31</v>
      </c>
      <c r="G716" s="298"/>
      <c r="H716" s="522" t="s">
        <v>188</v>
      </c>
      <c r="I716" s="522"/>
      <c r="J716" s="297">
        <v>1.52</v>
      </c>
    </row>
    <row r="717" spans="1:10" ht="0.95" customHeight="1" thickTop="1" x14ac:dyDescent="0.2">
      <c r="A717" s="296"/>
      <c r="B717" s="296"/>
      <c r="C717" s="296"/>
      <c r="D717" s="296"/>
      <c r="E717" s="296"/>
      <c r="F717" s="296"/>
      <c r="G717" s="296"/>
      <c r="H717" s="296"/>
      <c r="I717" s="296"/>
      <c r="J717" s="296"/>
    </row>
    <row r="718" spans="1:10" ht="18" customHeight="1" x14ac:dyDescent="0.2">
      <c r="A718" s="311"/>
      <c r="B718" s="309" t="s">
        <v>170</v>
      </c>
      <c r="C718" s="311" t="s">
        <v>169</v>
      </c>
      <c r="D718" s="311" t="s">
        <v>4</v>
      </c>
      <c r="E718" s="473" t="s">
        <v>185</v>
      </c>
      <c r="F718" s="473"/>
      <c r="G718" s="310" t="s">
        <v>168</v>
      </c>
      <c r="H718" s="309" t="s">
        <v>167</v>
      </c>
      <c r="I718" s="309" t="s">
        <v>166</v>
      </c>
      <c r="J718" s="309" t="s">
        <v>5</v>
      </c>
    </row>
    <row r="719" spans="1:10" ht="39" customHeight="1" x14ac:dyDescent="0.2">
      <c r="A719" s="307" t="s">
        <v>198</v>
      </c>
      <c r="B719" s="308" t="s">
        <v>353</v>
      </c>
      <c r="C719" s="307" t="s">
        <v>55</v>
      </c>
      <c r="D719" s="307" t="s">
        <v>352</v>
      </c>
      <c r="E719" s="474" t="s">
        <v>330</v>
      </c>
      <c r="F719" s="474"/>
      <c r="G719" s="306" t="s">
        <v>329</v>
      </c>
      <c r="H719" s="305">
        <v>1</v>
      </c>
      <c r="I719" s="304">
        <v>62.29</v>
      </c>
      <c r="J719" s="304">
        <v>62.29</v>
      </c>
    </row>
    <row r="720" spans="1:10" ht="26.1" customHeight="1" x14ac:dyDescent="0.2">
      <c r="A720" s="302" t="s">
        <v>195</v>
      </c>
      <c r="B720" s="303" t="s">
        <v>721</v>
      </c>
      <c r="C720" s="302" t="s">
        <v>55</v>
      </c>
      <c r="D720" s="302" t="s">
        <v>720</v>
      </c>
      <c r="E720" s="475" t="s">
        <v>179</v>
      </c>
      <c r="F720" s="475"/>
      <c r="G720" s="301" t="s">
        <v>153</v>
      </c>
      <c r="H720" s="300">
        <v>1</v>
      </c>
      <c r="I720" s="299">
        <v>16.66</v>
      </c>
      <c r="J720" s="299">
        <v>16.66</v>
      </c>
    </row>
    <row r="721" spans="1:10" ht="39" customHeight="1" x14ac:dyDescent="0.2">
      <c r="A721" s="302" t="s">
        <v>195</v>
      </c>
      <c r="B721" s="303" t="s">
        <v>1018</v>
      </c>
      <c r="C721" s="302" t="s">
        <v>55</v>
      </c>
      <c r="D721" s="302" t="s">
        <v>1017</v>
      </c>
      <c r="E721" s="475" t="s">
        <v>330</v>
      </c>
      <c r="F721" s="475"/>
      <c r="G721" s="301" t="s">
        <v>153</v>
      </c>
      <c r="H721" s="300">
        <v>1</v>
      </c>
      <c r="I721" s="299">
        <v>4.63</v>
      </c>
      <c r="J721" s="299">
        <v>4.63</v>
      </c>
    </row>
    <row r="722" spans="1:10" ht="39" customHeight="1" x14ac:dyDescent="0.2">
      <c r="A722" s="302" t="s">
        <v>195</v>
      </c>
      <c r="B722" s="303" t="s">
        <v>1014</v>
      </c>
      <c r="C722" s="302" t="s">
        <v>55</v>
      </c>
      <c r="D722" s="302" t="s">
        <v>1013</v>
      </c>
      <c r="E722" s="475" t="s">
        <v>330</v>
      </c>
      <c r="F722" s="475"/>
      <c r="G722" s="301" t="s">
        <v>153</v>
      </c>
      <c r="H722" s="300">
        <v>1</v>
      </c>
      <c r="I722" s="299">
        <v>0.73</v>
      </c>
      <c r="J722" s="299">
        <v>0.73</v>
      </c>
    </row>
    <row r="723" spans="1:10" ht="39" customHeight="1" x14ac:dyDescent="0.2">
      <c r="A723" s="302" t="s">
        <v>195</v>
      </c>
      <c r="B723" s="303" t="s">
        <v>1016</v>
      </c>
      <c r="C723" s="302" t="s">
        <v>55</v>
      </c>
      <c r="D723" s="302" t="s">
        <v>1015</v>
      </c>
      <c r="E723" s="475" t="s">
        <v>330</v>
      </c>
      <c r="F723" s="475"/>
      <c r="G723" s="301" t="s">
        <v>153</v>
      </c>
      <c r="H723" s="300">
        <v>1</v>
      </c>
      <c r="I723" s="299">
        <v>0.56999999999999995</v>
      </c>
      <c r="J723" s="299">
        <v>0.56999999999999995</v>
      </c>
    </row>
    <row r="724" spans="1:10" ht="39" customHeight="1" x14ac:dyDescent="0.2">
      <c r="A724" s="302" t="s">
        <v>195</v>
      </c>
      <c r="B724" s="303" t="s">
        <v>1012</v>
      </c>
      <c r="C724" s="302" t="s">
        <v>55</v>
      </c>
      <c r="D724" s="302" t="s">
        <v>1011</v>
      </c>
      <c r="E724" s="475" t="s">
        <v>330</v>
      </c>
      <c r="F724" s="475"/>
      <c r="G724" s="301" t="s">
        <v>153</v>
      </c>
      <c r="H724" s="300">
        <v>1</v>
      </c>
      <c r="I724" s="299">
        <v>5.79</v>
      </c>
      <c r="J724" s="299">
        <v>5.79</v>
      </c>
    </row>
    <row r="725" spans="1:10" ht="39" customHeight="1" x14ac:dyDescent="0.2">
      <c r="A725" s="302" t="s">
        <v>195</v>
      </c>
      <c r="B725" s="303" t="s">
        <v>1008</v>
      </c>
      <c r="C725" s="302" t="s">
        <v>55</v>
      </c>
      <c r="D725" s="302" t="s">
        <v>1007</v>
      </c>
      <c r="E725" s="475" t="s">
        <v>330</v>
      </c>
      <c r="F725" s="475"/>
      <c r="G725" s="301" t="s">
        <v>153</v>
      </c>
      <c r="H725" s="300">
        <v>1</v>
      </c>
      <c r="I725" s="299">
        <v>33.909999999999997</v>
      </c>
      <c r="J725" s="299">
        <v>33.909999999999997</v>
      </c>
    </row>
    <row r="726" spans="1:10" ht="25.5" x14ac:dyDescent="0.2">
      <c r="A726" s="298"/>
      <c r="B726" s="298"/>
      <c r="C726" s="298"/>
      <c r="D726" s="298"/>
      <c r="E726" s="298" t="s">
        <v>192</v>
      </c>
      <c r="F726" s="297">
        <v>12.6</v>
      </c>
      <c r="G726" s="298" t="s">
        <v>191</v>
      </c>
      <c r="H726" s="297">
        <v>0</v>
      </c>
      <c r="I726" s="298" t="s">
        <v>190</v>
      </c>
      <c r="J726" s="297">
        <v>12.6</v>
      </c>
    </row>
    <row r="727" spans="1:10" ht="15" thickBot="1" x14ac:dyDescent="0.25">
      <c r="A727" s="298"/>
      <c r="B727" s="298"/>
      <c r="C727" s="298"/>
      <c r="D727" s="298"/>
      <c r="E727" s="298" t="s">
        <v>189</v>
      </c>
      <c r="F727" s="297">
        <v>16.28</v>
      </c>
      <c r="G727" s="298"/>
      <c r="H727" s="522" t="s">
        <v>188</v>
      </c>
      <c r="I727" s="522"/>
      <c r="J727" s="297">
        <v>78.569999999999993</v>
      </c>
    </row>
    <row r="728" spans="1:10" ht="0.95" customHeight="1" thickTop="1" x14ac:dyDescent="0.2">
      <c r="A728" s="296"/>
      <c r="B728" s="296"/>
      <c r="C728" s="296"/>
      <c r="D728" s="296"/>
      <c r="E728" s="296"/>
      <c r="F728" s="296"/>
      <c r="G728" s="296"/>
      <c r="H728" s="296"/>
      <c r="I728" s="296"/>
      <c r="J728" s="296"/>
    </row>
    <row r="729" spans="1:10" ht="18" customHeight="1" x14ac:dyDescent="0.2">
      <c r="A729" s="311"/>
      <c r="B729" s="309" t="s">
        <v>170</v>
      </c>
      <c r="C729" s="311" t="s">
        <v>169</v>
      </c>
      <c r="D729" s="311" t="s">
        <v>4</v>
      </c>
      <c r="E729" s="473" t="s">
        <v>185</v>
      </c>
      <c r="F729" s="473"/>
      <c r="G729" s="310" t="s">
        <v>168</v>
      </c>
      <c r="H729" s="309" t="s">
        <v>167</v>
      </c>
      <c r="I729" s="309" t="s">
        <v>166</v>
      </c>
      <c r="J729" s="309" t="s">
        <v>5</v>
      </c>
    </row>
    <row r="730" spans="1:10" ht="39" customHeight="1" x14ac:dyDescent="0.2">
      <c r="A730" s="307" t="s">
        <v>198</v>
      </c>
      <c r="B730" s="308" t="s">
        <v>1018</v>
      </c>
      <c r="C730" s="307" t="s">
        <v>55</v>
      </c>
      <c r="D730" s="307" t="s">
        <v>1017</v>
      </c>
      <c r="E730" s="474" t="s">
        <v>330</v>
      </c>
      <c r="F730" s="474"/>
      <c r="G730" s="306" t="s">
        <v>153</v>
      </c>
      <c r="H730" s="305">
        <v>1</v>
      </c>
      <c r="I730" s="304">
        <v>4.63</v>
      </c>
      <c r="J730" s="304">
        <v>4.63</v>
      </c>
    </row>
    <row r="731" spans="1:10" ht="26.1" customHeight="1" x14ac:dyDescent="0.2">
      <c r="A731" s="317" t="s">
        <v>201</v>
      </c>
      <c r="B731" s="318" t="s">
        <v>1010</v>
      </c>
      <c r="C731" s="317" t="s">
        <v>55</v>
      </c>
      <c r="D731" s="317" t="s">
        <v>1009</v>
      </c>
      <c r="E731" s="471" t="s">
        <v>178</v>
      </c>
      <c r="F731" s="471"/>
      <c r="G731" s="316" t="s">
        <v>20</v>
      </c>
      <c r="H731" s="315">
        <v>4.8000000000000001E-5</v>
      </c>
      <c r="I731" s="314">
        <v>96557.43</v>
      </c>
      <c r="J731" s="314">
        <v>4.63</v>
      </c>
    </row>
    <row r="732" spans="1:10" ht="25.5" x14ac:dyDescent="0.2">
      <c r="A732" s="298"/>
      <c r="B732" s="298"/>
      <c r="C732" s="298"/>
      <c r="D732" s="298"/>
      <c r="E732" s="298" t="s">
        <v>192</v>
      </c>
      <c r="F732" s="297">
        <v>0</v>
      </c>
      <c r="G732" s="298" t="s">
        <v>191</v>
      </c>
      <c r="H732" s="297">
        <v>0</v>
      </c>
      <c r="I732" s="298" t="s">
        <v>190</v>
      </c>
      <c r="J732" s="297">
        <v>0</v>
      </c>
    </row>
    <row r="733" spans="1:10" ht="15" thickBot="1" x14ac:dyDescent="0.25">
      <c r="A733" s="298"/>
      <c r="B733" s="298"/>
      <c r="C733" s="298"/>
      <c r="D733" s="298"/>
      <c r="E733" s="298" t="s">
        <v>189</v>
      </c>
      <c r="F733" s="297">
        <v>1.21</v>
      </c>
      <c r="G733" s="298"/>
      <c r="H733" s="522" t="s">
        <v>188</v>
      </c>
      <c r="I733" s="522"/>
      <c r="J733" s="297">
        <v>5.84</v>
      </c>
    </row>
    <row r="734" spans="1:10" ht="0.95" customHeight="1" thickTop="1" x14ac:dyDescent="0.2">
      <c r="A734" s="296"/>
      <c r="B734" s="296"/>
      <c r="C734" s="296"/>
      <c r="D734" s="296"/>
      <c r="E734" s="296"/>
      <c r="F734" s="296"/>
      <c r="G734" s="296"/>
      <c r="H734" s="296"/>
      <c r="I734" s="296"/>
      <c r="J734" s="296"/>
    </row>
    <row r="735" spans="1:10" ht="18" customHeight="1" x14ac:dyDescent="0.2">
      <c r="A735" s="311"/>
      <c r="B735" s="309" t="s">
        <v>170</v>
      </c>
      <c r="C735" s="311" t="s">
        <v>169</v>
      </c>
      <c r="D735" s="311" t="s">
        <v>4</v>
      </c>
      <c r="E735" s="473" t="s">
        <v>185</v>
      </c>
      <c r="F735" s="473"/>
      <c r="G735" s="310" t="s">
        <v>168</v>
      </c>
      <c r="H735" s="309" t="s">
        <v>167</v>
      </c>
      <c r="I735" s="309" t="s">
        <v>166</v>
      </c>
      <c r="J735" s="309" t="s">
        <v>5</v>
      </c>
    </row>
    <row r="736" spans="1:10" ht="39" customHeight="1" x14ac:dyDescent="0.2">
      <c r="A736" s="307" t="s">
        <v>198</v>
      </c>
      <c r="B736" s="308" t="s">
        <v>1016</v>
      </c>
      <c r="C736" s="307" t="s">
        <v>55</v>
      </c>
      <c r="D736" s="307" t="s">
        <v>1015</v>
      </c>
      <c r="E736" s="474" t="s">
        <v>330</v>
      </c>
      <c r="F736" s="474"/>
      <c r="G736" s="306" t="s">
        <v>153</v>
      </c>
      <c r="H736" s="305">
        <v>1</v>
      </c>
      <c r="I736" s="304">
        <v>0.56999999999999995</v>
      </c>
      <c r="J736" s="304">
        <v>0.56999999999999995</v>
      </c>
    </row>
    <row r="737" spans="1:10" ht="26.1" customHeight="1" x14ac:dyDescent="0.2">
      <c r="A737" s="317" t="s">
        <v>201</v>
      </c>
      <c r="B737" s="318" t="s">
        <v>1010</v>
      </c>
      <c r="C737" s="317" t="s">
        <v>55</v>
      </c>
      <c r="D737" s="317" t="s">
        <v>1009</v>
      </c>
      <c r="E737" s="471" t="s">
        <v>178</v>
      </c>
      <c r="F737" s="471"/>
      <c r="G737" s="316" t="s">
        <v>20</v>
      </c>
      <c r="H737" s="315">
        <v>6.0000000000000002E-6</v>
      </c>
      <c r="I737" s="314">
        <v>96557.43</v>
      </c>
      <c r="J737" s="314">
        <v>0.56999999999999995</v>
      </c>
    </row>
    <row r="738" spans="1:10" ht="25.5" x14ac:dyDescent="0.2">
      <c r="A738" s="298"/>
      <c r="B738" s="298"/>
      <c r="C738" s="298"/>
      <c r="D738" s="298"/>
      <c r="E738" s="298" t="s">
        <v>192</v>
      </c>
      <c r="F738" s="297">
        <v>0</v>
      </c>
      <c r="G738" s="298" t="s">
        <v>191</v>
      </c>
      <c r="H738" s="297">
        <v>0</v>
      </c>
      <c r="I738" s="298" t="s">
        <v>190</v>
      </c>
      <c r="J738" s="297">
        <v>0</v>
      </c>
    </row>
    <row r="739" spans="1:10" ht="15" thickBot="1" x14ac:dyDescent="0.25">
      <c r="A739" s="298"/>
      <c r="B739" s="298"/>
      <c r="C739" s="298"/>
      <c r="D739" s="298"/>
      <c r="E739" s="298" t="s">
        <v>189</v>
      </c>
      <c r="F739" s="297">
        <v>0.14000000000000001</v>
      </c>
      <c r="G739" s="298"/>
      <c r="H739" s="522" t="s">
        <v>188</v>
      </c>
      <c r="I739" s="522"/>
      <c r="J739" s="297">
        <v>0.71</v>
      </c>
    </row>
    <row r="740" spans="1:10" ht="0.95" customHeight="1" thickTop="1" x14ac:dyDescent="0.2">
      <c r="A740" s="296"/>
      <c r="B740" s="296"/>
      <c r="C740" s="296"/>
      <c r="D740" s="296"/>
      <c r="E740" s="296"/>
      <c r="F740" s="296"/>
      <c r="G740" s="296"/>
      <c r="H740" s="296"/>
      <c r="I740" s="296"/>
      <c r="J740" s="296"/>
    </row>
    <row r="741" spans="1:10" ht="18" customHeight="1" x14ac:dyDescent="0.2">
      <c r="A741" s="311"/>
      <c r="B741" s="309" t="s">
        <v>170</v>
      </c>
      <c r="C741" s="311" t="s">
        <v>169</v>
      </c>
      <c r="D741" s="311" t="s">
        <v>4</v>
      </c>
      <c r="E741" s="473" t="s">
        <v>185</v>
      </c>
      <c r="F741" s="473"/>
      <c r="G741" s="310" t="s">
        <v>168</v>
      </c>
      <c r="H741" s="309" t="s">
        <v>167</v>
      </c>
      <c r="I741" s="309" t="s">
        <v>166</v>
      </c>
      <c r="J741" s="309" t="s">
        <v>5</v>
      </c>
    </row>
    <row r="742" spans="1:10" ht="39" customHeight="1" x14ac:dyDescent="0.2">
      <c r="A742" s="307" t="s">
        <v>198</v>
      </c>
      <c r="B742" s="308" t="s">
        <v>1014</v>
      </c>
      <c r="C742" s="307" t="s">
        <v>55</v>
      </c>
      <c r="D742" s="307" t="s">
        <v>1013</v>
      </c>
      <c r="E742" s="474" t="s">
        <v>330</v>
      </c>
      <c r="F742" s="474"/>
      <c r="G742" s="306" t="s">
        <v>153</v>
      </c>
      <c r="H742" s="305">
        <v>1</v>
      </c>
      <c r="I742" s="304">
        <v>0.73</v>
      </c>
      <c r="J742" s="304">
        <v>0.73</v>
      </c>
    </row>
    <row r="743" spans="1:10" ht="26.1" customHeight="1" x14ac:dyDescent="0.2">
      <c r="A743" s="317" t="s">
        <v>201</v>
      </c>
      <c r="B743" s="318" t="s">
        <v>1010</v>
      </c>
      <c r="C743" s="317" t="s">
        <v>55</v>
      </c>
      <c r="D743" s="317" t="s">
        <v>1009</v>
      </c>
      <c r="E743" s="471" t="s">
        <v>178</v>
      </c>
      <c r="F743" s="471"/>
      <c r="G743" s="316" t="s">
        <v>20</v>
      </c>
      <c r="H743" s="315">
        <v>7.6000000000000001E-6</v>
      </c>
      <c r="I743" s="314">
        <v>96557.43</v>
      </c>
      <c r="J743" s="314">
        <v>0.73</v>
      </c>
    </row>
    <row r="744" spans="1:10" ht="25.5" x14ac:dyDescent="0.2">
      <c r="A744" s="298"/>
      <c r="B744" s="298"/>
      <c r="C744" s="298"/>
      <c r="D744" s="298"/>
      <c r="E744" s="298" t="s">
        <v>192</v>
      </c>
      <c r="F744" s="297">
        <v>0</v>
      </c>
      <c r="G744" s="298" t="s">
        <v>191</v>
      </c>
      <c r="H744" s="297">
        <v>0</v>
      </c>
      <c r="I744" s="298" t="s">
        <v>190</v>
      </c>
      <c r="J744" s="297">
        <v>0</v>
      </c>
    </row>
    <row r="745" spans="1:10" ht="15" thickBot="1" x14ac:dyDescent="0.25">
      <c r="A745" s="298"/>
      <c r="B745" s="298"/>
      <c r="C745" s="298"/>
      <c r="D745" s="298"/>
      <c r="E745" s="298" t="s">
        <v>189</v>
      </c>
      <c r="F745" s="297">
        <v>0.19</v>
      </c>
      <c r="G745" s="298"/>
      <c r="H745" s="522" t="s">
        <v>188</v>
      </c>
      <c r="I745" s="522"/>
      <c r="J745" s="297">
        <v>0.92</v>
      </c>
    </row>
    <row r="746" spans="1:10" ht="0.95" customHeight="1" thickTop="1" x14ac:dyDescent="0.2">
      <c r="A746" s="296"/>
      <c r="B746" s="296"/>
      <c r="C746" s="296"/>
      <c r="D746" s="296"/>
      <c r="E746" s="296"/>
      <c r="F746" s="296"/>
      <c r="G746" s="296"/>
      <c r="H746" s="296"/>
      <c r="I746" s="296"/>
      <c r="J746" s="296"/>
    </row>
    <row r="747" spans="1:10" ht="18" customHeight="1" x14ac:dyDescent="0.2">
      <c r="A747" s="311"/>
      <c r="B747" s="309" t="s">
        <v>170</v>
      </c>
      <c r="C747" s="311" t="s">
        <v>169</v>
      </c>
      <c r="D747" s="311" t="s">
        <v>4</v>
      </c>
      <c r="E747" s="473" t="s">
        <v>185</v>
      </c>
      <c r="F747" s="473"/>
      <c r="G747" s="310" t="s">
        <v>168</v>
      </c>
      <c r="H747" s="309" t="s">
        <v>167</v>
      </c>
      <c r="I747" s="309" t="s">
        <v>166</v>
      </c>
      <c r="J747" s="309" t="s">
        <v>5</v>
      </c>
    </row>
    <row r="748" spans="1:10" ht="39" customHeight="1" x14ac:dyDescent="0.2">
      <c r="A748" s="307" t="s">
        <v>198</v>
      </c>
      <c r="B748" s="308" t="s">
        <v>1012</v>
      </c>
      <c r="C748" s="307" t="s">
        <v>55</v>
      </c>
      <c r="D748" s="307" t="s">
        <v>1011</v>
      </c>
      <c r="E748" s="474" t="s">
        <v>330</v>
      </c>
      <c r="F748" s="474"/>
      <c r="G748" s="306" t="s">
        <v>153</v>
      </c>
      <c r="H748" s="305">
        <v>1</v>
      </c>
      <c r="I748" s="304">
        <v>5.79</v>
      </c>
      <c r="J748" s="304">
        <v>5.79</v>
      </c>
    </row>
    <row r="749" spans="1:10" ht="26.1" customHeight="1" x14ac:dyDescent="0.2">
      <c r="A749" s="317" t="s">
        <v>201</v>
      </c>
      <c r="B749" s="318" t="s">
        <v>1010</v>
      </c>
      <c r="C749" s="317" t="s">
        <v>55</v>
      </c>
      <c r="D749" s="317" t="s">
        <v>1009</v>
      </c>
      <c r="E749" s="471" t="s">
        <v>178</v>
      </c>
      <c r="F749" s="471"/>
      <c r="G749" s="316" t="s">
        <v>20</v>
      </c>
      <c r="H749" s="315">
        <v>6.0000000000000002E-5</v>
      </c>
      <c r="I749" s="314">
        <v>96557.43</v>
      </c>
      <c r="J749" s="314">
        <v>5.79</v>
      </c>
    </row>
    <row r="750" spans="1:10" ht="25.5" x14ac:dyDescent="0.2">
      <c r="A750" s="298"/>
      <c r="B750" s="298"/>
      <c r="C750" s="298"/>
      <c r="D750" s="298"/>
      <c r="E750" s="298" t="s">
        <v>192</v>
      </c>
      <c r="F750" s="297">
        <v>0</v>
      </c>
      <c r="G750" s="298" t="s">
        <v>191</v>
      </c>
      <c r="H750" s="297">
        <v>0</v>
      </c>
      <c r="I750" s="298" t="s">
        <v>190</v>
      </c>
      <c r="J750" s="297">
        <v>0</v>
      </c>
    </row>
    <row r="751" spans="1:10" ht="15" thickBot="1" x14ac:dyDescent="0.25">
      <c r="A751" s="298"/>
      <c r="B751" s="298"/>
      <c r="C751" s="298"/>
      <c r="D751" s="298"/>
      <c r="E751" s="298" t="s">
        <v>189</v>
      </c>
      <c r="F751" s="297">
        <v>1.51</v>
      </c>
      <c r="G751" s="298"/>
      <c r="H751" s="522" t="s">
        <v>188</v>
      </c>
      <c r="I751" s="522"/>
      <c r="J751" s="297">
        <v>7.3</v>
      </c>
    </row>
    <row r="752" spans="1:10" ht="0.95" customHeight="1" thickTop="1" x14ac:dyDescent="0.2">
      <c r="A752" s="296"/>
      <c r="B752" s="296"/>
      <c r="C752" s="296"/>
      <c r="D752" s="296"/>
      <c r="E752" s="296"/>
      <c r="F752" s="296"/>
      <c r="G752" s="296"/>
      <c r="H752" s="296"/>
      <c r="I752" s="296"/>
      <c r="J752" s="296"/>
    </row>
    <row r="753" spans="1:10" ht="18" customHeight="1" x14ac:dyDescent="0.2">
      <c r="A753" s="311"/>
      <c r="B753" s="309" t="s">
        <v>170</v>
      </c>
      <c r="C753" s="311" t="s">
        <v>169</v>
      </c>
      <c r="D753" s="311" t="s">
        <v>4</v>
      </c>
      <c r="E753" s="473" t="s">
        <v>185</v>
      </c>
      <c r="F753" s="473"/>
      <c r="G753" s="310" t="s">
        <v>168</v>
      </c>
      <c r="H753" s="309" t="s">
        <v>167</v>
      </c>
      <c r="I753" s="309" t="s">
        <v>166</v>
      </c>
      <c r="J753" s="309" t="s">
        <v>5</v>
      </c>
    </row>
    <row r="754" spans="1:10" ht="39" customHeight="1" x14ac:dyDescent="0.2">
      <c r="A754" s="307" t="s">
        <v>198</v>
      </c>
      <c r="B754" s="308" t="s">
        <v>1008</v>
      </c>
      <c r="C754" s="307" t="s">
        <v>55</v>
      </c>
      <c r="D754" s="307" t="s">
        <v>1007</v>
      </c>
      <c r="E754" s="474" t="s">
        <v>330</v>
      </c>
      <c r="F754" s="474"/>
      <c r="G754" s="306" t="s">
        <v>153</v>
      </c>
      <c r="H754" s="305">
        <v>1</v>
      </c>
      <c r="I754" s="304">
        <v>33.909999999999997</v>
      </c>
      <c r="J754" s="304">
        <v>33.909999999999997</v>
      </c>
    </row>
    <row r="755" spans="1:10" ht="24" customHeight="1" x14ac:dyDescent="0.2">
      <c r="A755" s="317" t="s">
        <v>201</v>
      </c>
      <c r="B755" s="318" t="s">
        <v>936</v>
      </c>
      <c r="C755" s="317" t="s">
        <v>55</v>
      </c>
      <c r="D755" s="317" t="s">
        <v>935</v>
      </c>
      <c r="E755" s="471" t="s">
        <v>177</v>
      </c>
      <c r="F755" s="471"/>
      <c r="G755" s="316" t="s">
        <v>541</v>
      </c>
      <c r="H755" s="315">
        <v>6.69</v>
      </c>
      <c r="I755" s="314">
        <v>5.07</v>
      </c>
      <c r="J755" s="314">
        <v>33.909999999999997</v>
      </c>
    </row>
    <row r="756" spans="1:10" ht="25.5" x14ac:dyDescent="0.2">
      <c r="A756" s="298"/>
      <c r="B756" s="298"/>
      <c r="C756" s="298"/>
      <c r="D756" s="298"/>
      <c r="E756" s="298" t="s">
        <v>192</v>
      </c>
      <c r="F756" s="297">
        <v>0</v>
      </c>
      <c r="G756" s="298" t="s">
        <v>191</v>
      </c>
      <c r="H756" s="297">
        <v>0</v>
      </c>
      <c r="I756" s="298" t="s">
        <v>190</v>
      </c>
      <c r="J756" s="297">
        <v>0</v>
      </c>
    </row>
    <row r="757" spans="1:10" ht="15" thickBot="1" x14ac:dyDescent="0.25">
      <c r="A757" s="298"/>
      <c r="B757" s="298"/>
      <c r="C757" s="298"/>
      <c r="D757" s="298"/>
      <c r="E757" s="298" t="s">
        <v>189</v>
      </c>
      <c r="F757" s="297">
        <v>8.86</v>
      </c>
      <c r="G757" s="298"/>
      <c r="H757" s="522" t="s">
        <v>188</v>
      </c>
      <c r="I757" s="522"/>
      <c r="J757" s="297">
        <v>42.77</v>
      </c>
    </row>
    <row r="758" spans="1:10" ht="0.95" customHeight="1" thickTop="1" x14ac:dyDescent="0.2">
      <c r="A758" s="296"/>
      <c r="B758" s="296"/>
      <c r="C758" s="296"/>
      <c r="D758" s="296"/>
      <c r="E758" s="296"/>
      <c r="F758" s="296"/>
      <c r="G758" s="296"/>
      <c r="H758" s="296"/>
      <c r="I758" s="296"/>
      <c r="J758" s="296"/>
    </row>
    <row r="759" spans="1:10" ht="18" customHeight="1" x14ac:dyDescent="0.2">
      <c r="A759" s="311"/>
      <c r="B759" s="309" t="s">
        <v>170</v>
      </c>
      <c r="C759" s="311" t="s">
        <v>169</v>
      </c>
      <c r="D759" s="311" t="s">
        <v>4</v>
      </c>
      <c r="E759" s="473" t="s">
        <v>185</v>
      </c>
      <c r="F759" s="473"/>
      <c r="G759" s="310" t="s">
        <v>168</v>
      </c>
      <c r="H759" s="309" t="s">
        <v>167</v>
      </c>
      <c r="I759" s="309" t="s">
        <v>166</v>
      </c>
      <c r="J759" s="309" t="s">
        <v>5</v>
      </c>
    </row>
    <row r="760" spans="1:10" ht="26.1" customHeight="1" x14ac:dyDescent="0.2">
      <c r="A760" s="307" t="s">
        <v>198</v>
      </c>
      <c r="B760" s="308" t="s">
        <v>451</v>
      </c>
      <c r="C760" s="307" t="s">
        <v>55</v>
      </c>
      <c r="D760" s="307" t="s">
        <v>450</v>
      </c>
      <c r="E760" s="474" t="s">
        <v>330</v>
      </c>
      <c r="F760" s="474"/>
      <c r="G760" s="306" t="s">
        <v>329</v>
      </c>
      <c r="H760" s="305">
        <v>1</v>
      </c>
      <c r="I760" s="304">
        <v>87.03</v>
      </c>
      <c r="J760" s="304">
        <v>87.03</v>
      </c>
    </row>
    <row r="761" spans="1:10" ht="26.1" customHeight="1" x14ac:dyDescent="0.2">
      <c r="A761" s="302" t="s">
        <v>195</v>
      </c>
      <c r="B761" s="303" t="s">
        <v>721</v>
      </c>
      <c r="C761" s="302" t="s">
        <v>55</v>
      </c>
      <c r="D761" s="302" t="s">
        <v>720</v>
      </c>
      <c r="E761" s="475" t="s">
        <v>179</v>
      </c>
      <c r="F761" s="475"/>
      <c r="G761" s="301" t="s">
        <v>153</v>
      </c>
      <c r="H761" s="300">
        <v>1</v>
      </c>
      <c r="I761" s="299">
        <v>16.66</v>
      </c>
      <c r="J761" s="299">
        <v>16.66</v>
      </c>
    </row>
    <row r="762" spans="1:10" ht="26.1" customHeight="1" x14ac:dyDescent="0.2">
      <c r="A762" s="302" t="s">
        <v>195</v>
      </c>
      <c r="B762" s="303" t="s">
        <v>1006</v>
      </c>
      <c r="C762" s="302" t="s">
        <v>55</v>
      </c>
      <c r="D762" s="302" t="s">
        <v>1005</v>
      </c>
      <c r="E762" s="475" t="s">
        <v>330</v>
      </c>
      <c r="F762" s="475"/>
      <c r="G762" s="301" t="s">
        <v>153</v>
      </c>
      <c r="H762" s="300">
        <v>1</v>
      </c>
      <c r="I762" s="299">
        <v>12.64</v>
      </c>
      <c r="J762" s="299">
        <v>12.64</v>
      </c>
    </row>
    <row r="763" spans="1:10" ht="26.1" customHeight="1" x14ac:dyDescent="0.2">
      <c r="A763" s="302" t="s">
        <v>195</v>
      </c>
      <c r="B763" s="303" t="s">
        <v>1002</v>
      </c>
      <c r="C763" s="302" t="s">
        <v>55</v>
      </c>
      <c r="D763" s="302" t="s">
        <v>1001</v>
      </c>
      <c r="E763" s="475" t="s">
        <v>330</v>
      </c>
      <c r="F763" s="475"/>
      <c r="G763" s="301" t="s">
        <v>153</v>
      </c>
      <c r="H763" s="300">
        <v>1</v>
      </c>
      <c r="I763" s="299">
        <v>2</v>
      </c>
      <c r="J763" s="299">
        <v>2</v>
      </c>
    </row>
    <row r="764" spans="1:10" ht="26.1" customHeight="1" x14ac:dyDescent="0.2">
      <c r="A764" s="302" t="s">
        <v>195</v>
      </c>
      <c r="B764" s="303" t="s">
        <v>1004</v>
      </c>
      <c r="C764" s="302" t="s">
        <v>55</v>
      </c>
      <c r="D764" s="302" t="s">
        <v>1003</v>
      </c>
      <c r="E764" s="475" t="s">
        <v>330</v>
      </c>
      <c r="F764" s="475"/>
      <c r="G764" s="301" t="s">
        <v>153</v>
      </c>
      <c r="H764" s="300">
        <v>1</v>
      </c>
      <c r="I764" s="299">
        <v>1.58</v>
      </c>
      <c r="J764" s="299">
        <v>1.58</v>
      </c>
    </row>
    <row r="765" spans="1:10" ht="26.1" customHeight="1" x14ac:dyDescent="0.2">
      <c r="A765" s="302" t="s">
        <v>195</v>
      </c>
      <c r="B765" s="303" t="s">
        <v>1000</v>
      </c>
      <c r="C765" s="302" t="s">
        <v>55</v>
      </c>
      <c r="D765" s="302" t="s">
        <v>999</v>
      </c>
      <c r="E765" s="475" t="s">
        <v>330</v>
      </c>
      <c r="F765" s="475"/>
      <c r="G765" s="301" t="s">
        <v>153</v>
      </c>
      <c r="H765" s="300">
        <v>1</v>
      </c>
      <c r="I765" s="299">
        <v>15.81</v>
      </c>
      <c r="J765" s="299">
        <v>15.81</v>
      </c>
    </row>
    <row r="766" spans="1:10" ht="39" customHeight="1" x14ac:dyDescent="0.2">
      <c r="A766" s="302" t="s">
        <v>195</v>
      </c>
      <c r="B766" s="303" t="s">
        <v>996</v>
      </c>
      <c r="C766" s="302" t="s">
        <v>55</v>
      </c>
      <c r="D766" s="302" t="s">
        <v>995</v>
      </c>
      <c r="E766" s="475" t="s">
        <v>330</v>
      </c>
      <c r="F766" s="475"/>
      <c r="G766" s="301" t="s">
        <v>153</v>
      </c>
      <c r="H766" s="300">
        <v>1</v>
      </c>
      <c r="I766" s="299">
        <v>38.340000000000003</v>
      </c>
      <c r="J766" s="299">
        <v>38.340000000000003</v>
      </c>
    </row>
    <row r="767" spans="1:10" ht="25.5" x14ac:dyDescent="0.2">
      <c r="A767" s="298"/>
      <c r="B767" s="298"/>
      <c r="C767" s="298"/>
      <c r="D767" s="298"/>
      <c r="E767" s="298" t="s">
        <v>192</v>
      </c>
      <c r="F767" s="297">
        <v>12.6</v>
      </c>
      <c r="G767" s="298" t="s">
        <v>191</v>
      </c>
      <c r="H767" s="297">
        <v>0</v>
      </c>
      <c r="I767" s="298" t="s">
        <v>190</v>
      </c>
      <c r="J767" s="297">
        <v>12.6</v>
      </c>
    </row>
    <row r="768" spans="1:10" ht="15" thickBot="1" x14ac:dyDescent="0.25">
      <c r="A768" s="298"/>
      <c r="B768" s="298"/>
      <c r="C768" s="298"/>
      <c r="D768" s="298"/>
      <c r="E768" s="298" t="s">
        <v>189</v>
      </c>
      <c r="F768" s="297">
        <v>22.74</v>
      </c>
      <c r="G768" s="298"/>
      <c r="H768" s="522" t="s">
        <v>188</v>
      </c>
      <c r="I768" s="522"/>
      <c r="J768" s="297">
        <v>109.77</v>
      </c>
    </row>
    <row r="769" spans="1:10" ht="0.95" customHeight="1" thickTop="1" x14ac:dyDescent="0.2">
      <c r="A769" s="296"/>
      <c r="B769" s="296"/>
      <c r="C769" s="296"/>
      <c r="D769" s="296"/>
      <c r="E769" s="296"/>
      <c r="F769" s="296"/>
      <c r="G769" s="296"/>
      <c r="H769" s="296"/>
      <c r="I769" s="296"/>
      <c r="J769" s="296"/>
    </row>
    <row r="770" spans="1:10" ht="18" customHeight="1" x14ac:dyDescent="0.2">
      <c r="A770" s="311"/>
      <c r="B770" s="309" t="s">
        <v>170</v>
      </c>
      <c r="C770" s="311" t="s">
        <v>169</v>
      </c>
      <c r="D770" s="311" t="s">
        <v>4</v>
      </c>
      <c r="E770" s="473" t="s">
        <v>185</v>
      </c>
      <c r="F770" s="473"/>
      <c r="G770" s="310" t="s">
        <v>168</v>
      </c>
      <c r="H770" s="309" t="s">
        <v>167</v>
      </c>
      <c r="I770" s="309" t="s">
        <v>166</v>
      </c>
      <c r="J770" s="309" t="s">
        <v>5</v>
      </c>
    </row>
    <row r="771" spans="1:10" ht="26.1" customHeight="1" x14ac:dyDescent="0.2">
      <c r="A771" s="307" t="s">
        <v>198</v>
      </c>
      <c r="B771" s="308" t="s">
        <v>1006</v>
      </c>
      <c r="C771" s="307" t="s">
        <v>55</v>
      </c>
      <c r="D771" s="307" t="s">
        <v>1005</v>
      </c>
      <c r="E771" s="474" t="s">
        <v>330</v>
      </c>
      <c r="F771" s="474"/>
      <c r="G771" s="306" t="s">
        <v>153</v>
      </c>
      <c r="H771" s="305">
        <v>1</v>
      </c>
      <c r="I771" s="304">
        <v>12.64</v>
      </c>
      <c r="J771" s="304">
        <v>12.64</v>
      </c>
    </row>
    <row r="772" spans="1:10" ht="26.1" customHeight="1" x14ac:dyDescent="0.2">
      <c r="A772" s="317" t="s">
        <v>201</v>
      </c>
      <c r="B772" s="318" t="s">
        <v>998</v>
      </c>
      <c r="C772" s="317" t="s">
        <v>55</v>
      </c>
      <c r="D772" s="317" t="s">
        <v>997</v>
      </c>
      <c r="E772" s="471" t="s">
        <v>178</v>
      </c>
      <c r="F772" s="471"/>
      <c r="G772" s="316" t="s">
        <v>20</v>
      </c>
      <c r="H772" s="315">
        <v>4.8000000000000001E-5</v>
      </c>
      <c r="I772" s="314">
        <v>263519.33</v>
      </c>
      <c r="J772" s="314">
        <v>12.64</v>
      </c>
    </row>
    <row r="773" spans="1:10" ht="25.5" x14ac:dyDescent="0.2">
      <c r="A773" s="298"/>
      <c r="B773" s="298"/>
      <c r="C773" s="298"/>
      <c r="D773" s="298"/>
      <c r="E773" s="298" t="s">
        <v>192</v>
      </c>
      <c r="F773" s="297">
        <v>0</v>
      </c>
      <c r="G773" s="298" t="s">
        <v>191</v>
      </c>
      <c r="H773" s="297">
        <v>0</v>
      </c>
      <c r="I773" s="298" t="s">
        <v>190</v>
      </c>
      <c r="J773" s="297">
        <v>0</v>
      </c>
    </row>
    <row r="774" spans="1:10" ht="15" thickBot="1" x14ac:dyDescent="0.25">
      <c r="A774" s="298"/>
      <c r="B774" s="298"/>
      <c r="C774" s="298"/>
      <c r="D774" s="298"/>
      <c r="E774" s="298" t="s">
        <v>189</v>
      </c>
      <c r="F774" s="297">
        <v>3.3</v>
      </c>
      <c r="G774" s="298"/>
      <c r="H774" s="522" t="s">
        <v>188</v>
      </c>
      <c r="I774" s="522"/>
      <c r="J774" s="297">
        <v>15.94</v>
      </c>
    </row>
    <row r="775" spans="1:10" ht="0.95" customHeight="1" thickTop="1" x14ac:dyDescent="0.2">
      <c r="A775" s="296"/>
      <c r="B775" s="296"/>
      <c r="C775" s="296"/>
      <c r="D775" s="296"/>
      <c r="E775" s="296"/>
      <c r="F775" s="296"/>
      <c r="G775" s="296"/>
      <c r="H775" s="296"/>
      <c r="I775" s="296"/>
      <c r="J775" s="296"/>
    </row>
    <row r="776" spans="1:10" ht="18" customHeight="1" x14ac:dyDescent="0.2">
      <c r="A776" s="311"/>
      <c r="B776" s="309" t="s">
        <v>170</v>
      </c>
      <c r="C776" s="311" t="s">
        <v>169</v>
      </c>
      <c r="D776" s="311" t="s">
        <v>4</v>
      </c>
      <c r="E776" s="473" t="s">
        <v>185</v>
      </c>
      <c r="F776" s="473"/>
      <c r="G776" s="310" t="s">
        <v>168</v>
      </c>
      <c r="H776" s="309" t="s">
        <v>167</v>
      </c>
      <c r="I776" s="309" t="s">
        <v>166</v>
      </c>
      <c r="J776" s="309" t="s">
        <v>5</v>
      </c>
    </row>
    <row r="777" spans="1:10" ht="26.1" customHeight="1" x14ac:dyDescent="0.2">
      <c r="A777" s="307" t="s">
        <v>198</v>
      </c>
      <c r="B777" s="308" t="s">
        <v>1004</v>
      </c>
      <c r="C777" s="307" t="s">
        <v>55</v>
      </c>
      <c r="D777" s="307" t="s">
        <v>1003</v>
      </c>
      <c r="E777" s="474" t="s">
        <v>330</v>
      </c>
      <c r="F777" s="474"/>
      <c r="G777" s="306" t="s">
        <v>153</v>
      </c>
      <c r="H777" s="305">
        <v>1</v>
      </c>
      <c r="I777" s="304">
        <v>1.58</v>
      </c>
      <c r="J777" s="304">
        <v>1.58</v>
      </c>
    </row>
    <row r="778" spans="1:10" ht="26.1" customHeight="1" x14ac:dyDescent="0.2">
      <c r="A778" s="317" t="s">
        <v>201</v>
      </c>
      <c r="B778" s="318" t="s">
        <v>998</v>
      </c>
      <c r="C778" s="317" t="s">
        <v>55</v>
      </c>
      <c r="D778" s="317" t="s">
        <v>997</v>
      </c>
      <c r="E778" s="471" t="s">
        <v>178</v>
      </c>
      <c r="F778" s="471"/>
      <c r="G778" s="316" t="s">
        <v>20</v>
      </c>
      <c r="H778" s="315">
        <v>6.0000000000000002E-6</v>
      </c>
      <c r="I778" s="314">
        <v>263519.33</v>
      </c>
      <c r="J778" s="314">
        <v>1.58</v>
      </c>
    </row>
    <row r="779" spans="1:10" ht="25.5" x14ac:dyDescent="0.2">
      <c r="A779" s="298"/>
      <c r="B779" s="298"/>
      <c r="C779" s="298"/>
      <c r="D779" s="298"/>
      <c r="E779" s="298" t="s">
        <v>192</v>
      </c>
      <c r="F779" s="297">
        <v>0</v>
      </c>
      <c r="G779" s="298" t="s">
        <v>191</v>
      </c>
      <c r="H779" s="297">
        <v>0</v>
      </c>
      <c r="I779" s="298" t="s">
        <v>190</v>
      </c>
      <c r="J779" s="297">
        <v>0</v>
      </c>
    </row>
    <row r="780" spans="1:10" ht="15" thickBot="1" x14ac:dyDescent="0.25">
      <c r="A780" s="298"/>
      <c r="B780" s="298"/>
      <c r="C780" s="298"/>
      <c r="D780" s="298"/>
      <c r="E780" s="298" t="s">
        <v>189</v>
      </c>
      <c r="F780" s="297">
        <v>0.41</v>
      </c>
      <c r="G780" s="298"/>
      <c r="H780" s="522" t="s">
        <v>188</v>
      </c>
      <c r="I780" s="522"/>
      <c r="J780" s="297">
        <v>1.99</v>
      </c>
    </row>
    <row r="781" spans="1:10" ht="0.95" customHeight="1" thickTop="1" x14ac:dyDescent="0.2">
      <c r="A781" s="296"/>
      <c r="B781" s="296"/>
      <c r="C781" s="296"/>
      <c r="D781" s="296"/>
      <c r="E781" s="296"/>
      <c r="F781" s="296"/>
      <c r="G781" s="296"/>
      <c r="H781" s="296"/>
      <c r="I781" s="296"/>
      <c r="J781" s="296"/>
    </row>
    <row r="782" spans="1:10" ht="18" customHeight="1" x14ac:dyDescent="0.2">
      <c r="A782" s="311"/>
      <c r="B782" s="309" t="s">
        <v>170</v>
      </c>
      <c r="C782" s="311" t="s">
        <v>169</v>
      </c>
      <c r="D782" s="311" t="s">
        <v>4</v>
      </c>
      <c r="E782" s="473" t="s">
        <v>185</v>
      </c>
      <c r="F782" s="473"/>
      <c r="G782" s="310" t="s">
        <v>168</v>
      </c>
      <c r="H782" s="309" t="s">
        <v>167</v>
      </c>
      <c r="I782" s="309" t="s">
        <v>166</v>
      </c>
      <c r="J782" s="309" t="s">
        <v>5</v>
      </c>
    </row>
    <row r="783" spans="1:10" ht="26.1" customHeight="1" x14ac:dyDescent="0.2">
      <c r="A783" s="307" t="s">
        <v>198</v>
      </c>
      <c r="B783" s="308" t="s">
        <v>1002</v>
      </c>
      <c r="C783" s="307" t="s">
        <v>55</v>
      </c>
      <c r="D783" s="307" t="s">
        <v>1001</v>
      </c>
      <c r="E783" s="474" t="s">
        <v>330</v>
      </c>
      <c r="F783" s="474"/>
      <c r="G783" s="306" t="s">
        <v>153</v>
      </c>
      <c r="H783" s="305">
        <v>1</v>
      </c>
      <c r="I783" s="304">
        <v>2</v>
      </c>
      <c r="J783" s="304">
        <v>2</v>
      </c>
    </row>
    <row r="784" spans="1:10" ht="26.1" customHeight="1" x14ac:dyDescent="0.2">
      <c r="A784" s="317" t="s">
        <v>201</v>
      </c>
      <c r="B784" s="318" t="s">
        <v>998</v>
      </c>
      <c r="C784" s="317" t="s">
        <v>55</v>
      </c>
      <c r="D784" s="317" t="s">
        <v>997</v>
      </c>
      <c r="E784" s="471" t="s">
        <v>178</v>
      </c>
      <c r="F784" s="471"/>
      <c r="G784" s="316" t="s">
        <v>20</v>
      </c>
      <c r="H784" s="315">
        <v>7.6000000000000001E-6</v>
      </c>
      <c r="I784" s="314">
        <v>263519.33</v>
      </c>
      <c r="J784" s="314">
        <v>2</v>
      </c>
    </row>
    <row r="785" spans="1:10" ht="25.5" x14ac:dyDescent="0.2">
      <c r="A785" s="298"/>
      <c r="B785" s="298"/>
      <c r="C785" s="298"/>
      <c r="D785" s="298"/>
      <c r="E785" s="298" t="s">
        <v>192</v>
      </c>
      <c r="F785" s="297">
        <v>0</v>
      </c>
      <c r="G785" s="298" t="s">
        <v>191</v>
      </c>
      <c r="H785" s="297">
        <v>0</v>
      </c>
      <c r="I785" s="298" t="s">
        <v>190</v>
      </c>
      <c r="J785" s="297">
        <v>0</v>
      </c>
    </row>
    <row r="786" spans="1:10" ht="15" thickBot="1" x14ac:dyDescent="0.25">
      <c r="A786" s="298"/>
      <c r="B786" s="298"/>
      <c r="C786" s="298"/>
      <c r="D786" s="298"/>
      <c r="E786" s="298" t="s">
        <v>189</v>
      </c>
      <c r="F786" s="297">
        <v>0.52</v>
      </c>
      <c r="G786" s="298"/>
      <c r="H786" s="522" t="s">
        <v>188</v>
      </c>
      <c r="I786" s="522"/>
      <c r="J786" s="297">
        <v>2.52</v>
      </c>
    </row>
    <row r="787" spans="1:10" ht="0.95" customHeight="1" thickTop="1" x14ac:dyDescent="0.2">
      <c r="A787" s="296"/>
      <c r="B787" s="296"/>
      <c r="C787" s="296"/>
      <c r="D787" s="296"/>
      <c r="E787" s="296"/>
      <c r="F787" s="296"/>
      <c r="G787" s="296"/>
      <c r="H787" s="296"/>
      <c r="I787" s="296"/>
      <c r="J787" s="296"/>
    </row>
    <row r="788" spans="1:10" ht="18" customHeight="1" x14ac:dyDescent="0.2">
      <c r="A788" s="311"/>
      <c r="B788" s="309" t="s">
        <v>170</v>
      </c>
      <c r="C788" s="311" t="s">
        <v>169</v>
      </c>
      <c r="D788" s="311" t="s">
        <v>4</v>
      </c>
      <c r="E788" s="473" t="s">
        <v>185</v>
      </c>
      <c r="F788" s="473"/>
      <c r="G788" s="310" t="s">
        <v>168</v>
      </c>
      <c r="H788" s="309" t="s">
        <v>167</v>
      </c>
      <c r="I788" s="309" t="s">
        <v>166</v>
      </c>
      <c r="J788" s="309" t="s">
        <v>5</v>
      </c>
    </row>
    <row r="789" spans="1:10" ht="26.1" customHeight="1" x14ac:dyDescent="0.2">
      <c r="A789" s="307" t="s">
        <v>198</v>
      </c>
      <c r="B789" s="308" t="s">
        <v>1000</v>
      </c>
      <c r="C789" s="307" t="s">
        <v>55</v>
      </c>
      <c r="D789" s="307" t="s">
        <v>999</v>
      </c>
      <c r="E789" s="474" t="s">
        <v>330</v>
      </c>
      <c r="F789" s="474"/>
      <c r="G789" s="306" t="s">
        <v>153</v>
      </c>
      <c r="H789" s="305">
        <v>1</v>
      </c>
      <c r="I789" s="304">
        <v>15.81</v>
      </c>
      <c r="J789" s="304">
        <v>15.81</v>
      </c>
    </row>
    <row r="790" spans="1:10" ht="26.1" customHeight="1" x14ac:dyDescent="0.2">
      <c r="A790" s="317" t="s">
        <v>201</v>
      </c>
      <c r="B790" s="318" t="s">
        <v>998</v>
      </c>
      <c r="C790" s="317" t="s">
        <v>55</v>
      </c>
      <c r="D790" s="317" t="s">
        <v>997</v>
      </c>
      <c r="E790" s="471" t="s">
        <v>178</v>
      </c>
      <c r="F790" s="471"/>
      <c r="G790" s="316" t="s">
        <v>20</v>
      </c>
      <c r="H790" s="315">
        <v>6.0000000000000002E-5</v>
      </c>
      <c r="I790" s="314">
        <v>263519.33</v>
      </c>
      <c r="J790" s="314">
        <v>15.81</v>
      </c>
    </row>
    <row r="791" spans="1:10" ht="25.5" x14ac:dyDescent="0.2">
      <c r="A791" s="298"/>
      <c r="B791" s="298"/>
      <c r="C791" s="298"/>
      <c r="D791" s="298"/>
      <c r="E791" s="298" t="s">
        <v>192</v>
      </c>
      <c r="F791" s="297">
        <v>0</v>
      </c>
      <c r="G791" s="298" t="s">
        <v>191</v>
      </c>
      <c r="H791" s="297">
        <v>0</v>
      </c>
      <c r="I791" s="298" t="s">
        <v>190</v>
      </c>
      <c r="J791" s="297">
        <v>0</v>
      </c>
    </row>
    <row r="792" spans="1:10" ht="15" thickBot="1" x14ac:dyDescent="0.25">
      <c r="A792" s="298"/>
      <c r="B792" s="298"/>
      <c r="C792" s="298"/>
      <c r="D792" s="298"/>
      <c r="E792" s="298" t="s">
        <v>189</v>
      </c>
      <c r="F792" s="297">
        <v>4.13</v>
      </c>
      <c r="G792" s="298"/>
      <c r="H792" s="522" t="s">
        <v>188</v>
      </c>
      <c r="I792" s="522"/>
      <c r="J792" s="297">
        <v>19.940000000000001</v>
      </c>
    </row>
    <row r="793" spans="1:10" ht="0.95" customHeight="1" thickTop="1" x14ac:dyDescent="0.2">
      <c r="A793" s="296"/>
      <c r="B793" s="296"/>
      <c r="C793" s="296"/>
      <c r="D793" s="296"/>
      <c r="E793" s="296"/>
      <c r="F793" s="296"/>
      <c r="G793" s="296"/>
      <c r="H793" s="296"/>
      <c r="I793" s="296"/>
      <c r="J793" s="296"/>
    </row>
    <row r="794" spans="1:10" ht="18" customHeight="1" x14ac:dyDescent="0.2">
      <c r="A794" s="311"/>
      <c r="B794" s="309" t="s">
        <v>170</v>
      </c>
      <c r="C794" s="311" t="s">
        <v>169</v>
      </c>
      <c r="D794" s="311" t="s">
        <v>4</v>
      </c>
      <c r="E794" s="473" t="s">
        <v>185</v>
      </c>
      <c r="F794" s="473"/>
      <c r="G794" s="310" t="s">
        <v>168</v>
      </c>
      <c r="H794" s="309" t="s">
        <v>167</v>
      </c>
      <c r="I794" s="309" t="s">
        <v>166</v>
      </c>
      <c r="J794" s="309" t="s">
        <v>5</v>
      </c>
    </row>
    <row r="795" spans="1:10" ht="39" customHeight="1" x14ac:dyDescent="0.2">
      <c r="A795" s="307" t="s">
        <v>198</v>
      </c>
      <c r="B795" s="308" t="s">
        <v>996</v>
      </c>
      <c r="C795" s="307" t="s">
        <v>55</v>
      </c>
      <c r="D795" s="307" t="s">
        <v>995</v>
      </c>
      <c r="E795" s="474" t="s">
        <v>330</v>
      </c>
      <c r="F795" s="474"/>
      <c r="G795" s="306" t="s">
        <v>153</v>
      </c>
      <c r="H795" s="305">
        <v>1</v>
      </c>
      <c r="I795" s="304">
        <v>38.340000000000003</v>
      </c>
      <c r="J795" s="304">
        <v>38.340000000000003</v>
      </c>
    </row>
    <row r="796" spans="1:10" ht="24" customHeight="1" x14ac:dyDescent="0.2">
      <c r="A796" s="317" t="s">
        <v>201</v>
      </c>
      <c r="B796" s="318" t="s">
        <v>543</v>
      </c>
      <c r="C796" s="317" t="s">
        <v>55</v>
      </c>
      <c r="D796" s="317" t="s">
        <v>542</v>
      </c>
      <c r="E796" s="471" t="s">
        <v>177</v>
      </c>
      <c r="F796" s="471"/>
      <c r="G796" s="316" t="s">
        <v>541</v>
      </c>
      <c r="H796" s="315">
        <v>5.89</v>
      </c>
      <c r="I796" s="314">
        <v>6.51</v>
      </c>
      <c r="J796" s="314">
        <v>38.340000000000003</v>
      </c>
    </row>
    <row r="797" spans="1:10" ht="25.5" x14ac:dyDescent="0.2">
      <c r="A797" s="298"/>
      <c r="B797" s="298"/>
      <c r="C797" s="298"/>
      <c r="D797" s="298"/>
      <c r="E797" s="298" t="s">
        <v>192</v>
      </c>
      <c r="F797" s="297">
        <v>0</v>
      </c>
      <c r="G797" s="298" t="s">
        <v>191</v>
      </c>
      <c r="H797" s="297">
        <v>0</v>
      </c>
      <c r="I797" s="298" t="s">
        <v>190</v>
      </c>
      <c r="J797" s="297">
        <v>0</v>
      </c>
    </row>
    <row r="798" spans="1:10" ht="15" thickBot="1" x14ac:dyDescent="0.25">
      <c r="A798" s="298"/>
      <c r="B798" s="298"/>
      <c r="C798" s="298"/>
      <c r="D798" s="298"/>
      <c r="E798" s="298" t="s">
        <v>189</v>
      </c>
      <c r="F798" s="297">
        <v>10.02</v>
      </c>
      <c r="G798" s="298"/>
      <c r="H798" s="522" t="s">
        <v>188</v>
      </c>
      <c r="I798" s="522"/>
      <c r="J798" s="297">
        <v>48.36</v>
      </c>
    </row>
    <row r="799" spans="1:10" ht="0.95" customHeight="1" thickTop="1" x14ac:dyDescent="0.2">
      <c r="A799" s="296"/>
      <c r="B799" s="296"/>
      <c r="C799" s="296"/>
      <c r="D799" s="296"/>
      <c r="E799" s="296"/>
      <c r="F799" s="296"/>
      <c r="G799" s="296"/>
      <c r="H799" s="296"/>
      <c r="I799" s="296"/>
      <c r="J799" s="296"/>
    </row>
    <row r="800" spans="1:10" ht="18" customHeight="1" x14ac:dyDescent="0.2">
      <c r="A800" s="311"/>
      <c r="B800" s="309" t="s">
        <v>170</v>
      </c>
      <c r="C800" s="311" t="s">
        <v>169</v>
      </c>
      <c r="D800" s="311" t="s">
        <v>4</v>
      </c>
      <c r="E800" s="473" t="s">
        <v>185</v>
      </c>
      <c r="F800" s="473"/>
      <c r="G800" s="310" t="s">
        <v>168</v>
      </c>
      <c r="H800" s="309" t="s">
        <v>167</v>
      </c>
      <c r="I800" s="309" t="s">
        <v>166</v>
      </c>
      <c r="J800" s="309" t="s">
        <v>5</v>
      </c>
    </row>
    <row r="801" spans="1:10" ht="51.95" customHeight="1" x14ac:dyDescent="0.2">
      <c r="A801" s="307" t="s">
        <v>198</v>
      </c>
      <c r="B801" s="308" t="s">
        <v>424</v>
      </c>
      <c r="C801" s="307" t="s">
        <v>55</v>
      </c>
      <c r="D801" s="307" t="s">
        <v>423</v>
      </c>
      <c r="E801" s="474" t="s">
        <v>330</v>
      </c>
      <c r="F801" s="474"/>
      <c r="G801" s="306" t="s">
        <v>329</v>
      </c>
      <c r="H801" s="305">
        <v>1</v>
      </c>
      <c r="I801" s="304">
        <v>183.92</v>
      </c>
      <c r="J801" s="304">
        <v>183.92</v>
      </c>
    </row>
    <row r="802" spans="1:10" ht="51.95" customHeight="1" x14ac:dyDescent="0.2">
      <c r="A802" s="302" t="s">
        <v>195</v>
      </c>
      <c r="B802" s="303" t="s">
        <v>982</v>
      </c>
      <c r="C802" s="302" t="s">
        <v>55</v>
      </c>
      <c r="D802" s="302" t="s">
        <v>981</v>
      </c>
      <c r="E802" s="475" t="s">
        <v>330</v>
      </c>
      <c r="F802" s="475"/>
      <c r="G802" s="301" t="s">
        <v>153</v>
      </c>
      <c r="H802" s="300">
        <v>1</v>
      </c>
      <c r="I802" s="299">
        <v>110.21</v>
      </c>
      <c r="J802" s="299">
        <v>110.21</v>
      </c>
    </row>
    <row r="803" spans="1:10" ht="51.95" customHeight="1" x14ac:dyDescent="0.2">
      <c r="A803" s="302" t="s">
        <v>195</v>
      </c>
      <c r="B803" s="303" t="s">
        <v>988</v>
      </c>
      <c r="C803" s="302" t="s">
        <v>55</v>
      </c>
      <c r="D803" s="302" t="s">
        <v>987</v>
      </c>
      <c r="E803" s="475" t="s">
        <v>330</v>
      </c>
      <c r="F803" s="475"/>
      <c r="G803" s="301" t="s">
        <v>153</v>
      </c>
      <c r="H803" s="300">
        <v>1</v>
      </c>
      <c r="I803" s="299">
        <v>33.119999999999997</v>
      </c>
      <c r="J803" s="299">
        <v>33.119999999999997</v>
      </c>
    </row>
    <row r="804" spans="1:10" ht="26.1" customHeight="1" x14ac:dyDescent="0.2">
      <c r="A804" s="302" t="s">
        <v>195</v>
      </c>
      <c r="B804" s="303" t="s">
        <v>733</v>
      </c>
      <c r="C804" s="302" t="s">
        <v>55</v>
      </c>
      <c r="D804" s="302" t="s">
        <v>732</v>
      </c>
      <c r="E804" s="475" t="s">
        <v>179</v>
      </c>
      <c r="F804" s="475"/>
      <c r="G804" s="301" t="s">
        <v>153</v>
      </c>
      <c r="H804" s="300">
        <v>1</v>
      </c>
      <c r="I804" s="299">
        <v>15.74</v>
      </c>
      <c r="J804" s="299">
        <v>15.74</v>
      </c>
    </row>
    <row r="805" spans="1:10" ht="51.95" customHeight="1" x14ac:dyDescent="0.2">
      <c r="A805" s="302" t="s">
        <v>195</v>
      </c>
      <c r="B805" s="303" t="s">
        <v>994</v>
      </c>
      <c r="C805" s="302" t="s">
        <v>55</v>
      </c>
      <c r="D805" s="302" t="s">
        <v>993</v>
      </c>
      <c r="E805" s="475" t="s">
        <v>330</v>
      </c>
      <c r="F805" s="475"/>
      <c r="G805" s="301" t="s">
        <v>153</v>
      </c>
      <c r="H805" s="300">
        <v>1</v>
      </c>
      <c r="I805" s="299">
        <v>18.43</v>
      </c>
      <c r="J805" s="299">
        <v>18.43</v>
      </c>
    </row>
    <row r="806" spans="1:10" ht="51.95" customHeight="1" x14ac:dyDescent="0.2">
      <c r="A806" s="302" t="s">
        <v>195</v>
      </c>
      <c r="B806" s="303" t="s">
        <v>990</v>
      </c>
      <c r="C806" s="302" t="s">
        <v>55</v>
      </c>
      <c r="D806" s="302" t="s">
        <v>989</v>
      </c>
      <c r="E806" s="475" t="s">
        <v>330</v>
      </c>
      <c r="F806" s="475"/>
      <c r="G806" s="301" t="s">
        <v>153</v>
      </c>
      <c r="H806" s="300">
        <v>1</v>
      </c>
      <c r="I806" s="299">
        <v>3.58</v>
      </c>
      <c r="J806" s="299">
        <v>3.58</v>
      </c>
    </row>
    <row r="807" spans="1:10" ht="51.95" customHeight="1" x14ac:dyDescent="0.2">
      <c r="A807" s="302" t="s">
        <v>195</v>
      </c>
      <c r="B807" s="303" t="s">
        <v>992</v>
      </c>
      <c r="C807" s="302" t="s">
        <v>55</v>
      </c>
      <c r="D807" s="302" t="s">
        <v>991</v>
      </c>
      <c r="E807" s="475" t="s">
        <v>330</v>
      </c>
      <c r="F807" s="475"/>
      <c r="G807" s="301" t="s">
        <v>153</v>
      </c>
      <c r="H807" s="300">
        <v>1</v>
      </c>
      <c r="I807" s="299">
        <v>2.84</v>
      </c>
      <c r="J807" s="299">
        <v>2.84</v>
      </c>
    </row>
    <row r="808" spans="1:10" ht="25.5" x14ac:dyDescent="0.2">
      <c r="A808" s="298"/>
      <c r="B808" s="298"/>
      <c r="C808" s="298"/>
      <c r="D808" s="298"/>
      <c r="E808" s="298" t="s">
        <v>192</v>
      </c>
      <c r="F808" s="297">
        <v>11.68</v>
      </c>
      <c r="G808" s="298" t="s">
        <v>191</v>
      </c>
      <c r="H808" s="297">
        <v>0</v>
      </c>
      <c r="I808" s="298" t="s">
        <v>190</v>
      </c>
      <c r="J808" s="297">
        <v>11.68</v>
      </c>
    </row>
    <row r="809" spans="1:10" ht="15" thickBot="1" x14ac:dyDescent="0.25">
      <c r="A809" s="298"/>
      <c r="B809" s="298"/>
      <c r="C809" s="298"/>
      <c r="D809" s="298"/>
      <c r="E809" s="298" t="s">
        <v>189</v>
      </c>
      <c r="F809" s="297">
        <v>48.07</v>
      </c>
      <c r="G809" s="298"/>
      <c r="H809" s="522" t="s">
        <v>188</v>
      </c>
      <c r="I809" s="522"/>
      <c r="J809" s="297">
        <v>231.99</v>
      </c>
    </row>
    <row r="810" spans="1:10" ht="0.95" customHeight="1" thickTop="1" x14ac:dyDescent="0.2">
      <c r="A810" s="296"/>
      <c r="B810" s="296"/>
      <c r="C810" s="296"/>
      <c r="D810" s="296"/>
      <c r="E810" s="296"/>
      <c r="F810" s="296"/>
      <c r="G810" s="296"/>
      <c r="H810" s="296"/>
      <c r="I810" s="296"/>
      <c r="J810" s="296"/>
    </row>
    <row r="811" spans="1:10" ht="18" customHeight="1" x14ac:dyDescent="0.2">
      <c r="A811" s="311"/>
      <c r="B811" s="309" t="s">
        <v>170</v>
      </c>
      <c r="C811" s="311" t="s">
        <v>169</v>
      </c>
      <c r="D811" s="311" t="s">
        <v>4</v>
      </c>
      <c r="E811" s="473" t="s">
        <v>185</v>
      </c>
      <c r="F811" s="473"/>
      <c r="G811" s="310" t="s">
        <v>168</v>
      </c>
      <c r="H811" s="309" t="s">
        <v>167</v>
      </c>
      <c r="I811" s="309" t="s">
        <v>166</v>
      </c>
      <c r="J811" s="309" t="s">
        <v>5</v>
      </c>
    </row>
    <row r="812" spans="1:10" ht="51.95" customHeight="1" x14ac:dyDescent="0.2">
      <c r="A812" s="307" t="s">
        <v>198</v>
      </c>
      <c r="B812" s="308" t="s">
        <v>994</v>
      </c>
      <c r="C812" s="307" t="s">
        <v>55</v>
      </c>
      <c r="D812" s="307" t="s">
        <v>993</v>
      </c>
      <c r="E812" s="474" t="s">
        <v>330</v>
      </c>
      <c r="F812" s="474"/>
      <c r="G812" s="306" t="s">
        <v>153</v>
      </c>
      <c r="H812" s="305">
        <v>1</v>
      </c>
      <c r="I812" s="304">
        <v>18.43</v>
      </c>
      <c r="J812" s="304">
        <v>18.43</v>
      </c>
    </row>
    <row r="813" spans="1:10" ht="26.1" customHeight="1" x14ac:dyDescent="0.2">
      <c r="A813" s="317" t="s">
        <v>201</v>
      </c>
      <c r="B813" s="318" t="s">
        <v>986</v>
      </c>
      <c r="C813" s="317" t="s">
        <v>55</v>
      </c>
      <c r="D813" s="317" t="s">
        <v>985</v>
      </c>
      <c r="E813" s="471" t="s">
        <v>177</v>
      </c>
      <c r="F813" s="471"/>
      <c r="G813" s="316" t="s">
        <v>20</v>
      </c>
      <c r="H813" s="315">
        <v>6.0300000000000002E-5</v>
      </c>
      <c r="I813" s="314">
        <v>54685.31</v>
      </c>
      <c r="J813" s="314">
        <v>3.29</v>
      </c>
    </row>
    <row r="814" spans="1:10" ht="51.95" customHeight="1" x14ac:dyDescent="0.2">
      <c r="A814" s="317" t="s">
        <v>201</v>
      </c>
      <c r="B814" s="318" t="s">
        <v>984</v>
      </c>
      <c r="C814" s="317" t="s">
        <v>55</v>
      </c>
      <c r="D814" s="317" t="s">
        <v>983</v>
      </c>
      <c r="E814" s="471" t="s">
        <v>178</v>
      </c>
      <c r="F814" s="471"/>
      <c r="G814" s="316" t="s">
        <v>20</v>
      </c>
      <c r="H814" s="315">
        <v>3.4199999999999998E-5</v>
      </c>
      <c r="I814" s="314">
        <v>442957.02</v>
      </c>
      <c r="J814" s="314">
        <v>15.14</v>
      </c>
    </row>
    <row r="815" spans="1:10" ht="25.5" x14ac:dyDescent="0.2">
      <c r="A815" s="298"/>
      <c r="B815" s="298"/>
      <c r="C815" s="298"/>
      <c r="D815" s="298"/>
      <c r="E815" s="298" t="s">
        <v>192</v>
      </c>
      <c r="F815" s="297">
        <v>0</v>
      </c>
      <c r="G815" s="298" t="s">
        <v>191</v>
      </c>
      <c r="H815" s="297">
        <v>0</v>
      </c>
      <c r="I815" s="298" t="s">
        <v>190</v>
      </c>
      <c r="J815" s="297">
        <v>0</v>
      </c>
    </row>
    <row r="816" spans="1:10" ht="15" thickBot="1" x14ac:dyDescent="0.25">
      <c r="A816" s="298"/>
      <c r="B816" s="298"/>
      <c r="C816" s="298"/>
      <c r="D816" s="298"/>
      <c r="E816" s="298" t="s">
        <v>189</v>
      </c>
      <c r="F816" s="297">
        <v>4.8099999999999996</v>
      </c>
      <c r="G816" s="298"/>
      <c r="H816" s="522" t="s">
        <v>188</v>
      </c>
      <c r="I816" s="522"/>
      <c r="J816" s="297">
        <v>23.24</v>
      </c>
    </row>
    <row r="817" spans="1:10" ht="0.95" customHeight="1" thickTop="1" x14ac:dyDescent="0.2">
      <c r="A817" s="296"/>
      <c r="B817" s="296"/>
      <c r="C817" s="296"/>
      <c r="D817" s="296"/>
      <c r="E817" s="296"/>
      <c r="F817" s="296"/>
      <c r="G817" s="296"/>
      <c r="H817" s="296"/>
      <c r="I817" s="296"/>
      <c r="J817" s="296"/>
    </row>
    <row r="818" spans="1:10" ht="18" customHeight="1" x14ac:dyDescent="0.2">
      <c r="A818" s="311"/>
      <c r="B818" s="309" t="s">
        <v>170</v>
      </c>
      <c r="C818" s="311" t="s">
        <v>169</v>
      </c>
      <c r="D818" s="311" t="s">
        <v>4</v>
      </c>
      <c r="E818" s="473" t="s">
        <v>185</v>
      </c>
      <c r="F818" s="473"/>
      <c r="G818" s="310" t="s">
        <v>168</v>
      </c>
      <c r="H818" s="309" t="s">
        <v>167</v>
      </c>
      <c r="I818" s="309" t="s">
        <v>166</v>
      </c>
      <c r="J818" s="309" t="s">
        <v>5</v>
      </c>
    </row>
    <row r="819" spans="1:10" ht="51.95" customHeight="1" x14ac:dyDescent="0.2">
      <c r="A819" s="307" t="s">
        <v>198</v>
      </c>
      <c r="B819" s="308" t="s">
        <v>992</v>
      </c>
      <c r="C819" s="307" t="s">
        <v>55</v>
      </c>
      <c r="D819" s="307" t="s">
        <v>991</v>
      </c>
      <c r="E819" s="474" t="s">
        <v>330</v>
      </c>
      <c r="F819" s="474"/>
      <c r="G819" s="306" t="s">
        <v>153</v>
      </c>
      <c r="H819" s="305">
        <v>1</v>
      </c>
      <c r="I819" s="304">
        <v>2.84</v>
      </c>
      <c r="J819" s="304">
        <v>2.84</v>
      </c>
    </row>
    <row r="820" spans="1:10" ht="26.1" customHeight="1" x14ac:dyDescent="0.2">
      <c r="A820" s="317" t="s">
        <v>201</v>
      </c>
      <c r="B820" s="318" t="s">
        <v>986</v>
      </c>
      <c r="C820" s="317" t="s">
        <v>55</v>
      </c>
      <c r="D820" s="317" t="s">
        <v>985</v>
      </c>
      <c r="E820" s="471" t="s">
        <v>177</v>
      </c>
      <c r="F820" s="471"/>
      <c r="G820" s="316" t="s">
        <v>20</v>
      </c>
      <c r="H820" s="315">
        <v>5.9000000000000003E-6</v>
      </c>
      <c r="I820" s="314">
        <v>54685.31</v>
      </c>
      <c r="J820" s="314">
        <v>0.32</v>
      </c>
    </row>
    <row r="821" spans="1:10" ht="51.95" customHeight="1" x14ac:dyDescent="0.2">
      <c r="A821" s="317" t="s">
        <v>201</v>
      </c>
      <c r="B821" s="318" t="s">
        <v>984</v>
      </c>
      <c r="C821" s="317" t="s">
        <v>55</v>
      </c>
      <c r="D821" s="317" t="s">
        <v>983</v>
      </c>
      <c r="E821" s="471" t="s">
        <v>178</v>
      </c>
      <c r="F821" s="471"/>
      <c r="G821" s="316" t="s">
        <v>20</v>
      </c>
      <c r="H821" s="315">
        <v>5.6999999999999996E-6</v>
      </c>
      <c r="I821" s="314">
        <v>442957.02</v>
      </c>
      <c r="J821" s="314">
        <v>2.52</v>
      </c>
    </row>
    <row r="822" spans="1:10" ht="25.5" x14ac:dyDescent="0.2">
      <c r="A822" s="298"/>
      <c r="B822" s="298"/>
      <c r="C822" s="298"/>
      <c r="D822" s="298"/>
      <c r="E822" s="298" t="s">
        <v>192</v>
      </c>
      <c r="F822" s="297">
        <v>0</v>
      </c>
      <c r="G822" s="298" t="s">
        <v>191</v>
      </c>
      <c r="H822" s="297">
        <v>0</v>
      </c>
      <c r="I822" s="298" t="s">
        <v>190</v>
      </c>
      <c r="J822" s="297">
        <v>0</v>
      </c>
    </row>
    <row r="823" spans="1:10" ht="15" thickBot="1" x14ac:dyDescent="0.25">
      <c r="A823" s="298"/>
      <c r="B823" s="298"/>
      <c r="C823" s="298"/>
      <c r="D823" s="298"/>
      <c r="E823" s="298" t="s">
        <v>189</v>
      </c>
      <c r="F823" s="297">
        <v>0.74</v>
      </c>
      <c r="G823" s="298"/>
      <c r="H823" s="522" t="s">
        <v>188</v>
      </c>
      <c r="I823" s="522"/>
      <c r="J823" s="297">
        <v>3.58</v>
      </c>
    </row>
    <row r="824" spans="1:10" ht="0.95" customHeight="1" thickTop="1" x14ac:dyDescent="0.2">
      <c r="A824" s="296"/>
      <c r="B824" s="296"/>
      <c r="C824" s="296"/>
      <c r="D824" s="296"/>
      <c r="E824" s="296"/>
      <c r="F824" s="296"/>
      <c r="G824" s="296"/>
      <c r="H824" s="296"/>
      <c r="I824" s="296"/>
      <c r="J824" s="296"/>
    </row>
    <row r="825" spans="1:10" ht="18" customHeight="1" x14ac:dyDescent="0.2">
      <c r="A825" s="311"/>
      <c r="B825" s="309" t="s">
        <v>170</v>
      </c>
      <c r="C825" s="311" t="s">
        <v>169</v>
      </c>
      <c r="D825" s="311" t="s">
        <v>4</v>
      </c>
      <c r="E825" s="473" t="s">
        <v>185</v>
      </c>
      <c r="F825" s="473"/>
      <c r="G825" s="310" t="s">
        <v>168</v>
      </c>
      <c r="H825" s="309" t="s">
        <v>167</v>
      </c>
      <c r="I825" s="309" t="s">
        <v>166</v>
      </c>
      <c r="J825" s="309" t="s">
        <v>5</v>
      </c>
    </row>
    <row r="826" spans="1:10" ht="51.95" customHeight="1" x14ac:dyDescent="0.2">
      <c r="A826" s="307" t="s">
        <v>198</v>
      </c>
      <c r="B826" s="308" t="s">
        <v>990</v>
      </c>
      <c r="C826" s="307" t="s">
        <v>55</v>
      </c>
      <c r="D826" s="307" t="s">
        <v>989</v>
      </c>
      <c r="E826" s="474" t="s">
        <v>330</v>
      </c>
      <c r="F826" s="474"/>
      <c r="G826" s="306" t="s">
        <v>153</v>
      </c>
      <c r="H826" s="305">
        <v>1</v>
      </c>
      <c r="I826" s="304">
        <v>3.58</v>
      </c>
      <c r="J826" s="304">
        <v>3.58</v>
      </c>
    </row>
    <row r="827" spans="1:10" ht="26.1" customHeight="1" x14ac:dyDescent="0.2">
      <c r="A827" s="317" t="s">
        <v>201</v>
      </c>
      <c r="B827" s="318" t="s">
        <v>986</v>
      </c>
      <c r="C827" s="317" t="s">
        <v>55</v>
      </c>
      <c r="D827" s="317" t="s">
        <v>985</v>
      </c>
      <c r="E827" s="471" t="s">
        <v>177</v>
      </c>
      <c r="F827" s="471"/>
      <c r="G827" s="316" t="s">
        <v>20</v>
      </c>
      <c r="H827" s="315">
        <v>7.4000000000000003E-6</v>
      </c>
      <c r="I827" s="314">
        <v>54685.31</v>
      </c>
      <c r="J827" s="314">
        <v>0.4</v>
      </c>
    </row>
    <row r="828" spans="1:10" ht="51.95" customHeight="1" x14ac:dyDescent="0.2">
      <c r="A828" s="317" t="s">
        <v>201</v>
      </c>
      <c r="B828" s="318" t="s">
        <v>984</v>
      </c>
      <c r="C828" s="317" t="s">
        <v>55</v>
      </c>
      <c r="D828" s="317" t="s">
        <v>983</v>
      </c>
      <c r="E828" s="471" t="s">
        <v>178</v>
      </c>
      <c r="F828" s="471"/>
      <c r="G828" s="316" t="s">
        <v>20</v>
      </c>
      <c r="H828" s="315">
        <v>7.1999999999999997E-6</v>
      </c>
      <c r="I828" s="314">
        <v>442957.02</v>
      </c>
      <c r="J828" s="314">
        <v>3.18</v>
      </c>
    </row>
    <row r="829" spans="1:10" ht="25.5" x14ac:dyDescent="0.2">
      <c r="A829" s="298"/>
      <c r="B829" s="298"/>
      <c r="C829" s="298"/>
      <c r="D829" s="298"/>
      <c r="E829" s="298" t="s">
        <v>192</v>
      </c>
      <c r="F829" s="297">
        <v>0</v>
      </c>
      <c r="G829" s="298" t="s">
        <v>191</v>
      </c>
      <c r="H829" s="297">
        <v>0</v>
      </c>
      <c r="I829" s="298" t="s">
        <v>190</v>
      </c>
      <c r="J829" s="297">
        <v>0</v>
      </c>
    </row>
    <row r="830" spans="1:10" ht="15" thickBot="1" x14ac:dyDescent="0.25">
      <c r="A830" s="298"/>
      <c r="B830" s="298"/>
      <c r="C830" s="298"/>
      <c r="D830" s="298"/>
      <c r="E830" s="298" t="s">
        <v>189</v>
      </c>
      <c r="F830" s="297">
        <v>0.93</v>
      </c>
      <c r="G830" s="298"/>
      <c r="H830" s="522" t="s">
        <v>188</v>
      </c>
      <c r="I830" s="522"/>
      <c r="J830" s="297">
        <v>4.51</v>
      </c>
    </row>
    <row r="831" spans="1:10" ht="0.95" customHeight="1" thickTop="1" x14ac:dyDescent="0.2">
      <c r="A831" s="296"/>
      <c r="B831" s="296"/>
      <c r="C831" s="296"/>
      <c r="D831" s="296"/>
      <c r="E831" s="296"/>
      <c r="F831" s="296"/>
      <c r="G831" s="296"/>
      <c r="H831" s="296"/>
      <c r="I831" s="296"/>
      <c r="J831" s="296"/>
    </row>
    <row r="832" spans="1:10" ht="18" customHeight="1" x14ac:dyDescent="0.2">
      <c r="A832" s="311"/>
      <c r="B832" s="309" t="s">
        <v>170</v>
      </c>
      <c r="C832" s="311" t="s">
        <v>169</v>
      </c>
      <c r="D832" s="311" t="s">
        <v>4</v>
      </c>
      <c r="E832" s="473" t="s">
        <v>185</v>
      </c>
      <c r="F832" s="473"/>
      <c r="G832" s="310" t="s">
        <v>168</v>
      </c>
      <c r="H832" s="309" t="s">
        <v>167</v>
      </c>
      <c r="I832" s="309" t="s">
        <v>166</v>
      </c>
      <c r="J832" s="309" t="s">
        <v>5</v>
      </c>
    </row>
    <row r="833" spans="1:10" ht="51.95" customHeight="1" x14ac:dyDescent="0.2">
      <c r="A833" s="307" t="s">
        <v>198</v>
      </c>
      <c r="B833" s="308" t="s">
        <v>988</v>
      </c>
      <c r="C833" s="307" t="s">
        <v>55</v>
      </c>
      <c r="D833" s="307" t="s">
        <v>987</v>
      </c>
      <c r="E833" s="474" t="s">
        <v>330</v>
      </c>
      <c r="F833" s="474"/>
      <c r="G833" s="306" t="s">
        <v>153</v>
      </c>
      <c r="H833" s="305">
        <v>1</v>
      </c>
      <c r="I833" s="304">
        <v>33.119999999999997</v>
      </c>
      <c r="J833" s="304">
        <v>33.119999999999997</v>
      </c>
    </row>
    <row r="834" spans="1:10" ht="26.1" customHeight="1" x14ac:dyDescent="0.2">
      <c r="A834" s="317" t="s">
        <v>201</v>
      </c>
      <c r="B834" s="318" t="s">
        <v>986</v>
      </c>
      <c r="C834" s="317" t="s">
        <v>55</v>
      </c>
      <c r="D834" s="317" t="s">
        <v>985</v>
      </c>
      <c r="E834" s="471" t="s">
        <v>177</v>
      </c>
      <c r="F834" s="471"/>
      <c r="G834" s="316" t="s">
        <v>20</v>
      </c>
      <c r="H834" s="315">
        <v>8.4900000000000004E-5</v>
      </c>
      <c r="I834" s="314">
        <v>54685.31</v>
      </c>
      <c r="J834" s="314">
        <v>4.6399999999999997</v>
      </c>
    </row>
    <row r="835" spans="1:10" ht="51.95" customHeight="1" x14ac:dyDescent="0.2">
      <c r="A835" s="317" t="s">
        <v>201</v>
      </c>
      <c r="B835" s="318" t="s">
        <v>984</v>
      </c>
      <c r="C835" s="317" t="s">
        <v>55</v>
      </c>
      <c r="D835" s="317" t="s">
        <v>983</v>
      </c>
      <c r="E835" s="471" t="s">
        <v>178</v>
      </c>
      <c r="F835" s="471"/>
      <c r="G835" s="316" t="s">
        <v>20</v>
      </c>
      <c r="H835" s="315">
        <v>6.4300000000000004E-5</v>
      </c>
      <c r="I835" s="314">
        <v>442957.02</v>
      </c>
      <c r="J835" s="314">
        <v>28.48</v>
      </c>
    </row>
    <row r="836" spans="1:10" ht="25.5" x14ac:dyDescent="0.2">
      <c r="A836" s="298"/>
      <c r="B836" s="298"/>
      <c r="C836" s="298"/>
      <c r="D836" s="298"/>
      <c r="E836" s="298" t="s">
        <v>192</v>
      </c>
      <c r="F836" s="297">
        <v>0</v>
      </c>
      <c r="G836" s="298" t="s">
        <v>191</v>
      </c>
      <c r="H836" s="297">
        <v>0</v>
      </c>
      <c r="I836" s="298" t="s">
        <v>190</v>
      </c>
      <c r="J836" s="297">
        <v>0</v>
      </c>
    </row>
    <row r="837" spans="1:10" ht="15" thickBot="1" x14ac:dyDescent="0.25">
      <c r="A837" s="298"/>
      <c r="B837" s="298"/>
      <c r="C837" s="298"/>
      <c r="D837" s="298"/>
      <c r="E837" s="298" t="s">
        <v>189</v>
      </c>
      <c r="F837" s="297">
        <v>8.65</v>
      </c>
      <c r="G837" s="298"/>
      <c r="H837" s="522" t="s">
        <v>188</v>
      </c>
      <c r="I837" s="522"/>
      <c r="J837" s="297">
        <v>41.77</v>
      </c>
    </row>
    <row r="838" spans="1:10" ht="0.95" customHeight="1" thickTop="1" x14ac:dyDescent="0.2">
      <c r="A838" s="296"/>
      <c r="B838" s="296"/>
      <c r="C838" s="296"/>
      <c r="D838" s="296"/>
      <c r="E838" s="296"/>
      <c r="F838" s="296"/>
      <c r="G838" s="296"/>
      <c r="H838" s="296"/>
      <c r="I838" s="296"/>
      <c r="J838" s="296"/>
    </row>
    <row r="839" spans="1:10" ht="18" customHeight="1" x14ac:dyDescent="0.2">
      <c r="A839" s="311"/>
      <c r="B839" s="309" t="s">
        <v>170</v>
      </c>
      <c r="C839" s="311" t="s">
        <v>169</v>
      </c>
      <c r="D839" s="311" t="s">
        <v>4</v>
      </c>
      <c r="E839" s="473" t="s">
        <v>185</v>
      </c>
      <c r="F839" s="473"/>
      <c r="G839" s="310" t="s">
        <v>168</v>
      </c>
      <c r="H839" s="309" t="s">
        <v>167</v>
      </c>
      <c r="I839" s="309" t="s">
        <v>166</v>
      </c>
      <c r="J839" s="309" t="s">
        <v>5</v>
      </c>
    </row>
    <row r="840" spans="1:10" ht="51.95" customHeight="1" x14ac:dyDescent="0.2">
      <c r="A840" s="307" t="s">
        <v>198</v>
      </c>
      <c r="B840" s="308" t="s">
        <v>982</v>
      </c>
      <c r="C840" s="307" t="s">
        <v>55</v>
      </c>
      <c r="D840" s="307" t="s">
        <v>981</v>
      </c>
      <c r="E840" s="474" t="s">
        <v>330</v>
      </c>
      <c r="F840" s="474"/>
      <c r="G840" s="306" t="s">
        <v>153</v>
      </c>
      <c r="H840" s="305">
        <v>1</v>
      </c>
      <c r="I840" s="304">
        <v>110.21</v>
      </c>
      <c r="J840" s="304">
        <v>110.21</v>
      </c>
    </row>
    <row r="841" spans="1:10" ht="24" customHeight="1" x14ac:dyDescent="0.2">
      <c r="A841" s="317" t="s">
        <v>201</v>
      </c>
      <c r="B841" s="318" t="s">
        <v>543</v>
      </c>
      <c r="C841" s="317" t="s">
        <v>55</v>
      </c>
      <c r="D841" s="317" t="s">
        <v>542</v>
      </c>
      <c r="E841" s="471" t="s">
        <v>177</v>
      </c>
      <c r="F841" s="471"/>
      <c r="G841" s="316" t="s">
        <v>541</v>
      </c>
      <c r="H841" s="315">
        <v>16.93</v>
      </c>
      <c r="I841" s="314">
        <v>6.51</v>
      </c>
      <c r="J841" s="314">
        <v>110.21</v>
      </c>
    </row>
    <row r="842" spans="1:10" ht="25.5" x14ac:dyDescent="0.2">
      <c r="A842" s="298"/>
      <c r="B842" s="298"/>
      <c r="C842" s="298"/>
      <c r="D842" s="298"/>
      <c r="E842" s="298" t="s">
        <v>192</v>
      </c>
      <c r="F842" s="297">
        <v>0</v>
      </c>
      <c r="G842" s="298" t="s">
        <v>191</v>
      </c>
      <c r="H842" s="297">
        <v>0</v>
      </c>
      <c r="I842" s="298" t="s">
        <v>190</v>
      </c>
      <c r="J842" s="297">
        <v>0</v>
      </c>
    </row>
    <row r="843" spans="1:10" ht="15" thickBot="1" x14ac:dyDescent="0.25">
      <c r="A843" s="298"/>
      <c r="B843" s="298"/>
      <c r="C843" s="298"/>
      <c r="D843" s="298"/>
      <c r="E843" s="298" t="s">
        <v>189</v>
      </c>
      <c r="F843" s="297">
        <v>28.8</v>
      </c>
      <c r="G843" s="298"/>
      <c r="H843" s="522" t="s">
        <v>188</v>
      </c>
      <c r="I843" s="522"/>
      <c r="J843" s="297">
        <v>139.01</v>
      </c>
    </row>
    <row r="844" spans="1:10" ht="0.95" customHeight="1" thickTop="1" x14ac:dyDescent="0.2">
      <c r="A844" s="296"/>
      <c r="B844" s="296"/>
      <c r="C844" s="296"/>
      <c r="D844" s="296"/>
      <c r="E844" s="296"/>
      <c r="F844" s="296"/>
      <c r="G844" s="296"/>
      <c r="H844" s="296"/>
      <c r="I844" s="296"/>
      <c r="J844" s="296"/>
    </row>
    <row r="845" spans="1:10" ht="18" customHeight="1" x14ac:dyDescent="0.2">
      <c r="A845" s="311"/>
      <c r="B845" s="309" t="s">
        <v>170</v>
      </c>
      <c r="C845" s="311" t="s">
        <v>169</v>
      </c>
      <c r="D845" s="311" t="s">
        <v>4</v>
      </c>
      <c r="E845" s="473" t="s">
        <v>185</v>
      </c>
      <c r="F845" s="473"/>
      <c r="G845" s="310" t="s">
        <v>168</v>
      </c>
      <c r="H845" s="309" t="s">
        <v>167</v>
      </c>
      <c r="I845" s="309" t="s">
        <v>166</v>
      </c>
      <c r="J845" s="309" t="s">
        <v>5</v>
      </c>
    </row>
    <row r="846" spans="1:10" ht="65.099999999999994" customHeight="1" x14ac:dyDescent="0.2">
      <c r="A846" s="307" t="s">
        <v>198</v>
      </c>
      <c r="B846" s="308" t="s">
        <v>347</v>
      </c>
      <c r="C846" s="307" t="s">
        <v>55</v>
      </c>
      <c r="D846" s="307" t="s">
        <v>346</v>
      </c>
      <c r="E846" s="474" t="s">
        <v>330</v>
      </c>
      <c r="F846" s="474"/>
      <c r="G846" s="306" t="s">
        <v>333</v>
      </c>
      <c r="H846" s="305">
        <v>1</v>
      </c>
      <c r="I846" s="304">
        <v>49.51</v>
      </c>
      <c r="J846" s="304">
        <v>49.51</v>
      </c>
    </row>
    <row r="847" spans="1:10" ht="24" customHeight="1" x14ac:dyDescent="0.2">
      <c r="A847" s="302" t="s">
        <v>195</v>
      </c>
      <c r="B847" s="303" t="s">
        <v>727</v>
      </c>
      <c r="C847" s="302" t="s">
        <v>55</v>
      </c>
      <c r="D847" s="302" t="s">
        <v>726</v>
      </c>
      <c r="E847" s="475" t="s">
        <v>179</v>
      </c>
      <c r="F847" s="475"/>
      <c r="G847" s="301" t="s">
        <v>153</v>
      </c>
      <c r="H847" s="300">
        <v>1</v>
      </c>
      <c r="I847" s="299">
        <v>16.440000000000001</v>
      </c>
      <c r="J847" s="299">
        <v>16.440000000000001</v>
      </c>
    </row>
    <row r="848" spans="1:10" ht="65.099999999999994" customHeight="1" x14ac:dyDescent="0.2">
      <c r="A848" s="302" t="s">
        <v>195</v>
      </c>
      <c r="B848" s="303" t="s">
        <v>980</v>
      </c>
      <c r="C848" s="302" t="s">
        <v>55</v>
      </c>
      <c r="D848" s="302" t="s">
        <v>979</v>
      </c>
      <c r="E848" s="475" t="s">
        <v>330</v>
      </c>
      <c r="F848" s="475"/>
      <c r="G848" s="301" t="s">
        <v>153</v>
      </c>
      <c r="H848" s="300">
        <v>1</v>
      </c>
      <c r="I848" s="299">
        <v>24.5</v>
      </c>
      <c r="J848" s="299">
        <v>24.5</v>
      </c>
    </row>
    <row r="849" spans="1:10" ht="65.099999999999994" customHeight="1" x14ac:dyDescent="0.2">
      <c r="A849" s="302" t="s">
        <v>195</v>
      </c>
      <c r="B849" s="303" t="s">
        <v>976</v>
      </c>
      <c r="C849" s="302" t="s">
        <v>55</v>
      </c>
      <c r="D849" s="302" t="s">
        <v>975</v>
      </c>
      <c r="E849" s="475" t="s">
        <v>330</v>
      </c>
      <c r="F849" s="475"/>
      <c r="G849" s="301" t="s">
        <v>153</v>
      </c>
      <c r="H849" s="300">
        <v>1</v>
      </c>
      <c r="I849" s="299">
        <v>4.78</v>
      </c>
      <c r="J849" s="299">
        <v>4.78</v>
      </c>
    </row>
    <row r="850" spans="1:10" ht="65.099999999999994" customHeight="1" x14ac:dyDescent="0.2">
      <c r="A850" s="302" t="s">
        <v>195</v>
      </c>
      <c r="B850" s="303" t="s">
        <v>978</v>
      </c>
      <c r="C850" s="302" t="s">
        <v>55</v>
      </c>
      <c r="D850" s="302" t="s">
        <v>977</v>
      </c>
      <c r="E850" s="475" t="s">
        <v>330</v>
      </c>
      <c r="F850" s="475"/>
      <c r="G850" s="301" t="s">
        <v>153</v>
      </c>
      <c r="H850" s="300">
        <v>1</v>
      </c>
      <c r="I850" s="299">
        <v>3.79</v>
      </c>
      <c r="J850" s="299">
        <v>3.79</v>
      </c>
    </row>
    <row r="851" spans="1:10" ht="25.5" x14ac:dyDescent="0.2">
      <c r="A851" s="298"/>
      <c r="B851" s="298"/>
      <c r="C851" s="298"/>
      <c r="D851" s="298"/>
      <c r="E851" s="298" t="s">
        <v>192</v>
      </c>
      <c r="F851" s="297">
        <v>12.38</v>
      </c>
      <c r="G851" s="298" t="s">
        <v>191</v>
      </c>
      <c r="H851" s="297">
        <v>0</v>
      </c>
      <c r="I851" s="298" t="s">
        <v>190</v>
      </c>
      <c r="J851" s="297">
        <v>12.38</v>
      </c>
    </row>
    <row r="852" spans="1:10" ht="15" thickBot="1" x14ac:dyDescent="0.25">
      <c r="A852" s="298"/>
      <c r="B852" s="298"/>
      <c r="C852" s="298"/>
      <c r="D852" s="298"/>
      <c r="E852" s="298" t="s">
        <v>189</v>
      </c>
      <c r="F852" s="297">
        <v>12.94</v>
      </c>
      <c r="G852" s="298"/>
      <c r="H852" s="522" t="s">
        <v>188</v>
      </c>
      <c r="I852" s="522"/>
      <c r="J852" s="297">
        <v>62.45</v>
      </c>
    </row>
    <row r="853" spans="1:10" ht="0.95" customHeight="1" thickTop="1" x14ac:dyDescent="0.2">
      <c r="A853" s="296"/>
      <c r="B853" s="296"/>
      <c r="C853" s="296"/>
      <c r="D853" s="296"/>
      <c r="E853" s="296"/>
      <c r="F853" s="296"/>
      <c r="G853" s="296"/>
      <c r="H853" s="296"/>
      <c r="I853" s="296"/>
      <c r="J853" s="296"/>
    </row>
    <row r="854" spans="1:10" ht="18" customHeight="1" x14ac:dyDescent="0.2">
      <c r="A854" s="311"/>
      <c r="B854" s="309" t="s">
        <v>170</v>
      </c>
      <c r="C854" s="311" t="s">
        <v>169</v>
      </c>
      <c r="D854" s="311" t="s">
        <v>4</v>
      </c>
      <c r="E854" s="473" t="s">
        <v>185</v>
      </c>
      <c r="F854" s="473"/>
      <c r="G854" s="310" t="s">
        <v>168</v>
      </c>
      <c r="H854" s="309" t="s">
        <v>167</v>
      </c>
      <c r="I854" s="309" t="s">
        <v>166</v>
      </c>
      <c r="J854" s="309" t="s">
        <v>5</v>
      </c>
    </row>
    <row r="855" spans="1:10" ht="65.099999999999994" customHeight="1" x14ac:dyDescent="0.2">
      <c r="A855" s="307" t="s">
        <v>198</v>
      </c>
      <c r="B855" s="308" t="s">
        <v>349</v>
      </c>
      <c r="C855" s="307" t="s">
        <v>55</v>
      </c>
      <c r="D855" s="307" t="s">
        <v>348</v>
      </c>
      <c r="E855" s="474" t="s">
        <v>330</v>
      </c>
      <c r="F855" s="474"/>
      <c r="G855" s="306" t="s">
        <v>329</v>
      </c>
      <c r="H855" s="305">
        <v>1</v>
      </c>
      <c r="I855" s="304">
        <v>301.95</v>
      </c>
      <c r="J855" s="304">
        <v>301.95</v>
      </c>
    </row>
    <row r="856" spans="1:10" ht="65.099999999999994" customHeight="1" x14ac:dyDescent="0.2">
      <c r="A856" s="302" t="s">
        <v>195</v>
      </c>
      <c r="B856" s="303" t="s">
        <v>968</v>
      </c>
      <c r="C856" s="302" t="s">
        <v>55</v>
      </c>
      <c r="D856" s="302" t="s">
        <v>967</v>
      </c>
      <c r="E856" s="475" t="s">
        <v>330</v>
      </c>
      <c r="F856" s="475"/>
      <c r="G856" s="301" t="s">
        <v>153</v>
      </c>
      <c r="H856" s="300">
        <v>1</v>
      </c>
      <c r="I856" s="299">
        <v>209.36</v>
      </c>
      <c r="J856" s="299">
        <v>209.36</v>
      </c>
    </row>
    <row r="857" spans="1:10" ht="65.099999999999994" customHeight="1" x14ac:dyDescent="0.2">
      <c r="A857" s="302" t="s">
        <v>195</v>
      </c>
      <c r="B857" s="303" t="s">
        <v>974</v>
      </c>
      <c r="C857" s="302" t="s">
        <v>55</v>
      </c>
      <c r="D857" s="302" t="s">
        <v>973</v>
      </c>
      <c r="E857" s="475" t="s">
        <v>330</v>
      </c>
      <c r="F857" s="475"/>
      <c r="G857" s="301" t="s">
        <v>153</v>
      </c>
      <c r="H857" s="300">
        <v>1</v>
      </c>
      <c r="I857" s="299">
        <v>43.08</v>
      </c>
      <c r="J857" s="299">
        <v>43.08</v>
      </c>
    </row>
    <row r="858" spans="1:10" ht="24" customHeight="1" x14ac:dyDescent="0.2">
      <c r="A858" s="302" t="s">
        <v>195</v>
      </c>
      <c r="B858" s="303" t="s">
        <v>727</v>
      </c>
      <c r="C858" s="302" t="s">
        <v>55</v>
      </c>
      <c r="D858" s="302" t="s">
        <v>726</v>
      </c>
      <c r="E858" s="475" t="s">
        <v>179</v>
      </c>
      <c r="F858" s="475"/>
      <c r="G858" s="301" t="s">
        <v>153</v>
      </c>
      <c r="H858" s="300">
        <v>1</v>
      </c>
      <c r="I858" s="299">
        <v>16.440000000000001</v>
      </c>
      <c r="J858" s="299">
        <v>16.440000000000001</v>
      </c>
    </row>
    <row r="859" spans="1:10" ht="65.099999999999994" customHeight="1" x14ac:dyDescent="0.2">
      <c r="A859" s="302" t="s">
        <v>195</v>
      </c>
      <c r="B859" s="303" t="s">
        <v>980</v>
      </c>
      <c r="C859" s="302" t="s">
        <v>55</v>
      </c>
      <c r="D859" s="302" t="s">
        <v>979</v>
      </c>
      <c r="E859" s="475" t="s">
        <v>330</v>
      </c>
      <c r="F859" s="475"/>
      <c r="G859" s="301" t="s">
        <v>153</v>
      </c>
      <c r="H859" s="300">
        <v>1</v>
      </c>
      <c r="I859" s="299">
        <v>24.5</v>
      </c>
      <c r="J859" s="299">
        <v>24.5</v>
      </c>
    </row>
    <row r="860" spans="1:10" ht="65.099999999999994" customHeight="1" x14ac:dyDescent="0.2">
      <c r="A860" s="302" t="s">
        <v>195</v>
      </c>
      <c r="B860" s="303" t="s">
        <v>976</v>
      </c>
      <c r="C860" s="302" t="s">
        <v>55</v>
      </c>
      <c r="D860" s="302" t="s">
        <v>975</v>
      </c>
      <c r="E860" s="475" t="s">
        <v>330</v>
      </c>
      <c r="F860" s="475"/>
      <c r="G860" s="301" t="s">
        <v>153</v>
      </c>
      <c r="H860" s="300">
        <v>1</v>
      </c>
      <c r="I860" s="299">
        <v>4.78</v>
      </c>
      <c r="J860" s="299">
        <v>4.78</v>
      </c>
    </row>
    <row r="861" spans="1:10" ht="65.099999999999994" customHeight="1" x14ac:dyDescent="0.2">
      <c r="A861" s="302" t="s">
        <v>195</v>
      </c>
      <c r="B861" s="303" t="s">
        <v>978</v>
      </c>
      <c r="C861" s="302" t="s">
        <v>55</v>
      </c>
      <c r="D861" s="302" t="s">
        <v>977</v>
      </c>
      <c r="E861" s="475" t="s">
        <v>330</v>
      </c>
      <c r="F861" s="475"/>
      <c r="G861" s="301" t="s">
        <v>153</v>
      </c>
      <c r="H861" s="300">
        <v>1</v>
      </c>
      <c r="I861" s="299">
        <v>3.79</v>
      </c>
      <c r="J861" s="299">
        <v>3.79</v>
      </c>
    </row>
    <row r="862" spans="1:10" ht="25.5" x14ac:dyDescent="0.2">
      <c r="A862" s="298"/>
      <c r="B862" s="298"/>
      <c r="C862" s="298"/>
      <c r="D862" s="298"/>
      <c r="E862" s="298" t="s">
        <v>192</v>
      </c>
      <c r="F862" s="297">
        <v>12.38</v>
      </c>
      <c r="G862" s="298" t="s">
        <v>191</v>
      </c>
      <c r="H862" s="297">
        <v>0</v>
      </c>
      <c r="I862" s="298" t="s">
        <v>190</v>
      </c>
      <c r="J862" s="297">
        <v>12.38</v>
      </c>
    </row>
    <row r="863" spans="1:10" ht="15" thickBot="1" x14ac:dyDescent="0.25">
      <c r="A863" s="298"/>
      <c r="B863" s="298"/>
      <c r="C863" s="298"/>
      <c r="D863" s="298"/>
      <c r="E863" s="298" t="s">
        <v>189</v>
      </c>
      <c r="F863" s="297">
        <v>78.92</v>
      </c>
      <c r="G863" s="298"/>
      <c r="H863" s="522" t="s">
        <v>188</v>
      </c>
      <c r="I863" s="522"/>
      <c r="J863" s="297">
        <v>380.87</v>
      </c>
    </row>
    <row r="864" spans="1:10" ht="0.95" customHeight="1" thickTop="1" x14ac:dyDescent="0.2">
      <c r="A864" s="296"/>
      <c r="B864" s="296"/>
      <c r="C864" s="296"/>
      <c r="D864" s="296"/>
      <c r="E864" s="296"/>
      <c r="F864" s="296"/>
      <c r="G864" s="296"/>
      <c r="H864" s="296"/>
      <c r="I864" s="296"/>
      <c r="J864" s="296"/>
    </row>
    <row r="865" spans="1:10" ht="18" customHeight="1" x14ac:dyDescent="0.2">
      <c r="A865" s="311"/>
      <c r="B865" s="309" t="s">
        <v>170</v>
      </c>
      <c r="C865" s="311" t="s">
        <v>169</v>
      </c>
      <c r="D865" s="311" t="s">
        <v>4</v>
      </c>
      <c r="E865" s="473" t="s">
        <v>185</v>
      </c>
      <c r="F865" s="473"/>
      <c r="G865" s="310" t="s">
        <v>168</v>
      </c>
      <c r="H865" s="309" t="s">
        <v>167</v>
      </c>
      <c r="I865" s="309" t="s">
        <v>166</v>
      </c>
      <c r="J865" s="309" t="s">
        <v>5</v>
      </c>
    </row>
    <row r="866" spans="1:10" ht="65.099999999999994" customHeight="1" x14ac:dyDescent="0.2">
      <c r="A866" s="307" t="s">
        <v>198</v>
      </c>
      <c r="B866" s="308" t="s">
        <v>980</v>
      </c>
      <c r="C866" s="307" t="s">
        <v>55</v>
      </c>
      <c r="D866" s="307" t="s">
        <v>979</v>
      </c>
      <c r="E866" s="474" t="s">
        <v>330</v>
      </c>
      <c r="F866" s="474"/>
      <c r="G866" s="306" t="s">
        <v>153</v>
      </c>
      <c r="H866" s="305">
        <v>1</v>
      </c>
      <c r="I866" s="304">
        <v>24.5</v>
      </c>
      <c r="J866" s="304">
        <v>24.5</v>
      </c>
    </row>
    <row r="867" spans="1:10" ht="51.95" customHeight="1" x14ac:dyDescent="0.2">
      <c r="A867" s="317" t="s">
        <v>201</v>
      </c>
      <c r="B867" s="318" t="s">
        <v>970</v>
      </c>
      <c r="C867" s="317" t="s">
        <v>55</v>
      </c>
      <c r="D867" s="317" t="s">
        <v>969</v>
      </c>
      <c r="E867" s="471" t="s">
        <v>177</v>
      </c>
      <c r="F867" s="471"/>
      <c r="G867" s="316" t="s">
        <v>20</v>
      </c>
      <c r="H867" s="315">
        <v>5.5099999999999998E-5</v>
      </c>
      <c r="I867" s="314">
        <v>82950</v>
      </c>
      <c r="J867" s="314">
        <v>4.57</v>
      </c>
    </row>
    <row r="868" spans="1:10" ht="51.95" customHeight="1" x14ac:dyDescent="0.2">
      <c r="A868" s="317" t="s">
        <v>201</v>
      </c>
      <c r="B868" s="318" t="s">
        <v>972</v>
      </c>
      <c r="C868" s="317" t="s">
        <v>55</v>
      </c>
      <c r="D868" s="317" t="s">
        <v>971</v>
      </c>
      <c r="E868" s="471" t="s">
        <v>178</v>
      </c>
      <c r="F868" s="471"/>
      <c r="G868" s="316" t="s">
        <v>20</v>
      </c>
      <c r="H868" s="315">
        <v>3.43E-5</v>
      </c>
      <c r="I868" s="314">
        <v>581335.31000000006</v>
      </c>
      <c r="J868" s="314">
        <v>19.93</v>
      </c>
    </row>
    <row r="869" spans="1:10" ht="25.5" x14ac:dyDescent="0.2">
      <c r="A869" s="298"/>
      <c r="B869" s="298"/>
      <c r="C869" s="298"/>
      <c r="D869" s="298"/>
      <c r="E869" s="298" t="s">
        <v>192</v>
      </c>
      <c r="F869" s="297">
        <v>0</v>
      </c>
      <c r="G869" s="298" t="s">
        <v>191</v>
      </c>
      <c r="H869" s="297">
        <v>0</v>
      </c>
      <c r="I869" s="298" t="s">
        <v>190</v>
      </c>
      <c r="J869" s="297">
        <v>0</v>
      </c>
    </row>
    <row r="870" spans="1:10" ht="15" thickBot="1" x14ac:dyDescent="0.25">
      <c r="A870" s="298"/>
      <c r="B870" s="298"/>
      <c r="C870" s="298"/>
      <c r="D870" s="298"/>
      <c r="E870" s="298" t="s">
        <v>189</v>
      </c>
      <c r="F870" s="297">
        <v>6.4</v>
      </c>
      <c r="G870" s="298"/>
      <c r="H870" s="522" t="s">
        <v>188</v>
      </c>
      <c r="I870" s="522"/>
      <c r="J870" s="297">
        <v>30.9</v>
      </c>
    </row>
    <row r="871" spans="1:10" ht="0.95" customHeight="1" thickTop="1" x14ac:dyDescent="0.2">
      <c r="A871" s="296"/>
      <c r="B871" s="296"/>
      <c r="C871" s="296"/>
      <c r="D871" s="296"/>
      <c r="E871" s="296"/>
      <c r="F871" s="296"/>
      <c r="G871" s="296"/>
      <c r="H871" s="296"/>
      <c r="I871" s="296"/>
      <c r="J871" s="296"/>
    </row>
    <row r="872" spans="1:10" ht="18" customHeight="1" x14ac:dyDescent="0.2">
      <c r="A872" s="311"/>
      <c r="B872" s="309" t="s">
        <v>170</v>
      </c>
      <c r="C872" s="311" t="s">
        <v>169</v>
      </c>
      <c r="D872" s="311" t="s">
        <v>4</v>
      </c>
      <c r="E872" s="473" t="s">
        <v>185</v>
      </c>
      <c r="F872" s="473"/>
      <c r="G872" s="310" t="s">
        <v>168</v>
      </c>
      <c r="H872" s="309" t="s">
        <v>167</v>
      </c>
      <c r="I872" s="309" t="s">
        <v>166</v>
      </c>
      <c r="J872" s="309" t="s">
        <v>5</v>
      </c>
    </row>
    <row r="873" spans="1:10" ht="65.099999999999994" customHeight="1" x14ac:dyDescent="0.2">
      <c r="A873" s="307" t="s">
        <v>198</v>
      </c>
      <c r="B873" s="308" t="s">
        <v>978</v>
      </c>
      <c r="C873" s="307" t="s">
        <v>55</v>
      </c>
      <c r="D873" s="307" t="s">
        <v>977</v>
      </c>
      <c r="E873" s="474" t="s">
        <v>330</v>
      </c>
      <c r="F873" s="474"/>
      <c r="G873" s="306" t="s">
        <v>153</v>
      </c>
      <c r="H873" s="305">
        <v>1</v>
      </c>
      <c r="I873" s="304">
        <v>3.79</v>
      </c>
      <c r="J873" s="304">
        <v>3.79</v>
      </c>
    </row>
    <row r="874" spans="1:10" ht="51.95" customHeight="1" x14ac:dyDescent="0.2">
      <c r="A874" s="317" t="s">
        <v>201</v>
      </c>
      <c r="B874" s="318" t="s">
        <v>970</v>
      </c>
      <c r="C874" s="317" t="s">
        <v>55</v>
      </c>
      <c r="D874" s="317" t="s">
        <v>969</v>
      </c>
      <c r="E874" s="471" t="s">
        <v>177</v>
      </c>
      <c r="F874" s="471"/>
      <c r="G874" s="316" t="s">
        <v>20</v>
      </c>
      <c r="H874" s="315">
        <v>5.8000000000000004E-6</v>
      </c>
      <c r="I874" s="314">
        <v>82950</v>
      </c>
      <c r="J874" s="314">
        <v>0.48</v>
      </c>
    </row>
    <row r="875" spans="1:10" ht="51.95" customHeight="1" x14ac:dyDescent="0.2">
      <c r="A875" s="317" t="s">
        <v>201</v>
      </c>
      <c r="B875" s="318" t="s">
        <v>972</v>
      </c>
      <c r="C875" s="317" t="s">
        <v>55</v>
      </c>
      <c r="D875" s="317" t="s">
        <v>971</v>
      </c>
      <c r="E875" s="471" t="s">
        <v>178</v>
      </c>
      <c r="F875" s="471"/>
      <c r="G875" s="316" t="s">
        <v>20</v>
      </c>
      <c r="H875" s="315">
        <v>5.6999999999999996E-6</v>
      </c>
      <c r="I875" s="314">
        <v>581335.31000000006</v>
      </c>
      <c r="J875" s="314">
        <v>3.31</v>
      </c>
    </row>
    <row r="876" spans="1:10" ht="25.5" x14ac:dyDescent="0.2">
      <c r="A876" s="298"/>
      <c r="B876" s="298"/>
      <c r="C876" s="298"/>
      <c r="D876" s="298"/>
      <c r="E876" s="298" t="s">
        <v>192</v>
      </c>
      <c r="F876" s="297">
        <v>0</v>
      </c>
      <c r="G876" s="298" t="s">
        <v>191</v>
      </c>
      <c r="H876" s="297">
        <v>0</v>
      </c>
      <c r="I876" s="298" t="s">
        <v>190</v>
      </c>
      <c r="J876" s="297">
        <v>0</v>
      </c>
    </row>
    <row r="877" spans="1:10" ht="15" thickBot="1" x14ac:dyDescent="0.25">
      <c r="A877" s="298"/>
      <c r="B877" s="298"/>
      <c r="C877" s="298"/>
      <c r="D877" s="298"/>
      <c r="E877" s="298" t="s">
        <v>189</v>
      </c>
      <c r="F877" s="297">
        <v>0.99</v>
      </c>
      <c r="G877" s="298"/>
      <c r="H877" s="522" t="s">
        <v>188</v>
      </c>
      <c r="I877" s="522"/>
      <c r="J877" s="297">
        <v>4.78</v>
      </c>
    </row>
    <row r="878" spans="1:10" ht="0.95" customHeight="1" thickTop="1" x14ac:dyDescent="0.2">
      <c r="A878" s="296"/>
      <c r="B878" s="296"/>
      <c r="C878" s="296"/>
      <c r="D878" s="296"/>
      <c r="E878" s="296"/>
      <c r="F878" s="296"/>
      <c r="G878" s="296"/>
      <c r="H878" s="296"/>
      <c r="I878" s="296"/>
      <c r="J878" s="296"/>
    </row>
    <row r="879" spans="1:10" ht="18" customHeight="1" x14ac:dyDescent="0.2">
      <c r="A879" s="311"/>
      <c r="B879" s="309" t="s">
        <v>170</v>
      </c>
      <c r="C879" s="311" t="s">
        <v>169</v>
      </c>
      <c r="D879" s="311" t="s">
        <v>4</v>
      </c>
      <c r="E879" s="473" t="s">
        <v>185</v>
      </c>
      <c r="F879" s="473"/>
      <c r="G879" s="310" t="s">
        <v>168</v>
      </c>
      <c r="H879" s="309" t="s">
        <v>167</v>
      </c>
      <c r="I879" s="309" t="s">
        <v>166</v>
      </c>
      <c r="J879" s="309" t="s">
        <v>5</v>
      </c>
    </row>
    <row r="880" spans="1:10" ht="65.099999999999994" customHeight="1" x14ac:dyDescent="0.2">
      <c r="A880" s="307" t="s">
        <v>198</v>
      </c>
      <c r="B880" s="308" t="s">
        <v>976</v>
      </c>
      <c r="C880" s="307" t="s">
        <v>55</v>
      </c>
      <c r="D880" s="307" t="s">
        <v>975</v>
      </c>
      <c r="E880" s="474" t="s">
        <v>330</v>
      </c>
      <c r="F880" s="474"/>
      <c r="G880" s="306" t="s">
        <v>153</v>
      </c>
      <c r="H880" s="305">
        <v>1</v>
      </c>
      <c r="I880" s="304">
        <v>4.78</v>
      </c>
      <c r="J880" s="304">
        <v>4.78</v>
      </c>
    </row>
    <row r="881" spans="1:10" ht="51.95" customHeight="1" x14ac:dyDescent="0.2">
      <c r="A881" s="317" t="s">
        <v>201</v>
      </c>
      <c r="B881" s="318" t="s">
        <v>970</v>
      </c>
      <c r="C881" s="317" t="s">
        <v>55</v>
      </c>
      <c r="D881" s="317" t="s">
        <v>969</v>
      </c>
      <c r="E881" s="471" t="s">
        <v>177</v>
      </c>
      <c r="F881" s="471"/>
      <c r="G881" s="316" t="s">
        <v>20</v>
      </c>
      <c r="H881" s="315">
        <v>7.3000000000000004E-6</v>
      </c>
      <c r="I881" s="314">
        <v>82950</v>
      </c>
      <c r="J881" s="314">
        <v>0.6</v>
      </c>
    </row>
    <row r="882" spans="1:10" ht="51.95" customHeight="1" x14ac:dyDescent="0.2">
      <c r="A882" s="317" t="s">
        <v>201</v>
      </c>
      <c r="B882" s="318" t="s">
        <v>972</v>
      </c>
      <c r="C882" s="317" t="s">
        <v>55</v>
      </c>
      <c r="D882" s="317" t="s">
        <v>971</v>
      </c>
      <c r="E882" s="471" t="s">
        <v>178</v>
      </c>
      <c r="F882" s="471"/>
      <c r="G882" s="316" t="s">
        <v>20</v>
      </c>
      <c r="H882" s="315">
        <v>7.1999999999999997E-6</v>
      </c>
      <c r="I882" s="314">
        <v>581335.31000000006</v>
      </c>
      <c r="J882" s="314">
        <v>4.18</v>
      </c>
    </row>
    <row r="883" spans="1:10" ht="25.5" x14ac:dyDescent="0.2">
      <c r="A883" s="298"/>
      <c r="B883" s="298"/>
      <c r="C883" s="298"/>
      <c r="D883" s="298"/>
      <c r="E883" s="298" t="s">
        <v>192</v>
      </c>
      <c r="F883" s="297">
        <v>0</v>
      </c>
      <c r="G883" s="298" t="s">
        <v>191</v>
      </c>
      <c r="H883" s="297">
        <v>0</v>
      </c>
      <c r="I883" s="298" t="s">
        <v>190</v>
      </c>
      <c r="J883" s="297">
        <v>0</v>
      </c>
    </row>
    <row r="884" spans="1:10" ht="15" thickBot="1" x14ac:dyDescent="0.25">
      <c r="A884" s="298"/>
      <c r="B884" s="298"/>
      <c r="C884" s="298"/>
      <c r="D884" s="298"/>
      <c r="E884" s="298" t="s">
        <v>189</v>
      </c>
      <c r="F884" s="297">
        <v>1.24</v>
      </c>
      <c r="G884" s="298"/>
      <c r="H884" s="522" t="s">
        <v>188</v>
      </c>
      <c r="I884" s="522"/>
      <c r="J884" s="297">
        <v>6.02</v>
      </c>
    </row>
    <row r="885" spans="1:10" ht="0.95" customHeight="1" thickTop="1" x14ac:dyDescent="0.2">
      <c r="A885" s="296"/>
      <c r="B885" s="296"/>
      <c r="C885" s="296"/>
      <c r="D885" s="296"/>
      <c r="E885" s="296"/>
      <c r="F885" s="296"/>
      <c r="G885" s="296"/>
      <c r="H885" s="296"/>
      <c r="I885" s="296"/>
      <c r="J885" s="296"/>
    </row>
    <row r="886" spans="1:10" ht="18" customHeight="1" x14ac:dyDescent="0.2">
      <c r="A886" s="311"/>
      <c r="B886" s="309" t="s">
        <v>170</v>
      </c>
      <c r="C886" s="311" t="s">
        <v>169</v>
      </c>
      <c r="D886" s="311" t="s">
        <v>4</v>
      </c>
      <c r="E886" s="473" t="s">
        <v>185</v>
      </c>
      <c r="F886" s="473"/>
      <c r="G886" s="310" t="s">
        <v>168</v>
      </c>
      <c r="H886" s="309" t="s">
        <v>167</v>
      </c>
      <c r="I886" s="309" t="s">
        <v>166</v>
      </c>
      <c r="J886" s="309" t="s">
        <v>5</v>
      </c>
    </row>
    <row r="887" spans="1:10" ht="65.099999999999994" customHeight="1" x14ac:dyDescent="0.2">
      <c r="A887" s="307" t="s">
        <v>198</v>
      </c>
      <c r="B887" s="308" t="s">
        <v>974</v>
      </c>
      <c r="C887" s="307" t="s">
        <v>55</v>
      </c>
      <c r="D887" s="307" t="s">
        <v>973</v>
      </c>
      <c r="E887" s="474" t="s">
        <v>330</v>
      </c>
      <c r="F887" s="474"/>
      <c r="G887" s="306" t="s">
        <v>153</v>
      </c>
      <c r="H887" s="305">
        <v>1</v>
      </c>
      <c r="I887" s="304">
        <v>43.08</v>
      </c>
      <c r="J887" s="304">
        <v>43.08</v>
      </c>
    </row>
    <row r="888" spans="1:10" ht="51.95" customHeight="1" x14ac:dyDescent="0.2">
      <c r="A888" s="317" t="s">
        <v>201</v>
      </c>
      <c r="B888" s="318" t="s">
        <v>970</v>
      </c>
      <c r="C888" s="317" t="s">
        <v>55</v>
      </c>
      <c r="D888" s="317" t="s">
        <v>969</v>
      </c>
      <c r="E888" s="471" t="s">
        <v>177</v>
      </c>
      <c r="F888" s="471"/>
      <c r="G888" s="316" t="s">
        <v>20</v>
      </c>
      <c r="H888" s="315">
        <v>6.8899999999999994E-5</v>
      </c>
      <c r="I888" s="314">
        <v>82950</v>
      </c>
      <c r="J888" s="314">
        <v>5.71</v>
      </c>
    </row>
    <row r="889" spans="1:10" ht="51.95" customHeight="1" x14ac:dyDescent="0.2">
      <c r="A889" s="317" t="s">
        <v>201</v>
      </c>
      <c r="B889" s="318" t="s">
        <v>972</v>
      </c>
      <c r="C889" s="317" t="s">
        <v>55</v>
      </c>
      <c r="D889" s="317" t="s">
        <v>971</v>
      </c>
      <c r="E889" s="471" t="s">
        <v>178</v>
      </c>
      <c r="F889" s="471"/>
      <c r="G889" s="316" t="s">
        <v>20</v>
      </c>
      <c r="H889" s="315">
        <v>6.4300000000000004E-5</v>
      </c>
      <c r="I889" s="314">
        <v>581335.31000000006</v>
      </c>
      <c r="J889" s="314">
        <v>37.369999999999997</v>
      </c>
    </row>
    <row r="890" spans="1:10" ht="25.5" x14ac:dyDescent="0.2">
      <c r="A890" s="298"/>
      <c r="B890" s="298"/>
      <c r="C890" s="298"/>
      <c r="D890" s="298"/>
      <c r="E890" s="298" t="s">
        <v>192</v>
      </c>
      <c r="F890" s="297">
        <v>0</v>
      </c>
      <c r="G890" s="298" t="s">
        <v>191</v>
      </c>
      <c r="H890" s="297">
        <v>0</v>
      </c>
      <c r="I890" s="298" t="s">
        <v>190</v>
      </c>
      <c r="J890" s="297">
        <v>0</v>
      </c>
    </row>
    <row r="891" spans="1:10" ht="15" thickBot="1" x14ac:dyDescent="0.25">
      <c r="A891" s="298"/>
      <c r="B891" s="298"/>
      <c r="C891" s="298"/>
      <c r="D891" s="298"/>
      <c r="E891" s="298" t="s">
        <v>189</v>
      </c>
      <c r="F891" s="297">
        <v>11.26</v>
      </c>
      <c r="G891" s="298"/>
      <c r="H891" s="522" t="s">
        <v>188</v>
      </c>
      <c r="I891" s="522"/>
      <c r="J891" s="297">
        <v>54.34</v>
      </c>
    </row>
    <row r="892" spans="1:10" ht="0.95" customHeight="1" thickTop="1" x14ac:dyDescent="0.2">
      <c r="A892" s="296"/>
      <c r="B892" s="296"/>
      <c r="C892" s="296"/>
      <c r="D892" s="296"/>
      <c r="E892" s="296"/>
      <c r="F892" s="296"/>
      <c r="G892" s="296"/>
      <c r="H892" s="296"/>
      <c r="I892" s="296"/>
      <c r="J892" s="296"/>
    </row>
    <row r="893" spans="1:10" ht="18" customHeight="1" x14ac:dyDescent="0.2">
      <c r="A893" s="311"/>
      <c r="B893" s="309" t="s">
        <v>170</v>
      </c>
      <c r="C893" s="311" t="s">
        <v>169</v>
      </c>
      <c r="D893" s="311" t="s">
        <v>4</v>
      </c>
      <c r="E893" s="473" t="s">
        <v>185</v>
      </c>
      <c r="F893" s="473"/>
      <c r="G893" s="310" t="s">
        <v>168</v>
      </c>
      <c r="H893" s="309" t="s">
        <v>167</v>
      </c>
      <c r="I893" s="309" t="s">
        <v>166</v>
      </c>
      <c r="J893" s="309" t="s">
        <v>5</v>
      </c>
    </row>
    <row r="894" spans="1:10" ht="65.099999999999994" customHeight="1" x14ac:dyDescent="0.2">
      <c r="A894" s="307" t="s">
        <v>198</v>
      </c>
      <c r="B894" s="308" t="s">
        <v>968</v>
      </c>
      <c r="C894" s="307" t="s">
        <v>55</v>
      </c>
      <c r="D894" s="307" t="s">
        <v>967</v>
      </c>
      <c r="E894" s="474" t="s">
        <v>330</v>
      </c>
      <c r="F894" s="474"/>
      <c r="G894" s="306" t="s">
        <v>153</v>
      </c>
      <c r="H894" s="305">
        <v>1</v>
      </c>
      <c r="I894" s="304">
        <v>209.36</v>
      </c>
      <c r="J894" s="304">
        <v>209.36</v>
      </c>
    </row>
    <row r="895" spans="1:10" ht="24" customHeight="1" x14ac:dyDescent="0.2">
      <c r="A895" s="317" t="s">
        <v>201</v>
      </c>
      <c r="B895" s="318" t="s">
        <v>543</v>
      </c>
      <c r="C895" s="317" t="s">
        <v>55</v>
      </c>
      <c r="D895" s="317" t="s">
        <v>542</v>
      </c>
      <c r="E895" s="471" t="s">
        <v>177</v>
      </c>
      <c r="F895" s="471"/>
      <c r="G895" s="316" t="s">
        <v>541</v>
      </c>
      <c r="H895" s="315">
        <v>32.159999999999997</v>
      </c>
      <c r="I895" s="314">
        <v>6.51</v>
      </c>
      <c r="J895" s="314">
        <v>209.36</v>
      </c>
    </row>
    <row r="896" spans="1:10" ht="25.5" x14ac:dyDescent="0.2">
      <c r="A896" s="298"/>
      <c r="B896" s="298"/>
      <c r="C896" s="298"/>
      <c r="D896" s="298"/>
      <c r="E896" s="298" t="s">
        <v>192</v>
      </c>
      <c r="F896" s="297">
        <v>0</v>
      </c>
      <c r="G896" s="298" t="s">
        <v>191</v>
      </c>
      <c r="H896" s="297">
        <v>0</v>
      </c>
      <c r="I896" s="298" t="s">
        <v>190</v>
      </c>
      <c r="J896" s="297">
        <v>0</v>
      </c>
    </row>
    <row r="897" spans="1:10" ht="15" thickBot="1" x14ac:dyDescent="0.25">
      <c r="A897" s="298"/>
      <c r="B897" s="298"/>
      <c r="C897" s="298"/>
      <c r="D897" s="298"/>
      <c r="E897" s="298" t="s">
        <v>189</v>
      </c>
      <c r="F897" s="297">
        <v>54.72</v>
      </c>
      <c r="G897" s="298"/>
      <c r="H897" s="522" t="s">
        <v>188</v>
      </c>
      <c r="I897" s="522"/>
      <c r="J897" s="297">
        <v>264.08</v>
      </c>
    </row>
    <row r="898" spans="1:10" ht="0.95" customHeight="1" thickTop="1" x14ac:dyDescent="0.2">
      <c r="A898" s="296"/>
      <c r="B898" s="296"/>
      <c r="C898" s="296"/>
      <c r="D898" s="296"/>
      <c r="E898" s="296"/>
      <c r="F898" s="296"/>
      <c r="G898" s="296"/>
      <c r="H898" s="296"/>
      <c r="I898" s="296"/>
      <c r="J898" s="296"/>
    </row>
    <row r="899" spans="1:10" ht="18" customHeight="1" x14ac:dyDescent="0.2">
      <c r="A899" s="311"/>
      <c r="B899" s="309" t="s">
        <v>170</v>
      </c>
      <c r="C899" s="311" t="s">
        <v>169</v>
      </c>
      <c r="D899" s="311" t="s">
        <v>4</v>
      </c>
      <c r="E899" s="473" t="s">
        <v>185</v>
      </c>
      <c r="F899" s="473"/>
      <c r="G899" s="310" t="s">
        <v>168</v>
      </c>
      <c r="H899" s="309" t="s">
        <v>167</v>
      </c>
      <c r="I899" s="309" t="s">
        <v>166</v>
      </c>
      <c r="J899" s="309" t="s">
        <v>5</v>
      </c>
    </row>
    <row r="900" spans="1:10" ht="65.099999999999994" customHeight="1" x14ac:dyDescent="0.2">
      <c r="A900" s="307" t="s">
        <v>198</v>
      </c>
      <c r="B900" s="308" t="s">
        <v>455</v>
      </c>
      <c r="C900" s="307" t="s">
        <v>55</v>
      </c>
      <c r="D900" s="307" t="s">
        <v>454</v>
      </c>
      <c r="E900" s="474" t="s">
        <v>330</v>
      </c>
      <c r="F900" s="474"/>
      <c r="G900" s="306" t="s">
        <v>329</v>
      </c>
      <c r="H900" s="305">
        <v>1</v>
      </c>
      <c r="I900" s="304">
        <v>198.52</v>
      </c>
      <c r="J900" s="304">
        <v>198.52</v>
      </c>
    </row>
    <row r="901" spans="1:10" ht="65.099999999999994" customHeight="1" x14ac:dyDescent="0.2">
      <c r="A901" s="302" t="s">
        <v>195</v>
      </c>
      <c r="B901" s="303" t="s">
        <v>954</v>
      </c>
      <c r="C901" s="302" t="s">
        <v>55</v>
      </c>
      <c r="D901" s="302" t="s">
        <v>953</v>
      </c>
      <c r="E901" s="475" t="s">
        <v>330</v>
      </c>
      <c r="F901" s="475"/>
      <c r="G901" s="301" t="s">
        <v>153</v>
      </c>
      <c r="H901" s="300">
        <v>1</v>
      </c>
      <c r="I901" s="299">
        <v>126.74</v>
      </c>
      <c r="J901" s="299">
        <v>126.74</v>
      </c>
    </row>
    <row r="902" spans="1:10" ht="65.099999999999994" customHeight="1" x14ac:dyDescent="0.2">
      <c r="A902" s="302" t="s">
        <v>195</v>
      </c>
      <c r="B902" s="303" t="s">
        <v>960</v>
      </c>
      <c r="C902" s="302" t="s">
        <v>55</v>
      </c>
      <c r="D902" s="302" t="s">
        <v>959</v>
      </c>
      <c r="E902" s="475" t="s">
        <v>330</v>
      </c>
      <c r="F902" s="475"/>
      <c r="G902" s="301" t="s">
        <v>153</v>
      </c>
      <c r="H902" s="300">
        <v>1</v>
      </c>
      <c r="I902" s="299">
        <v>31.63</v>
      </c>
      <c r="J902" s="299">
        <v>31.63</v>
      </c>
    </row>
    <row r="903" spans="1:10" ht="24" customHeight="1" x14ac:dyDescent="0.2">
      <c r="A903" s="302" t="s">
        <v>195</v>
      </c>
      <c r="B903" s="303" t="s">
        <v>727</v>
      </c>
      <c r="C903" s="302" t="s">
        <v>55</v>
      </c>
      <c r="D903" s="302" t="s">
        <v>726</v>
      </c>
      <c r="E903" s="475" t="s">
        <v>179</v>
      </c>
      <c r="F903" s="475"/>
      <c r="G903" s="301" t="s">
        <v>153</v>
      </c>
      <c r="H903" s="300">
        <v>1</v>
      </c>
      <c r="I903" s="299">
        <v>16.440000000000001</v>
      </c>
      <c r="J903" s="299">
        <v>16.440000000000001</v>
      </c>
    </row>
    <row r="904" spans="1:10" ht="65.099999999999994" customHeight="1" x14ac:dyDescent="0.2">
      <c r="A904" s="302" t="s">
        <v>195</v>
      </c>
      <c r="B904" s="303" t="s">
        <v>966</v>
      </c>
      <c r="C904" s="302" t="s">
        <v>55</v>
      </c>
      <c r="D904" s="302" t="s">
        <v>965</v>
      </c>
      <c r="E904" s="475" t="s">
        <v>330</v>
      </c>
      <c r="F904" s="475"/>
      <c r="G904" s="301" t="s">
        <v>153</v>
      </c>
      <c r="H904" s="300">
        <v>1</v>
      </c>
      <c r="I904" s="299">
        <v>17.399999999999999</v>
      </c>
      <c r="J904" s="299">
        <v>17.399999999999999</v>
      </c>
    </row>
    <row r="905" spans="1:10" ht="65.099999999999994" customHeight="1" x14ac:dyDescent="0.2">
      <c r="A905" s="302" t="s">
        <v>195</v>
      </c>
      <c r="B905" s="303" t="s">
        <v>962</v>
      </c>
      <c r="C905" s="302" t="s">
        <v>55</v>
      </c>
      <c r="D905" s="302" t="s">
        <v>961</v>
      </c>
      <c r="E905" s="475" t="s">
        <v>330</v>
      </c>
      <c r="F905" s="475"/>
      <c r="G905" s="301" t="s">
        <v>153</v>
      </c>
      <c r="H905" s="300">
        <v>1</v>
      </c>
      <c r="I905" s="299">
        <v>3.53</v>
      </c>
      <c r="J905" s="299">
        <v>3.53</v>
      </c>
    </row>
    <row r="906" spans="1:10" ht="65.099999999999994" customHeight="1" x14ac:dyDescent="0.2">
      <c r="A906" s="302" t="s">
        <v>195</v>
      </c>
      <c r="B906" s="303" t="s">
        <v>964</v>
      </c>
      <c r="C906" s="302" t="s">
        <v>55</v>
      </c>
      <c r="D906" s="302" t="s">
        <v>963</v>
      </c>
      <c r="E906" s="475" t="s">
        <v>330</v>
      </c>
      <c r="F906" s="475"/>
      <c r="G906" s="301" t="s">
        <v>153</v>
      </c>
      <c r="H906" s="300">
        <v>1</v>
      </c>
      <c r="I906" s="299">
        <v>2.78</v>
      </c>
      <c r="J906" s="299">
        <v>2.78</v>
      </c>
    </row>
    <row r="907" spans="1:10" ht="25.5" x14ac:dyDescent="0.2">
      <c r="A907" s="298"/>
      <c r="B907" s="298"/>
      <c r="C907" s="298"/>
      <c r="D907" s="298"/>
      <c r="E907" s="298" t="s">
        <v>192</v>
      </c>
      <c r="F907" s="297">
        <v>12.38</v>
      </c>
      <c r="G907" s="298" t="s">
        <v>191</v>
      </c>
      <c r="H907" s="297">
        <v>0</v>
      </c>
      <c r="I907" s="298" t="s">
        <v>190</v>
      </c>
      <c r="J907" s="297">
        <v>12.38</v>
      </c>
    </row>
    <row r="908" spans="1:10" ht="15" thickBot="1" x14ac:dyDescent="0.25">
      <c r="A908" s="298"/>
      <c r="B908" s="298"/>
      <c r="C908" s="298"/>
      <c r="D908" s="298"/>
      <c r="E908" s="298" t="s">
        <v>189</v>
      </c>
      <c r="F908" s="297">
        <v>51.89</v>
      </c>
      <c r="G908" s="298"/>
      <c r="H908" s="522" t="s">
        <v>188</v>
      </c>
      <c r="I908" s="522"/>
      <c r="J908" s="297">
        <v>250.41</v>
      </c>
    </row>
    <row r="909" spans="1:10" ht="0.95" customHeight="1" thickTop="1" x14ac:dyDescent="0.2">
      <c r="A909" s="296"/>
      <c r="B909" s="296"/>
      <c r="C909" s="296"/>
      <c r="D909" s="296"/>
      <c r="E909" s="296"/>
      <c r="F909" s="296"/>
      <c r="G909" s="296"/>
      <c r="H909" s="296"/>
      <c r="I909" s="296"/>
      <c r="J909" s="296"/>
    </row>
    <row r="910" spans="1:10" ht="18" customHeight="1" x14ac:dyDescent="0.2">
      <c r="A910" s="311"/>
      <c r="B910" s="309" t="s">
        <v>170</v>
      </c>
      <c r="C910" s="311" t="s">
        <v>169</v>
      </c>
      <c r="D910" s="311" t="s">
        <v>4</v>
      </c>
      <c r="E910" s="473" t="s">
        <v>185</v>
      </c>
      <c r="F910" s="473"/>
      <c r="G910" s="310" t="s">
        <v>168</v>
      </c>
      <c r="H910" s="309" t="s">
        <v>167</v>
      </c>
      <c r="I910" s="309" t="s">
        <v>166</v>
      </c>
      <c r="J910" s="309" t="s">
        <v>5</v>
      </c>
    </row>
    <row r="911" spans="1:10" ht="65.099999999999994" customHeight="1" x14ac:dyDescent="0.2">
      <c r="A911" s="307" t="s">
        <v>198</v>
      </c>
      <c r="B911" s="308" t="s">
        <v>966</v>
      </c>
      <c r="C911" s="307" t="s">
        <v>55</v>
      </c>
      <c r="D911" s="307" t="s">
        <v>965</v>
      </c>
      <c r="E911" s="474" t="s">
        <v>330</v>
      </c>
      <c r="F911" s="474"/>
      <c r="G911" s="306" t="s">
        <v>153</v>
      </c>
      <c r="H911" s="305">
        <v>1</v>
      </c>
      <c r="I911" s="304">
        <v>17.399999999999999</v>
      </c>
      <c r="J911" s="304">
        <v>17.399999999999999</v>
      </c>
    </row>
    <row r="912" spans="1:10" ht="51.95" customHeight="1" x14ac:dyDescent="0.2">
      <c r="A912" s="317" t="s">
        <v>201</v>
      </c>
      <c r="B912" s="318" t="s">
        <v>956</v>
      </c>
      <c r="C912" s="317" t="s">
        <v>55</v>
      </c>
      <c r="D912" s="317" t="s">
        <v>955</v>
      </c>
      <c r="E912" s="471" t="s">
        <v>177</v>
      </c>
      <c r="F912" s="471"/>
      <c r="G912" s="316" t="s">
        <v>20</v>
      </c>
      <c r="H912" s="315">
        <v>5.5099999999999998E-5</v>
      </c>
      <c r="I912" s="314">
        <v>28769.23</v>
      </c>
      <c r="J912" s="314">
        <v>1.58</v>
      </c>
    </row>
    <row r="913" spans="1:10" ht="51.95" customHeight="1" x14ac:dyDescent="0.2">
      <c r="A913" s="317" t="s">
        <v>201</v>
      </c>
      <c r="B913" s="318" t="s">
        <v>958</v>
      </c>
      <c r="C913" s="317" t="s">
        <v>55</v>
      </c>
      <c r="D913" s="317" t="s">
        <v>957</v>
      </c>
      <c r="E913" s="471" t="s">
        <v>178</v>
      </c>
      <c r="F913" s="471"/>
      <c r="G913" s="316" t="s">
        <v>20</v>
      </c>
      <c r="H913" s="315">
        <v>3.43E-5</v>
      </c>
      <c r="I913" s="314">
        <v>461261.01</v>
      </c>
      <c r="J913" s="314">
        <v>15.82</v>
      </c>
    </row>
    <row r="914" spans="1:10" ht="25.5" x14ac:dyDescent="0.2">
      <c r="A914" s="298"/>
      <c r="B914" s="298"/>
      <c r="C914" s="298"/>
      <c r="D914" s="298"/>
      <c r="E914" s="298" t="s">
        <v>192</v>
      </c>
      <c r="F914" s="297">
        <v>0</v>
      </c>
      <c r="G914" s="298" t="s">
        <v>191</v>
      </c>
      <c r="H914" s="297">
        <v>0</v>
      </c>
      <c r="I914" s="298" t="s">
        <v>190</v>
      </c>
      <c r="J914" s="297">
        <v>0</v>
      </c>
    </row>
    <row r="915" spans="1:10" ht="15" thickBot="1" x14ac:dyDescent="0.25">
      <c r="A915" s="298"/>
      <c r="B915" s="298"/>
      <c r="C915" s="298"/>
      <c r="D915" s="298"/>
      <c r="E915" s="298" t="s">
        <v>189</v>
      </c>
      <c r="F915" s="297">
        <v>4.54</v>
      </c>
      <c r="G915" s="298"/>
      <c r="H915" s="522" t="s">
        <v>188</v>
      </c>
      <c r="I915" s="522"/>
      <c r="J915" s="297">
        <v>21.94</v>
      </c>
    </row>
    <row r="916" spans="1:10" ht="0.95" customHeight="1" thickTop="1" x14ac:dyDescent="0.2">
      <c r="A916" s="296"/>
      <c r="B916" s="296"/>
      <c r="C916" s="296"/>
      <c r="D916" s="296"/>
      <c r="E916" s="296"/>
      <c r="F916" s="296"/>
      <c r="G916" s="296"/>
      <c r="H916" s="296"/>
      <c r="I916" s="296"/>
      <c r="J916" s="296"/>
    </row>
    <row r="917" spans="1:10" ht="18" customHeight="1" x14ac:dyDescent="0.2">
      <c r="A917" s="311"/>
      <c r="B917" s="309" t="s">
        <v>170</v>
      </c>
      <c r="C917" s="311" t="s">
        <v>169</v>
      </c>
      <c r="D917" s="311" t="s">
        <v>4</v>
      </c>
      <c r="E917" s="473" t="s">
        <v>185</v>
      </c>
      <c r="F917" s="473"/>
      <c r="G917" s="310" t="s">
        <v>168</v>
      </c>
      <c r="H917" s="309" t="s">
        <v>167</v>
      </c>
      <c r="I917" s="309" t="s">
        <v>166</v>
      </c>
      <c r="J917" s="309" t="s">
        <v>5</v>
      </c>
    </row>
    <row r="918" spans="1:10" ht="65.099999999999994" customHeight="1" x14ac:dyDescent="0.2">
      <c r="A918" s="307" t="s">
        <v>198</v>
      </c>
      <c r="B918" s="308" t="s">
        <v>964</v>
      </c>
      <c r="C918" s="307" t="s">
        <v>55</v>
      </c>
      <c r="D918" s="307" t="s">
        <v>963</v>
      </c>
      <c r="E918" s="474" t="s">
        <v>330</v>
      </c>
      <c r="F918" s="474"/>
      <c r="G918" s="306" t="s">
        <v>153</v>
      </c>
      <c r="H918" s="305">
        <v>1</v>
      </c>
      <c r="I918" s="304">
        <v>2.78</v>
      </c>
      <c r="J918" s="304">
        <v>2.78</v>
      </c>
    </row>
    <row r="919" spans="1:10" ht="51.95" customHeight="1" x14ac:dyDescent="0.2">
      <c r="A919" s="317" t="s">
        <v>201</v>
      </c>
      <c r="B919" s="318" t="s">
        <v>956</v>
      </c>
      <c r="C919" s="317" t="s">
        <v>55</v>
      </c>
      <c r="D919" s="317" t="s">
        <v>955</v>
      </c>
      <c r="E919" s="471" t="s">
        <v>177</v>
      </c>
      <c r="F919" s="471"/>
      <c r="G919" s="316" t="s">
        <v>20</v>
      </c>
      <c r="H919" s="315">
        <v>5.8000000000000004E-6</v>
      </c>
      <c r="I919" s="314">
        <v>28769.23</v>
      </c>
      <c r="J919" s="314">
        <v>0.16</v>
      </c>
    </row>
    <row r="920" spans="1:10" ht="51.95" customHeight="1" x14ac:dyDescent="0.2">
      <c r="A920" s="317" t="s">
        <v>201</v>
      </c>
      <c r="B920" s="318" t="s">
        <v>958</v>
      </c>
      <c r="C920" s="317" t="s">
        <v>55</v>
      </c>
      <c r="D920" s="317" t="s">
        <v>957</v>
      </c>
      <c r="E920" s="471" t="s">
        <v>178</v>
      </c>
      <c r="F920" s="471"/>
      <c r="G920" s="316" t="s">
        <v>20</v>
      </c>
      <c r="H920" s="315">
        <v>5.6999999999999996E-6</v>
      </c>
      <c r="I920" s="314">
        <v>461261.01</v>
      </c>
      <c r="J920" s="314">
        <v>2.62</v>
      </c>
    </row>
    <row r="921" spans="1:10" ht="25.5" x14ac:dyDescent="0.2">
      <c r="A921" s="298"/>
      <c r="B921" s="298"/>
      <c r="C921" s="298"/>
      <c r="D921" s="298"/>
      <c r="E921" s="298" t="s">
        <v>192</v>
      </c>
      <c r="F921" s="297">
        <v>0</v>
      </c>
      <c r="G921" s="298" t="s">
        <v>191</v>
      </c>
      <c r="H921" s="297">
        <v>0</v>
      </c>
      <c r="I921" s="298" t="s">
        <v>190</v>
      </c>
      <c r="J921" s="297">
        <v>0</v>
      </c>
    </row>
    <row r="922" spans="1:10" ht="15" thickBot="1" x14ac:dyDescent="0.25">
      <c r="A922" s="298"/>
      <c r="B922" s="298"/>
      <c r="C922" s="298"/>
      <c r="D922" s="298"/>
      <c r="E922" s="298" t="s">
        <v>189</v>
      </c>
      <c r="F922" s="297">
        <v>0.72</v>
      </c>
      <c r="G922" s="298"/>
      <c r="H922" s="522" t="s">
        <v>188</v>
      </c>
      <c r="I922" s="522"/>
      <c r="J922" s="297">
        <v>3.5</v>
      </c>
    </row>
    <row r="923" spans="1:10" ht="0.95" customHeight="1" thickTop="1" x14ac:dyDescent="0.2">
      <c r="A923" s="296"/>
      <c r="B923" s="296"/>
      <c r="C923" s="296"/>
      <c r="D923" s="296"/>
      <c r="E923" s="296"/>
      <c r="F923" s="296"/>
      <c r="G923" s="296"/>
      <c r="H923" s="296"/>
      <c r="I923" s="296"/>
      <c r="J923" s="296"/>
    </row>
    <row r="924" spans="1:10" ht="18" customHeight="1" x14ac:dyDescent="0.2">
      <c r="A924" s="311"/>
      <c r="B924" s="309" t="s">
        <v>170</v>
      </c>
      <c r="C924" s="311" t="s">
        <v>169</v>
      </c>
      <c r="D924" s="311" t="s">
        <v>4</v>
      </c>
      <c r="E924" s="473" t="s">
        <v>185</v>
      </c>
      <c r="F924" s="473"/>
      <c r="G924" s="310" t="s">
        <v>168</v>
      </c>
      <c r="H924" s="309" t="s">
        <v>167</v>
      </c>
      <c r="I924" s="309" t="s">
        <v>166</v>
      </c>
      <c r="J924" s="309" t="s">
        <v>5</v>
      </c>
    </row>
    <row r="925" spans="1:10" ht="65.099999999999994" customHeight="1" x14ac:dyDescent="0.2">
      <c r="A925" s="307" t="s">
        <v>198</v>
      </c>
      <c r="B925" s="308" t="s">
        <v>962</v>
      </c>
      <c r="C925" s="307" t="s">
        <v>55</v>
      </c>
      <c r="D925" s="307" t="s">
        <v>961</v>
      </c>
      <c r="E925" s="474" t="s">
        <v>330</v>
      </c>
      <c r="F925" s="474"/>
      <c r="G925" s="306" t="s">
        <v>153</v>
      </c>
      <c r="H925" s="305">
        <v>1</v>
      </c>
      <c r="I925" s="304">
        <v>3.53</v>
      </c>
      <c r="J925" s="304">
        <v>3.53</v>
      </c>
    </row>
    <row r="926" spans="1:10" ht="51.95" customHeight="1" x14ac:dyDescent="0.2">
      <c r="A926" s="317" t="s">
        <v>201</v>
      </c>
      <c r="B926" s="318" t="s">
        <v>956</v>
      </c>
      <c r="C926" s="317" t="s">
        <v>55</v>
      </c>
      <c r="D926" s="317" t="s">
        <v>955</v>
      </c>
      <c r="E926" s="471" t="s">
        <v>177</v>
      </c>
      <c r="F926" s="471"/>
      <c r="G926" s="316" t="s">
        <v>20</v>
      </c>
      <c r="H926" s="315">
        <v>7.3000000000000004E-6</v>
      </c>
      <c r="I926" s="314">
        <v>28769.23</v>
      </c>
      <c r="J926" s="314">
        <v>0.21</v>
      </c>
    </row>
    <row r="927" spans="1:10" ht="51.95" customHeight="1" x14ac:dyDescent="0.2">
      <c r="A927" s="317" t="s">
        <v>201</v>
      </c>
      <c r="B927" s="318" t="s">
        <v>958</v>
      </c>
      <c r="C927" s="317" t="s">
        <v>55</v>
      </c>
      <c r="D927" s="317" t="s">
        <v>957</v>
      </c>
      <c r="E927" s="471" t="s">
        <v>178</v>
      </c>
      <c r="F927" s="471"/>
      <c r="G927" s="316" t="s">
        <v>20</v>
      </c>
      <c r="H927" s="315">
        <v>7.1999999999999997E-6</v>
      </c>
      <c r="I927" s="314">
        <v>461261.01</v>
      </c>
      <c r="J927" s="314">
        <v>3.32</v>
      </c>
    </row>
    <row r="928" spans="1:10" ht="25.5" x14ac:dyDescent="0.2">
      <c r="A928" s="298"/>
      <c r="B928" s="298"/>
      <c r="C928" s="298"/>
      <c r="D928" s="298"/>
      <c r="E928" s="298" t="s">
        <v>192</v>
      </c>
      <c r="F928" s="297">
        <v>0</v>
      </c>
      <c r="G928" s="298" t="s">
        <v>191</v>
      </c>
      <c r="H928" s="297">
        <v>0</v>
      </c>
      <c r="I928" s="298" t="s">
        <v>190</v>
      </c>
      <c r="J928" s="297">
        <v>0</v>
      </c>
    </row>
    <row r="929" spans="1:10" ht="15" thickBot="1" x14ac:dyDescent="0.25">
      <c r="A929" s="298"/>
      <c r="B929" s="298"/>
      <c r="C929" s="298"/>
      <c r="D929" s="298"/>
      <c r="E929" s="298" t="s">
        <v>189</v>
      </c>
      <c r="F929" s="297">
        <v>0.92</v>
      </c>
      <c r="G929" s="298"/>
      <c r="H929" s="522" t="s">
        <v>188</v>
      </c>
      <c r="I929" s="522"/>
      <c r="J929" s="297">
        <v>4.45</v>
      </c>
    </row>
    <row r="930" spans="1:10" ht="0.95" customHeight="1" thickTop="1" x14ac:dyDescent="0.2">
      <c r="A930" s="296"/>
      <c r="B930" s="296"/>
      <c r="C930" s="296"/>
      <c r="D930" s="296"/>
      <c r="E930" s="296"/>
      <c r="F930" s="296"/>
      <c r="G930" s="296"/>
      <c r="H930" s="296"/>
      <c r="I930" s="296"/>
      <c r="J930" s="296"/>
    </row>
    <row r="931" spans="1:10" ht="18" customHeight="1" x14ac:dyDescent="0.2">
      <c r="A931" s="311"/>
      <c r="B931" s="309" t="s">
        <v>170</v>
      </c>
      <c r="C931" s="311" t="s">
        <v>169</v>
      </c>
      <c r="D931" s="311" t="s">
        <v>4</v>
      </c>
      <c r="E931" s="473" t="s">
        <v>185</v>
      </c>
      <c r="F931" s="473"/>
      <c r="G931" s="310" t="s">
        <v>168</v>
      </c>
      <c r="H931" s="309" t="s">
        <v>167</v>
      </c>
      <c r="I931" s="309" t="s">
        <v>166</v>
      </c>
      <c r="J931" s="309" t="s">
        <v>5</v>
      </c>
    </row>
    <row r="932" spans="1:10" ht="65.099999999999994" customHeight="1" x14ac:dyDescent="0.2">
      <c r="A932" s="307" t="s">
        <v>198</v>
      </c>
      <c r="B932" s="308" t="s">
        <v>960</v>
      </c>
      <c r="C932" s="307" t="s">
        <v>55</v>
      </c>
      <c r="D932" s="307" t="s">
        <v>959</v>
      </c>
      <c r="E932" s="474" t="s">
        <v>330</v>
      </c>
      <c r="F932" s="474"/>
      <c r="G932" s="306" t="s">
        <v>153</v>
      </c>
      <c r="H932" s="305">
        <v>1</v>
      </c>
      <c r="I932" s="304">
        <v>31.63</v>
      </c>
      <c r="J932" s="304">
        <v>31.63</v>
      </c>
    </row>
    <row r="933" spans="1:10" ht="51.95" customHeight="1" x14ac:dyDescent="0.2">
      <c r="A933" s="317" t="s">
        <v>201</v>
      </c>
      <c r="B933" s="318" t="s">
        <v>956</v>
      </c>
      <c r="C933" s="317" t="s">
        <v>55</v>
      </c>
      <c r="D933" s="317" t="s">
        <v>955</v>
      </c>
      <c r="E933" s="471" t="s">
        <v>177</v>
      </c>
      <c r="F933" s="471"/>
      <c r="G933" s="316" t="s">
        <v>20</v>
      </c>
      <c r="H933" s="315">
        <v>6.8999999999999997E-5</v>
      </c>
      <c r="I933" s="314">
        <v>28769.23</v>
      </c>
      <c r="J933" s="314">
        <v>1.98</v>
      </c>
    </row>
    <row r="934" spans="1:10" ht="51.95" customHeight="1" x14ac:dyDescent="0.2">
      <c r="A934" s="317" t="s">
        <v>201</v>
      </c>
      <c r="B934" s="318" t="s">
        <v>958</v>
      </c>
      <c r="C934" s="317" t="s">
        <v>55</v>
      </c>
      <c r="D934" s="317" t="s">
        <v>957</v>
      </c>
      <c r="E934" s="471" t="s">
        <v>178</v>
      </c>
      <c r="F934" s="471"/>
      <c r="G934" s="316" t="s">
        <v>20</v>
      </c>
      <c r="H934" s="315">
        <v>6.4300000000000004E-5</v>
      </c>
      <c r="I934" s="314">
        <v>461261.01</v>
      </c>
      <c r="J934" s="314">
        <v>29.65</v>
      </c>
    </row>
    <row r="935" spans="1:10" ht="25.5" x14ac:dyDescent="0.2">
      <c r="A935" s="298"/>
      <c r="B935" s="298"/>
      <c r="C935" s="298"/>
      <c r="D935" s="298"/>
      <c r="E935" s="298" t="s">
        <v>192</v>
      </c>
      <c r="F935" s="297">
        <v>0</v>
      </c>
      <c r="G935" s="298" t="s">
        <v>191</v>
      </c>
      <c r="H935" s="297">
        <v>0</v>
      </c>
      <c r="I935" s="298" t="s">
        <v>190</v>
      </c>
      <c r="J935" s="297">
        <v>0</v>
      </c>
    </row>
    <row r="936" spans="1:10" ht="15" thickBot="1" x14ac:dyDescent="0.25">
      <c r="A936" s="298"/>
      <c r="B936" s="298"/>
      <c r="C936" s="298"/>
      <c r="D936" s="298"/>
      <c r="E936" s="298" t="s">
        <v>189</v>
      </c>
      <c r="F936" s="297">
        <v>8.26</v>
      </c>
      <c r="G936" s="298"/>
      <c r="H936" s="522" t="s">
        <v>188</v>
      </c>
      <c r="I936" s="522"/>
      <c r="J936" s="297">
        <v>39.89</v>
      </c>
    </row>
    <row r="937" spans="1:10" ht="0.95" customHeight="1" thickTop="1" x14ac:dyDescent="0.2">
      <c r="A937" s="296"/>
      <c r="B937" s="296"/>
      <c r="C937" s="296"/>
      <c r="D937" s="296"/>
      <c r="E937" s="296"/>
      <c r="F937" s="296"/>
      <c r="G937" s="296"/>
      <c r="H937" s="296"/>
      <c r="I937" s="296"/>
      <c r="J937" s="296"/>
    </row>
    <row r="938" spans="1:10" ht="18" customHeight="1" x14ac:dyDescent="0.2">
      <c r="A938" s="311"/>
      <c r="B938" s="309" t="s">
        <v>170</v>
      </c>
      <c r="C938" s="311" t="s">
        <v>169</v>
      </c>
      <c r="D938" s="311" t="s">
        <v>4</v>
      </c>
      <c r="E938" s="473" t="s">
        <v>185</v>
      </c>
      <c r="F938" s="473"/>
      <c r="G938" s="310" t="s">
        <v>168</v>
      </c>
      <c r="H938" s="309" t="s">
        <v>167</v>
      </c>
      <c r="I938" s="309" t="s">
        <v>166</v>
      </c>
      <c r="J938" s="309" t="s">
        <v>5</v>
      </c>
    </row>
    <row r="939" spans="1:10" ht="65.099999999999994" customHeight="1" x14ac:dyDescent="0.2">
      <c r="A939" s="307" t="s">
        <v>198</v>
      </c>
      <c r="B939" s="308" t="s">
        <v>954</v>
      </c>
      <c r="C939" s="307" t="s">
        <v>55</v>
      </c>
      <c r="D939" s="307" t="s">
        <v>953</v>
      </c>
      <c r="E939" s="474" t="s">
        <v>330</v>
      </c>
      <c r="F939" s="474"/>
      <c r="G939" s="306" t="s">
        <v>153</v>
      </c>
      <c r="H939" s="305">
        <v>1</v>
      </c>
      <c r="I939" s="304">
        <v>126.74</v>
      </c>
      <c r="J939" s="304">
        <v>126.74</v>
      </c>
    </row>
    <row r="940" spans="1:10" ht="24" customHeight="1" x14ac:dyDescent="0.2">
      <c r="A940" s="317" t="s">
        <v>201</v>
      </c>
      <c r="B940" s="318" t="s">
        <v>543</v>
      </c>
      <c r="C940" s="317" t="s">
        <v>55</v>
      </c>
      <c r="D940" s="317" t="s">
        <v>542</v>
      </c>
      <c r="E940" s="471" t="s">
        <v>177</v>
      </c>
      <c r="F940" s="471"/>
      <c r="G940" s="316" t="s">
        <v>541</v>
      </c>
      <c r="H940" s="315">
        <v>19.47</v>
      </c>
      <c r="I940" s="314">
        <v>6.51</v>
      </c>
      <c r="J940" s="314">
        <v>126.74</v>
      </c>
    </row>
    <row r="941" spans="1:10" ht="25.5" x14ac:dyDescent="0.2">
      <c r="A941" s="298"/>
      <c r="B941" s="298"/>
      <c r="C941" s="298"/>
      <c r="D941" s="298"/>
      <c r="E941" s="298" t="s">
        <v>192</v>
      </c>
      <c r="F941" s="297">
        <v>0</v>
      </c>
      <c r="G941" s="298" t="s">
        <v>191</v>
      </c>
      <c r="H941" s="297">
        <v>0</v>
      </c>
      <c r="I941" s="298" t="s">
        <v>190</v>
      </c>
      <c r="J941" s="297">
        <v>0</v>
      </c>
    </row>
    <row r="942" spans="1:10" ht="15" thickBot="1" x14ac:dyDescent="0.25">
      <c r="A942" s="298"/>
      <c r="B942" s="298"/>
      <c r="C942" s="298"/>
      <c r="D942" s="298"/>
      <c r="E942" s="298" t="s">
        <v>189</v>
      </c>
      <c r="F942" s="297">
        <v>33.119999999999997</v>
      </c>
      <c r="G942" s="298"/>
      <c r="H942" s="522" t="s">
        <v>188</v>
      </c>
      <c r="I942" s="522"/>
      <c r="J942" s="297">
        <v>159.86000000000001</v>
      </c>
    </row>
    <row r="943" spans="1:10" ht="0.95" customHeight="1" thickTop="1" x14ac:dyDescent="0.2">
      <c r="A943" s="296"/>
      <c r="B943" s="296"/>
      <c r="C943" s="296"/>
      <c r="D943" s="296"/>
      <c r="E943" s="296"/>
      <c r="F943" s="296"/>
      <c r="G943" s="296"/>
      <c r="H943" s="296"/>
      <c r="I943" s="296"/>
      <c r="J943" s="296"/>
    </row>
    <row r="944" spans="1:10" ht="18" customHeight="1" x14ac:dyDescent="0.2">
      <c r="A944" s="311"/>
      <c r="B944" s="309" t="s">
        <v>170</v>
      </c>
      <c r="C944" s="311" t="s">
        <v>169</v>
      </c>
      <c r="D944" s="311" t="s">
        <v>4</v>
      </c>
      <c r="E944" s="473" t="s">
        <v>185</v>
      </c>
      <c r="F944" s="473"/>
      <c r="G944" s="310" t="s">
        <v>168</v>
      </c>
      <c r="H944" s="309" t="s">
        <v>167</v>
      </c>
      <c r="I944" s="309" t="s">
        <v>166</v>
      </c>
      <c r="J944" s="309" t="s">
        <v>5</v>
      </c>
    </row>
    <row r="945" spans="1:10" ht="24" customHeight="1" x14ac:dyDescent="0.2">
      <c r="A945" s="307" t="s">
        <v>198</v>
      </c>
      <c r="B945" s="308" t="s">
        <v>305</v>
      </c>
      <c r="C945" s="307" t="s">
        <v>55</v>
      </c>
      <c r="D945" s="307" t="s">
        <v>304</v>
      </c>
      <c r="E945" s="474" t="s">
        <v>179</v>
      </c>
      <c r="F945" s="474"/>
      <c r="G945" s="306" t="s">
        <v>153</v>
      </c>
      <c r="H945" s="305">
        <v>1</v>
      </c>
      <c r="I945" s="304">
        <v>20.22</v>
      </c>
      <c r="J945" s="304">
        <v>20.22</v>
      </c>
    </row>
    <row r="946" spans="1:10" ht="26.1" customHeight="1" x14ac:dyDescent="0.2">
      <c r="A946" s="302" t="s">
        <v>195</v>
      </c>
      <c r="B946" s="303" t="s">
        <v>878</v>
      </c>
      <c r="C946" s="302" t="s">
        <v>55</v>
      </c>
      <c r="D946" s="302" t="s">
        <v>877</v>
      </c>
      <c r="E946" s="475" t="s">
        <v>179</v>
      </c>
      <c r="F946" s="475"/>
      <c r="G946" s="301" t="s">
        <v>153</v>
      </c>
      <c r="H946" s="300">
        <v>1</v>
      </c>
      <c r="I946" s="299">
        <v>0.16</v>
      </c>
      <c r="J946" s="299">
        <v>0.16</v>
      </c>
    </row>
    <row r="947" spans="1:10" ht="24" customHeight="1" x14ac:dyDescent="0.2">
      <c r="A947" s="317" t="s">
        <v>201</v>
      </c>
      <c r="B947" s="318" t="s">
        <v>876</v>
      </c>
      <c r="C947" s="317" t="s">
        <v>55</v>
      </c>
      <c r="D947" s="317" t="s">
        <v>875</v>
      </c>
      <c r="E947" s="471" t="s">
        <v>180</v>
      </c>
      <c r="F947" s="471"/>
      <c r="G947" s="316" t="s">
        <v>153</v>
      </c>
      <c r="H947" s="315">
        <v>1</v>
      </c>
      <c r="I947" s="314">
        <v>15</v>
      </c>
      <c r="J947" s="314">
        <v>15</v>
      </c>
    </row>
    <row r="948" spans="1:10" ht="24" customHeight="1" x14ac:dyDescent="0.2">
      <c r="A948" s="317" t="s">
        <v>201</v>
      </c>
      <c r="B948" s="318" t="s">
        <v>536</v>
      </c>
      <c r="C948" s="317" t="s">
        <v>55</v>
      </c>
      <c r="D948" s="317" t="s">
        <v>535</v>
      </c>
      <c r="E948" s="471" t="s">
        <v>477</v>
      </c>
      <c r="F948" s="471"/>
      <c r="G948" s="316" t="s">
        <v>153</v>
      </c>
      <c r="H948" s="315">
        <v>1</v>
      </c>
      <c r="I948" s="314">
        <v>1.64</v>
      </c>
      <c r="J948" s="314">
        <v>1.64</v>
      </c>
    </row>
    <row r="949" spans="1:10" ht="24" customHeight="1" x14ac:dyDescent="0.2">
      <c r="A949" s="317" t="s">
        <v>201</v>
      </c>
      <c r="B949" s="318" t="s">
        <v>528</v>
      </c>
      <c r="C949" s="317" t="s">
        <v>55</v>
      </c>
      <c r="D949" s="317" t="s">
        <v>527</v>
      </c>
      <c r="E949" s="471" t="s">
        <v>526</v>
      </c>
      <c r="F949" s="471"/>
      <c r="G949" s="316" t="s">
        <v>153</v>
      </c>
      <c r="H949" s="315">
        <v>1</v>
      </c>
      <c r="I949" s="314">
        <v>0.48</v>
      </c>
      <c r="J949" s="314">
        <v>0.48</v>
      </c>
    </row>
    <row r="950" spans="1:10" ht="24" customHeight="1" x14ac:dyDescent="0.2">
      <c r="A950" s="317" t="s">
        <v>201</v>
      </c>
      <c r="B950" s="318" t="s">
        <v>479</v>
      </c>
      <c r="C950" s="317" t="s">
        <v>55</v>
      </c>
      <c r="D950" s="317" t="s">
        <v>478</v>
      </c>
      <c r="E950" s="471" t="s">
        <v>477</v>
      </c>
      <c r="F950" s="471"/>
      <c r="G950" s="316" t="s">
        <v>153</v>
      </c>
      <c r="H950" s="315">
        <v>1</v>
      </c>
      <c r="I950" s="314">
        <v>1.05</v>
      </c>
      <c r="J950" s="314">
        <v>1.05</v>
      </c>
    </row>
    <row r="951" spans="1:10" ht="24" customHeight="1" x14ac:dyDescent="0.2">
      <c r="A951" s="317" t="s">
        <v>201</v>
      </c>
      <c r="B951" s="318" t="s">
        <v>474</v>
      </c>
      <c r="C951" s="317" t="s">
        <v>55</v>
      </c>
      <c r="D951" s="317" t="s">
        <v>473</v>
      </c>
      <c r="E951" s="471" t="s">
        <v>472</v>
      </c>
      <c r="F951" s="471"/>
      <c r="G951" s="316" t="s">
        <v>153</v>
      </c>
      <c r="H951" s="315">
        <v>1</v>
      </c>
      <c r="I951" s="314">
        <v>0.06</v>
      </c>
      <c r="J951" s="314">
        <v>0.06</v>
      </c>
    </row>
    <row r="952" spans="1:10" ht="26.1" customHeight="1" x14ac:dyDescent="0.2">
      <c r="A952" s="317" t="s">
        <v>201</v>
      </c>
      <c r="B952" s="318" t="s">
        <v>950</v>
      </c>
      <c r="C952" s="317" t="s">
        <v>55</v>
      </c>
      <c r="D952" s="317" t="s">
        <v>949</v>
      </c>
      <c r="E952" s="471" t="s">
        <v>178</v>
      </c>
      <c r="F952" s="471"/>
      <c r="G952" s="316" t="s">
        <v>153</v>
      </c>
      <c r="H952" s="315">
        <v>1</v>
      </c>
      <c r="I952" s="314">
        <v>0.49</v>
      </c>
      <c r="J952" s="314">
        <v>0.49</v>
      </c>
    </row>
    <row r="953" spans="1:10" ht="26.1" customHeight="1" x14ac:dyDescent="0.2">
      <c r="A953" s="317" t="s">
        <v>201</v>
      </c>
      <c r="B953" s="318" t="s">
        <v>952</v>
      </c>
      <c r="C953" s="317" t="s">
        <v>55</v>
      </c>
      <c r="D953" s="317" t="s">
        <v>951</v>
      </c>
      <c r="E953" s="471" t="s">
        <v>178</v>
      </c>
      <c r="F953" s="471"/>
      <c r="G953" s="316" t="s">
        <v>153</v>
      </c>
      <c r="H953" s="315">
        <v>1</v>
      </c>
      <c r="I953" s="314">
        <v>1.34</v>
      </c>
      <c r="J953" s="314">
        <v>1.34</v>
      </c>
    </row>
    <row r="954" spans="1:10" ht="25.5" x14ac:dyDescent="0.2">
      <c r="A954" s="298"/>
      <c r="B954" s="298"/>
      <c r="C954" s="298"/>
      <c r="D954" s="298"/>
      <c r="E954" s="298" t="s">
        <v>192</v>
      </c>
      <c r="F954" s="297">
        <v>15.16</v>
      </c>
      <c r="G954" s="298" t="s">
        <v>191</v>
      </c>
      <c r="H954" s="297">
        <v>0</v>
      </c>
      <c r="I954" s="298" t="s">
        <v>190</v>
      </c>
      <c r="J954" s="297">
        <v>15.16</v>
      </c>
    </row>
    <row r="955" spans="1:10" ht="15" thickBot="1" x14ac:dyDescent="0.25">
      <c r="A955" s="298"/>
      <c r="B955" s="298"/>
      <c r="C955" s="298"/>
      <c r="D955" s="298"/>
      <c r="E955" s="298" t="s">
        <v>189</v>
      </c>
      <c r="F955" s="297">
        <v>5.28</v>
      </c>
      <c r="G955" s="298"/>
      <c r="H955" s="522" t="s">
        <v>188</v>
      </c>
      <c r="I955" s="522"/>
      <c r="J955" s="297">
        <v>25.5</v>
      </c>
    </row>
    <row r="956" spans="1:10" ht="0.95" customHeight="1" thickTop="1" x14ac:dyDescent="0.2">
      <c r="A956" s="296"/>
      <c r="B956" s="296"/>
      <c r="C956" s="296"/>
      <c r="D956" s="296"/>
      <c r="E956" s="296"/>
      <c r="F956" s="296"/>
      <c r="G956" s="296"/>
      <c r="H956" s="296"/>
      <c r="I956" s="296"/>
      <c r="J956" s="296"/>
    </row>
    <row r="957" spans="1:10" ht="18" customHeight="1" x14ac:dyDescent="0.2">
      <c r="A957" s="311"/>
      <c r="B957" s="309" t="s">
        <v>170</v>
      </c>
      <c r="C957" s="311" t="s">
        <v>169</v>
      </c>
      <c r="D957" s="311" t="s">
        <v>4</v>
      </c>
      <c r="E957" s="473" t="s">
        <v>185</v>
      </c>
      <c r="F957" s="473"/>
      <c r="G957" s="310" t="s">
        <v>168</v>
      </c>
      <c r="H957" s="309" t="s">
        <v>167</v>
      </c>
      <c r="I957" s="309" t="s">
        <v>166</v>
      </c>
      <c r="J957" s="309" t="s">
        <v>5</v>
      </c>
    </row>
    <row r="958" spans="1:10" ht="51.95" customHeight="1" x14ac:dyDescent="0.2">
      <c r="A958" s="307" t="s">
        <v>198</v>
      </c>
      <c r="B958" s="308" t="s">
        <v>414</v>
      </c>
      <c r="C958" s="307" t="s">
        <v>55</v>
      </c>
      <c r="D958" s="307" t="s">
        <v>413</v>
      </c>
      <c r="E958" s="474" t="s">
        <v>412</v>
      </c>
      <c r="F958" s="474"/>
      <c r="G958" s="306" t="s">
        <v>37</v>
      </c>
      <c r="H958" s="305">
        <v>1</v>
      </c>
      <c r="I958" s="304">
        <v>3.56</v>
      </c>
      <c r="J958" s="304">
        <v>3.56</v>
      </c>
    </row>
    <row r="959" spans="1:10" ht="39" customHeight="1" x14ac:dyDescent="0.2">
      <c r="A959" s="302" t="s">
        <v>195</v>
      </c>
      <c r="B959" s="303" t="s">
        <v>948</v>
      </c>
      <c r="C959" s="302" t="s">
        <v>55</v>
      </c>
      <c r="D959" s="302" t="s">
        <v>947</v>
      </c>
      <c r="E959" s="475" t="s">
        <v>179</v>
      </c>
      <c r="F959" s="475"/>
      <c r="G959" s="301" t="s">
        <v>53</v>
      </c>
      <c r="H959" s="300">
        <v>3.7000000000000002E-3</v>
      </c>
      <c r="I959" s="299">
        <v>482.3</v>
      </c>
      <c r="J959" s="299">
        <v>1.78</v>
      </c>
    </row>
    <row r="960" spans="1:10" ht="24" customHeight="1" x14ac:dyDescent="0.2">
      <c r="A960" s="302" t="s">
        <v>195</v>
      </c>
      <c r="B960" s="303" t="s">
        <v>303</v>
      </c>
      <c r="C960" s="302" t="s">
        <v>55</v>
      </c>
      <c r="D960" s="302" t="s">
        <v>302</v>
      </c>
      <c r="E960" s="475" t="s">
        <v>179</v>
      </c>
      <c r="F960" s="475"/>
      <c r="G960" s="301" t="s">
        <v>153</v>
      </c>
      <c r="H960" s="300">
        <v>6.8099999999999994E-2</v>
      </c>
      <c r="I960" s="299">
        <v>20.54</v>
      </c>
      <c r="J960" s="299">
        <v>1.39</v>
      </c>
    </row>
    <row r="961" spans="1:10" ht="24" customHeight="1" x14ac:dyDescent="0.2">
      <c r="A961" s="302" t="s">
        <v>195</v>
      </c>
      <c r="B961" s="303" t="s">
        <v>299</v>
      </c>
      <c r="C961" s="302" t="s">
        <v>55</v>
      </c>
      <c r="D961" s="302" t="s">
        <v>298</v>
      </c>
      <c r="E961" s="475" t="s">
        <v>179</v>
      </c>
      <c r="F961" s="475"/>
      <c r="G961" s="301" t="s">
        <v>153</v>
      </c>
      <c r="H961" s="300">
        <v>2.5499999999999998E-2</v>
      </c>
      <c r="I961" s="299">
        <v>15.66</v>
      </c>
      <c r="J961" s="299">
        <v>0.39</v>
      </c>
    </row>
    <row r="962" spans="1:10" ht="25.5" x14ac:dyDescent="0.2">
      <c r="A962" s="298"/>
      <c r="B962" s="298"/>
      <c r="C962" s="298"/>
      <c r="D962" s="298"/>
      <c r="E962" s="298" t="s">
        <v>192</v>
      </c>
      <c r="F962" s="297">
        <v>1.48</v>
      </c>
      <c r="G962" s="298" t="s">
        <v>191</v>
      </c>
      <c r="H962" s="297">
        <v>0</v>
      </c>
      <c r="I962" s="298" t="s">
        <v>190</v>
      </c>
      <c r="J962" s="297">
        <v>1.48</v>
      </c>
    </row>
    <row r="963" spans="1:10" ht="15" thickBot="1" x14ac:dyDescent="0.25">
      <c r="A963" s="298"/>
      <c r="B963" s="298"/>
      <c r="C963" s="298"/>
      <c r="D963" s="298"/>
      <c r="E963" s="298" t="s">
        <v>189</v>
      </c>
      <c r="F963" s="297">
        <v>0.93</v>
      </c>
      <c r="G963" s="298"/>
      <c r="H963" s="522" t="s">
        <v>188</v>
      </c>
      <c r="I963" s="522"/>
      <c r="J963" s="297">
        <v>4.49</v>
      </c>
    </row>
    <row r="964" spans="1:10" ht="0.95" customHeight="1" thickTop="1" x14ac:dyDescent="0.2">
      <c r="A964" s="296"/>
      <c r="B964" s="296"/>
      <c r="C964" s="296"/>
      <c r="D964" s="296"/>
      <c r="E964" s="296"/>
      <c r="F964" s="296"/>
      <c r="G964" s="296"/>
      <c r="H964" s="296"/>
      <c r="I964" s="296"/>
      <c r="J964" s="296"/>
    </row>
    <row r="965" spans="1:10" ht="18" customHeight="1" x14ac:dyDescent="0.2">
      <c r="A965" s="311"/>
      <c r="B965" s="309" t="s">
        <v>170</v>
      </c>
      <c r="C965" s="311" t="s">
        <v>169</v>
      </c>
      <c r="D965" s="311" t="s">
        <v>4</v>
      </c>
      <c r="E965" s="473" t="s">
        <v>185</v>
      </c>
      <c r="F965" s="473"/>
      <c r="G965" s="310" t="s">
        <v>168</v>
      </c>
      <c r="H965" s="309" t="s">
        <v>167</v>
      </c>
      <c r="I965" s="309" t="s">
        <v>166</v>
      </c>
      <c r="J965" s="309" t="s">
        <v>5</v>
      </c>
    </row>
    <row r="966" spans="1:10" ht="39" customHeight="1" x14ac:dyDescent="0.2">
      <c r="A966" s="307" t="s">
        <v>198</v>
      </c>
      <c r="B966" s="308" t="s">
        <v>420</v>
      </c>
      <c r="C966" s="307" t="s">
        <v>55</v>
      </c>
      <c r="D966" s="307" t="s">
        <v>419</v>
      </c>
      <c r="E966" s="474" t="s">
        <v>330</v>
      </c>
      <c r="F966" s="474"/>
      <c r="G966" s="306" t="s">
        <v>333</v>
      </c>
      <c r="H966" s="305">
        <v>1</v>
      </c>
      <c r="I966" s="304">
        <v>18.5</v>
      </c>
      <c r="J966" s="304">
        <v>18.5</v>
      </c>
    </row>
    <row r="967" spans="1:10" ht="26.1" customHeight="1" x14ac:dyDescent="0.2">
      <c r="A967" s="302" t="s">
        <v>195</v>
      </c>
      <c r="B967" s="303" t="s">
        <v>603</v>
      </c>
      <c r="C967" s="302" t="s">
        <v>55</v>
      </c>
      <c r="D967" s="302" t="s">
        <v>602</v>
      </c>
      <c r="E967" s="475" t="s">
        <v>179</v>
      </c>
      <c r="F967" s="475"/>
      <c r="G967" s="301" t="s">
        <v>153</v>
      </c>
      <c r="H967" s="300">
        <v>1</v>
      </c>
      <c r="I967" s="299">
        <v>17.64</v>
      </c>
      <c r="J967" s="299">
        <v>17.64</v>
      </c>
    </row>
    <row r="968" spans="1:10" ht="39" customHeight="1" x14ac:dyDescent="0.2">
      <c r="A968" s="302" t="s">
        <v>195</v>
      </c>
      <c r="B968" s="303" t="s">
        <v>946</v>
      </c>
      <c r="C968" s="302" t="s">
        <v>55</v>
      </c>
      <c r="D968" s="302" t="s">
        <v>945</v>
      </c>
      <c r="E968" s="475" t="s">
        <v>330</v>
      </c>
      <c r="F968" s="475"/>
      <c r="G968" s="301" t="s">
        <v>153</v>
      </c>
      <c r="H968" s="300">
        <v>1</v>
      </c>
      <c r="I968" s="299">
        <v>0.76</v>
      </c>
      <c r="J968" s="299">
        <v>0.76</v>
      </c>
    </row>
    <row r="969" spans="1:10" ht="39" customHeight="1" x14ac:dyDescent="0.2">
      <c r="A969" s="302" t="s">
        <v>195</v>
      </c>
      <c r="B969" s="303" t="s">
        <v>944</v>
      </c>
      <c r="C969" s="302" t="s">
        <v>55</v>
      </c>
      <c r="D969" s="302" t="s">
        <v>943</v>
      </c>
      <c r="E969" s="475" t="s">
        <v>330</v>
      </c>
      <c r="F969" s="475"/>
      <c r="G969" s="301" t="s">
        <v>153</v>
      </c>
      <c r="H969" s="300">
        <v>1</v>
      </c>
      <c r="I969" s="299">
        <v>0.1</v>
      </c>
      <c r="J969" s="299">
        <v>0.1</v>
      </c>
    </row>
    <row r="970" spans="1:10" ht="25.5" x14ac:dyDescent="0.2">
      <c r="A970" s="298"/>
      <c r="B970" s="298"/>
      <c r="C970" s="298"/>
      <c r="D970" s="298"/>
      <c r="E970" s="298" t="s">
        <v>192</v>
      </c>
      <c r="F970" s="297">
        <v>13.58</v>
      </c>
      <c r="G970" s="298" t="s">
        <v>191</v>
      </c>
      <c r="H970" s="297">
        <v>0</v>
      </c>
      <c r="I970" s="298" t="s">
        <v>190</v>
      </c>
      <c r="J970" s="297">
        <v>13.58</v>
      </c>
    </row>
    <row r="971" spans="1:10" ht="15" thickBot="1" x14ac:dyDescent="0.25">
      <c r="A971" s="298"/>
      <c r="B971" s="298"/>
      <c r="C971" s="298"/>
      <c r="D971" s="298"/>
      <c r="E971" s="298" t="s">
        <v>189</v>
      </c>
      <c r="F971" s="297">
        <v>4.83</v>
      </c>
      <c r="G971" s="298"/>
      <c r="H971" s="522" t="s">
        <v>188</v>
      </c>
      <c r="I971" s="522"/>
      <c r="J971" s="297">
        <v>23.33</v>
      </c>
    </row>
    <row r="972" spans="1:10" ht="0.95" customHeight="1" thickTop="1" x14ac:dyDescent="0.2">
      <c r="A972" s="296"/>
      <c r="B972" s="296"/>
      <c r="C972" s="296"/>
      <c r="D972" s="296"/>
      <c r="E972" s="296"/>
      <c r="F972" s="296"/>
      <c r="G972" s="296"/>
      <c r="H972" s="296"/>
      <c r="I972" s="296"/>
      <c r="J972" s="296"/>
    </row>
    <row r="973" spans="1:10" ht="18" customHeight="1" x14ac:dyDescent="0.2">
      <c r="A973" s="311"/>
      <c r="B973" s="309" t="s">
        <v>170</v>
      </c>
      <c r="C973" s="311" t="s">
        <v>169</v>
      </c>
      <c r="D973" s="311" t="s">
        <v>4</v>
      </c>
      <c r="E973" s="473" t="s">
        <v>185</v>
      </c>
      <c r="F973" s="473"/>
      <c r="G973" s="310" t="s">
        <v>168</v>
      </c>
      <c r="H973" s="309" t="s">
        <v>167</v>
      </c>
      <c r="I973" s="309" t="s">
        <v>166</v>
      </c>
      <c r="J973" s="309" t="s">
        <v>5</v>
      </c>
    </row>
    <row r="974" spans="1:10" ht="39" customHeight="1" x14ac:dyDescent="0.2">
      <c r="A974" s="307" t="s">
        <v>198</v>
      </c>
      <c r="B974" s="308" t="s">
        <v>422</v>
      </c>
      <c r="C974" s="307" t="s">
        <v>55</v>
      </c>
      <c r="D974" s="307" t="s">
        <v>421</v>
      </c>
      <c r="E974" s="474" t="s">
        <v>330</v>
      </c>
      <c r="F974" s="474"/>
      <c r="G974" s="306" t="s">
        <v>329</v>
      </c>
      <c r="H974" s="305">
        <v>1</v>
      </c>
      <c r="I974" s="304">
        <v>24.67</v>
      </c>
      <c r="J974" s="304">
        <v>24.67</v>
      </c>
    </row>
    <row r="975" spans="1:10" ht="26.1" customHeight="1" x14ac:dyDescent="0.2">
      <c r="A975" s="302" t="s">
        <v>195</v>
      </c>
      <c r="B975" s="303" t="s">
        <v>603</v>
      </c>
      <c r="C975" s="302" t="s">
        <v>55</v>
      </c>
      <c r="D975" s="302" t="s">
        <v>602</v>
      </c>
      <c r="E975" s="475" t="s">
        <v>179</v>
      </c>
      <c r="F975" s="475"/>
      <c r="G975" s="301" t="s">
        <v>153</v>
      </c>
      <c r="H975" s="300">
        <v>1</v>
      </c>
      <c r="I975" s="299">
        <v>17.64</v>
      </c>
      <c r="J975" s="299">
        <v>17.64</v>
      </c>
    </row>
    <row r="976" spans="1:10" ht="39" customHeight="1" x14ac:dyDescent="0.2">
      <c r="A976" s="302" t="s">
        <v>195</v>
      </c>
      <c r="B976" s="303" t="s">
        <v>946</v>
      </c>
      <c r="C976" s="302" t="s">
        <v>55</v>
      </c>
      <c r="D976" s="302" t="s">
        <v>945</v>
      </c>
      <c r="E976" s="475" t="s">
        <v>330</v>
      </c>
      <c r="F976" s="475"/>
      <c r="G976" s="301" t="s">
        <v>153</v>
      </c>
      <c r="H976" s="300">
        <v>1</v>
      </c>
      <c r="I976" s="299">
        <v>0.76</v>
      </c>
      <c r="J976" s="299">
        <v>0.76</v>
      </c>
    </row>
    <row r="977" spans="1:10" ht="39" customHeight="1" x14ac:dyDescent="0.2">
      <c r="A977" s="302" t="s">
        <v>195</v>
      </c>
      <c r="B977" s="303" t="s">
        <v>944</v>
      </c>
      <c r="C977" s="302" t="s">
        <v>55</v>
      </c>
      <c r="D977" s="302" t="s">
        <v>943</v>
      </c>
      <c r="E977" s="475" t="s">
        <v>330</v>
      </c>
      <c r="F977" s="475"/>
      <c r="G977" s="301" t="s">
        <v>153</v>
      </c>
      <c r="H977" s="300">
        <v>1</v>
      </c>
      <c r="I977" s="299">
        <v>0.1</v>
      </c>
      <c r="J977" s="299">
        <v>0.1</v>
      </c>
    </row>
    <row r="978" spans="1:10" ht="39" customHeight="1" x14ac:dyDescent="0.2">
      <c r="A978" s="302" t="s">
        <v>195</v>
      </c>
      <c r="B978" s="303" t="s">
        <v>942</v>
      </c>
      <c r="C978" s="302" t="s">
        <v>55</v>
      </c>
      <c r="D978" s="302" t="s">
        <v>941</v>
      </c>
      <c r="E978" s="475" t="s">
        <v>330</v>
      </c>
      <c r="F978" s="475"/>
      <c r="G978" s="301" t="s">
        <v>153</v>
      </c>
      <c r="H978" s="300">
        <v>1</v>
      </c>
      <c r="I978" s="299">
        <v>0.95</v>
      </c>
      <c r="J978" s="299">
        <v>0.95</v>
      </c>
    </row>
    <row r="979" spans="1:10" ht="39" customHeight="1" x14ac:dyDescent="0.2">
      <c r="A979" s="302" t="s">
        <v>195</v>
      </c>
      <c r="B979" s="303" t="s">
        <v>938</v>
      </c>
      <c r="C979" s="302" t="s">
        <v>55</v>
      </c>
      <c r="D979" s="302" t="s">
        <v>937</v>
      </c>
      <c r="E979" s="475" t="s">
        <v>330</v>
      </c>
      <c r="F979" s="475"/>
      <c r="G979" s="301" t="s">
        <v>153</v>
      </c>
      <c r="H979" s="300">
        <v>1</v>
      </c>
      <c r="I979" s="299">
        <v>5.22</v>
      </c>
      <c r="J979" s="299">
        <v>5.22</v>
      </c>
    </row>
    <row r="980" spans="1:10" ht="25.5" x14ac:dyDescent="0.2">
      <c r="A980" s="298"/>
      <c r="B980" s="298"/>
      <c r="C980" s="298"/>
      <c r="D980" s="298"/>
      <c r="E980" s="298" t="s">
        <v>192</v>
      </c>
      <c r="F980" s="297">
        <v>13.58</v>
      </c>
      <c r="G980" s="298" t="s">
        <v>191</v>
      </c>
      <c r="H980" s="297">
        <v>0</v>
      </c>
      <c r="I980" s="298" t="s">
        <v>190</v>
      </c>
      <c r="J980" s="297">
        <v>13.58</v>
      </c>
    </row>
    <row r="981" spans="1:10" ht="15" thickBot="1" x14ac:dyDescent="0.25">
      <c r="A981" s="298"/>
      <c r="B981" s="298"/>
      <c r="C981" s="298"/>
      <c r="D981" s="298"/>
      <c r="E981" s="298" t="s">
        <v>189</v>
      </c>
      <c r="F981" s="297">
        <v>6.44</v>
      </c>
      <c r="G981" s="298"/>
      <c r="H981" s="522" t="s">
        <v>188</v>
      </c>
      <c r="I981" s="522"/>
      <c r="J981" s="297">
        <v>31.11</v>
      </c>
    </row>
    <row r="982" spans="1:10" ht="0.95" customHeight="1" thickTop="1" x14ac:dyDescent="0.2">
      <c r="A982" s="296"/>
      <c r="B982" s="296"/>
      <c r="C982" s="296"/>
      <c r="D982" s="296"/>
      <c r="E982" s="296"/>
      <c r="F982" s="296"/>
      <c r="G982" s="296"/>
      <c r="H982" s="296"/>
      <c r="I982" s="296"/>
      <c r="J982" s="296"/>
    </row>
    <row r="983" spans="1:10" ht="18" customHeight="1" x14ac:dyDescent="0.2">
      <c r="A983" s="311"/>
      <c r="B983" s="309" t="s">
        <v>170</v>
      </c>
      <c r="C983" s="311" t="s">
        <v>169</v>
      </c>
      <c r="D983" s="311" t="s">
        <v>4</v>
      </c>
      <c r="E983" s="473" t="s">
        <v>185</v>
      </c>
      <c r="F983" s="473"/>
      <c r="G983" s="310" t="s">
        <v>168</v>
      </c>
      <c r="H983" s="309" t="s">
        <v>167</v>
      </c>
      <c r="I983" s="309" t="s">
        <v>166</v>
      </c>
      <c r="J983" s="309" t="s">
        <v>5</v>
      </c>
    </row>
    <row r="984" spans="1:10" ht="39" customHeight="1" x14ac:dyDescent="0.2">
      <c r="A984" s="307" t="s">
        <v>198</v>
      </c>
      <c r="B984" s="308" t="s">
        <v>946</v>
      </c>
      <c r="C984" s="307" t="s">
        <v>55</v>
      </c>
      <c r="D984" s="307" t="s">
        <v>945</v>
      </c>
      <c r="E984" s="474" t="s">
        <v>330</v>
      </c>
      <c r="F984" s="474"/>
      <c r="G984" s="306" t="s">
        <v>153</v>
      </c>
      <c r="H984" s="305">
        <v>1</v>
      </c>
      <c r="I984" s="304">
        <v>0.76</v>
      </c>
      <c r="J984" s="304">
        <v>0.76</v>
      </c>
    </row>
    <row r="985" spans="1:10" ht="26.1" customHeight="1" x14ac:dyDescent="0.2">
      <c r="A985" s="317" t="s">
        <v>201</v>
      </c>
      <c r="B985" s="318" t="s">
        <v>940</v>
      </c>
      <c r="C985" s="317" t="s">
        <v>55</v>
      </c>
      <c r="D985" s="317" t="s">
        <v>939</v>
      </c>
      <c r="E985" s="471" t="s">
        <v>178</v>
      </c>
      <c r="F985" s="471"/>
      <c r="G985" s="316" t="s">
        <v>20</v>
      </c>
      <c r="H985" s="315">
        <v>5.3300000000000001E-5</v>
      </c>
      <c r="I985" s="314">
        <v>14360.28</v>
      </c>
      <c r="J985" s="314">
        <v>0.76</v>
      </c>
    </row>
    <row r="986" spans="1:10" ht="25.5" x14ac:dyDescent="0.2">
      <c r="A986" s="298"/>
      <c r="B986" s="298"/>
      <c r="C986" s="298"/>
      <c r="D986" s="298"/>
      <c r="E986" s="298" t="s">
        <v>192</v>
      </c>
      <c r="F986" s="297">
        <v>0</v>
      </c>
      <c r="G986" s="298" t="s">
        <v>191</v>
      </c>
      <c r="H986" s="297">
        <v>0</v>
      </c>
      <c r="I986" s="298" t="s">
        <v>190</v>
      </c>
      <c r="J986" s="297">
        <v>0</v>
      </c>
    </row>
    <row r="987" spans="1:10" ht="15" thickBot="1" x14ac:dyDescent="0.25">
      <c r="A987" s="298"/>
      <c r="B987" s="298"/>
      <c r="C987" s="298"/>
      <c r="D987" s="298"/>
      <c r="E987" s="298" t="s">
        <v>189</v>
      </c>
      <c r="F987" s="297">
        <v>0.19</v>
      </c>
      <c r="G987" s="298"/>
      <c r="H987" s="522" t="s">
        <v>188</v>
      </c>
      <c r="I987" s="522"/>
      <c r="J987" s="297">
        <v>0.95</v>
      </c>
    </row>
    <row r="988" spans="1:10" ht="0.95" customHeight="1" thickTop="1" x14ac:dyDescent="0.2">
      <c r="A988" s="296"/>
      <c r="B988" s="296"/>
      <c r="C988" s="296"/>
      <c r="D988" s="296"/>
      <c r="E988" s="296"/>
      <c r="F988" s="296"/>
      <c r="G988" s="296"/>
      <c r="H988" s="296"/>
      <c r="I988" s="296"/>
      <c r="J988" s="296"/>
    </row>
    <row r="989" spans="1:10" ht="18" customHeight="1" x14ac:dyDescent="0.2">
      <c r="A989" s="311"/>
      <c r="B989" s="309" t="s">
        <v>170</v>
      </c>
      <c r="C989" s="311" t="s">
        <v>169</v>
      </c>
      <c r="D989" s="311" t="s">
        <v>4</v>
      </c>
      <c r="E989" s="473" t="s">
        <v>185</v>
      </c>
      <c r="F989" s="473"/>
      <c r="G989" s="310" t="s">
        <v>168</v>
      </c>
      <c r="H989" s="309" t="s">
        <v>167</v>
      </c>
      <c r="I989" s="309" t="s">
        <v>166</v>
      </c>
      <c r="J989" s="309" t="s">
        <v>5</v>
      </c>
    </row>
    <row r="990" spans="1:10" ht="39" customHeight="1" x14ac:dyDescent="0.2">
      <c r="A990" s="307" t="s">
        <v>198</v>
      </c>
      <c r="B990" s="308" t="s">
        <v>944</v>
      </c>
      <c r="C990" s="307" t="s">
        <v>55</v>
      </c>
      <c r="D990" s="307" t="s">
        <v>943</v>
      </c>
      <c r="E990" s="474" t="s">
        <v>330</v>
      </c>
      <c r="F990" s="474"/>
      <c r="G990" s="306" t="s">
        <v>153</v>
      </c>
      <c r="H990" s="305">
        <v>1</v>
      </c>
      <c r="I990" s="304">
        <v>0.1</v>
      </c>
      <c r="J990" s="304">
        <v>0.1</v>
      </c>
    </row>
    <row r="991" spans="1:10" ht="26.1" customHeight="1" x14ac:dyDescent="0.2">
      <c r="A991" s="317" t="s">
        <v>201</v>
      </c>
      <c r="B991" s="318" t="s">
        <v>940</v>
      </c>
      <c r="C991" s="317" t="s">
        <v>55</v>
      </c>
      <c r="D991" s="317" t="s">
        <v>939</v>
      </c>
      <c r="E991" s="471" t="s">
        <v>178</v>
      </c>
      <c r="F991" s="471"/>
      <c r="G991" s="316" t="s">
        <v>20</v>
      </c>
      <c r="H991" s="315">
        <v>7.4000000000000003E-6</v>
      </c>
      <c r="I991" s="314">
        <v>14360.28</v>
      </c>
      <c r="J991" s="314">
        <v>0.1</v>
      </c>
    </row>
    <row r="992" spans="1:10" ht="25.5" x14ac:dyDescent="0.2">
      <c r="A992" s="298"/>
      <c r="B992" s="298"/>
      <c r="C992" s="298"/>
      <c r="D992" s="298"/>
      <c r="E992" s="298" t="s">
        <v>192</v>
      </c>
      <c r="F992" s="297">
        <v>0</v>
      </c>
      <c r="G992" s="298" t="s">
        <v>191</v>
      </c>
      <c r="H992" s="297">
        <v>0</v>
      </c>
      <c r="I992" s="298" t="s">
        <v>190</v>
      </c>
      <c r="J992" s="297">
        <v>0</v>
      </c>
    </row>
    <row r="993" spans="1:10" ht="15" thickBot="1" x14ac:dyDescent="0.25">
      <c r="A993" s="298"/>
      <c r="B993" s="298"/>
      <c r="C993" s="298"/>
      <c r="D993" s="298"/>
      <c r="E993" s="298" t="s">
        <v>189</v>
      </c>
      <c r="F993" s="297">
        <v>0.02</v>
      </c>
      <c r="G993" s="298"/>
      <c r="H993" s="522" t="s">
        <v>188</v>
      </c>
      <c r="I993" s="522"/>
      <c r="J993" s="297">
        <v>0.12</v>
      </c>
    </row>
    <row r="994" spans="1:10" ht="0.95" customHeight="1" thickTop="1" x14ac:dyDescent="0.2">
      <c r="A994" s="296"/>
      <c r="B994" s="296"/>
      <c r="C994" s="296"/>
      <c r="D994" s="296"/>
      <c r="E994" s="296"/>
      <c r="F994" s="296"/>
      <c r="G994" s="296"/>
      <c r="H994" s="296"/>
      <c r="I994" s="296"/>
      <c r="J994" s="296"/>
    </row>
    <row r="995" spans="1:10" ht="18" customHeight="1" x14ac:dyDescent="0.2">
      <c r="A995" s="311"/>
      <c r="B995" s="309" t="s">
        <v>170</v>
      </c>
      <c r="C995" s="311" t="s">
        <v>169</v>
      </c>
      <c r="D995" s="311" t="s">
        <v>4</v>
      </c>
      <c r="E995" s="473" t="s">
        <v>185</v>
      </c>
      <c r="F995" s="473"/>
      <c r="G995" s="310" t="s">
        <v>168</v>
      </c>
      <c r="H995" s="309" t="s">
        <v>167</v>
      </c>
      <c r="I995" s="309" t="s">
        <v>166</v>
      </c>
      <c r="J995" s="309" t="s">
        <v>5</v>
      </c>
    </row>
    <row r="996" spans="1:10" ht="39" customHeight="1" x14ac:dyDescent="0.2">
      <c r="A996" s="307" t="s">
        <v>198</v>
      </c>
      <c r="B996" s="308" t="s">
        <v>942</v>
      </c>
      <c r="C996" s="307" t="s">
        <v>55</v>
      </c>
      <c r="D996" s="307" t="s">
        <v>941</v>
      </c>
      <c r="E996" s="474" t="s">
        <v>330</v>
      </c>
      <c r="F996" s="474"/>
      <c r="G996" s="306" t="s">
        <v>153</v>
      </c>
      <c r="H996" s="305">
        <v>1</v>
      </c>
      <c r="I996" s="304">
        <v>0.95</v>
      </c>
      <c r="J996" s="304">
        <v>0.95</v>
      </c>
    </row>
    <row r="997" spans="1:10" ht="26.1" customHeight="1" x14ac:dyDescent="0.2">
      <c r="A997" s="317" t="s">
        <v>201</v>
      </c>
      <c r="B997" s="318" t="s">
        <v>940</v>
      </c>
      <c r="C997" s="317" t="s">
        <v>55</v>
      </c>
      <c r="D997" s="317" t="s">
        <v>939</v>
      </c>
      <c r="E997" s="471" t="s">
        <v>178</v>
      </c>
      <c r="F997" s="471"/>
      <c r="G997" s="316" t="s">
        <v>20</v>
      </c>
      <c r="H997" s="315">
        <v>6.6699999999999995E-5</v>
      </c>
      <c r="I997" s="314">
        <v>14360.28</v>
      </c>
      <c r="J997" s="314">
        <v>0.95</v>
      </c>
    </row>
    <row r="998" spans="1:10" ht="25.5" x14ac:dyDescent="0.2">
      <c r="A998" s="298"/>
      <c r="B998" s="298"/>
      <c r="C998" s="298"/>
      <c r="D998" s="298"/>
      <c r="E998" s="298" t="s">
        <v>192</v>
      </c>
      <c r="F998" s="297">
        <v>0</v>
      </c>
      <c r="G998" s="298" t="s">
        <v>191</v>
      </c>
      <c r="H998" s="297">
        <v>0</v>
      </c>
      <c r="I998" s="298" t="s">
        <v>190</v>
      </c>
      <c r="J998" s="297">
        <v>0</v>
      </c>
    </row>
    <row r="999" spans="1:10" ht="15" thickBot="1" x14ac:dyDescent="0.25">
      <c r="A999" s="298"/>
      <c r="B999" s="298"/>
      <c r="C999" s="298"/>
      <c r="D999" s="298"/>
      <c r="E999" s="298" t="s">
        <v>189</v>
      </c>
      <c r="F999" s="297">
        <v>0.24</v>
      </c>
      <c r="G999" s="298"/>
      <c r="H999" s="522" t="s">
        <v>188</v>
      </c>
      <c r="I999" s="522"/>
      <c r="J999" s="297">
        <v>1.19</v>
      </c>
    </row>
    <row r="1000" spans="1:10" ht="0.95" customHeight="1" thickTop="1" x14ac:dyDescent="0.2">
      <c r="A1000" s="296"/>
      <c r="B1000" s="296"/>
      <c r="C1000" s="296"/>
      <c r="D1000" s="296"/>
      <c r="E1000" s="296"/>
      <c r="F1000" s="296"/>
      <c r="G1000" s="296"/>
      <c r="H1000" s="296"/>
      <c r="I1000" s="296"/>
      <c r="J1000" s="296"/>
    </row>
    <row r="1001" spans="1:10" ht="18" customHeight="1" x14ac:dyDescent="0.2">
      <c r="A1001" s="311"/>
      <c r="B1001" s="309" t="s">
        <v>170</v>
      </c>
      <c r="C1001" s="311" t="s">
        <v>169</v>
      </c>
      <c r="D1001" s="311" t="s">
        <v>4</v>
      </c>
      <c r="E1001" s="473" t="s">
        <v>185</v>
      </c>
      <c r="F1001" s="473"/>
      <c r="G1001" s="310" t="s">
        <v>168</v>
      </c>
      <c r="H1001" s="309" t="s">
        <v>167</v>
      </c>
      <c r="I1001" s="309" t="s">
        <v>166</v>
      </c>
      <c r="J1001" s="309" t="s">
        <v>5</v>
      </c>
    </row>
    <row r="1002" spans="1:10" ht="39" customHeight="1" x14ac:dyDescent="0.2">
      <c r="A1002" s="307" t="s">
        <v>198</v>
      </c>
      <c r="B1002" s="308" t="s">
        <v>938</v>
      </c>
      <c r="C1002" s="307" t="s">
        <v>55</v>
      </c>
      <c r="D1002" s="307" t="s">
        <v>937</v>
      </c>
      <c r="E1002" s="474" t="s">
        <v>330</v>
      </c>
      <c r="F1002" s="474"/>
      <c r="G1002" s="306" t="s">
        <v>153</v>
      </c>
      <c r="H1002" s="305">
        <v>1</v>
      </c>
      <c r="I1002" s="304">
        <v>5.22</v>
      </c>
      <c r="J1002" s="304">
        <v>5.22</v>
      </c>
    </row>
    <row r="1003" spans="1:10" ht="24" customHeight="1" x14ac:dyDescent="0.2">
      <c r="A1003" s="317" t="s">
        <v>201</v>
      </c>
      <c r="B1003" s="318" t="s">
        <v>936</v>
      </c>
      <c r="C1003" s="317" t="s">
        <v>55</v>
      </c>
      <c r="D1003" s="317" t="s">
        <v>935</v>
      </c>
      <c r="E1003" s="471" t="s">
        <v>177</v>
      </c>
      <c r="F1003" s="471"/>
      <c r="G1003" s="316" t="s">
        <v>541</v>
      </c>
      <c r="H1003" s="315">
        <v>1.03</v>
      </c>
      <c r="I1003" s="314">
        <v>5.07</v>
      </c>
      <c r="J1003" s="314">
        <v>5.22</v>
      </c>
    </row>
    <row r="1004" spans="1:10" ht="25.5" x14ac:dyDescent="0.2">
      <c r="A1004" s="298"/>
      <c r="B1004" s="298"/>
      <c r="C1004" s="298"/>
      <c r="D1004" s="298"/>
      <c r="E1004" s="298" t="s">
        <v>192</v>
      </c>
      <c r="F1004" s="297">
        <v>0</v>
      </c>
      <c r="G1004" s="298" t="s">
        <v>191</v>
      </c>
      <c r="H1004" s="297">
        <v>0</v>
      </c>
      <c r="I1004" s="298" t="s">
        <v>190</v>
      </c>
      <c r="J1004" s="297">
        <v>0</v>
      </c>
    </row>
    <row r="1005" spans="1:10" ht="15" thickBot="1" x14ac:dyDescent="0.25">
      <c r="A1005" s="298"/>
      <c r="B1005" s="298"/>
      <c r="C1005" s="298"/>
      <c r="D1005" s="298"/>
      <c r="E1005" s="298" t="s">
        <v>189</v>
      </c>
      <c r="F1005" s="297">
        <v>1.36</v>
      </c>
      <c r="G1005" s="298"/>
      <c r="H1005" s="522" t="s">
        <v>188</v>
      </c>
      <c r="I1005" s="522"/>
      <c r="J1005" s="297">
        <v>6.58</v>
      </c>
    </row>
    <row r="1006" spans="1:10" ht="0.95" customHeight="1" thickTop="1" x14ac:dyDescent="0.2">
      <c r="A1006" s="296"/>
      <c r="B1006" s="296"/>
      <c r="C1006" s="296"/>
      <c r="D1006" s="296"/>
      <c r="E1006" s="296"/>
      <c r="F1006" s="296"/>
      <c r="G1006" s="296"/>
      <c r="H1006" s="296"/>
      <c r="I1006" s="296"/>
      <c r="J1006" s="296"/>
    </row>
    <row r="1007" spans="1:10" ht="18" customHeight="1" x14ac:dyDescent="0.2">
      <c r="A1007" s="311"/>
      <c r="B1007" s="309" t="s">
        <v>170</v>
      </c>
      <c r="C1007" s="311" t="s">
        <v>169</v>
      </c>
      <c r="D1007" s="311" t="s">
        <v>4</v>
      </c>
      <c r="E1007" s="473" t="s">
        <v>185</v>
      </c>
      <c r="F1007" s="473"/>
      <c r="G1007" s="310" t="s">
        <v>168</v>
      </c>
      <c r="H1007" s="309" t="s">
        <v>167</v>
      </c>
      <c r="I1007" s="309" t="s">
        <v>166</v>
      </c>
      <c r="J1007" s="309" t="s">
        <v>5</v>
      </c>
    </row>
    <row r="1008" spans="1:10" ht="26.1" customHeight="1" x14ac:dyDescent="0.2">
      <c r="A1008" s="307" t="s">
        <v>198</v>
      </c>
      <c r="B1008" s="308" t="s">
        <v>375</v>
      </c>
      <c r="C1008" s="307" t="s">
        <v>55</v>
      </c>
      <c r="D1008" s="307" t="s">
        <v>374</v>
      </c>
      <c r="E1008" s="474" t="s">
        <v>306</v>
      </c>
      <c r="F1008" s="474"/>
      <c r="G1008" s="306" t="s">
        <v>53</v>
      </c>
      <c r="H1008" s="305">
        <v>1</v>
      </c>
      <c r="I1008" s="304">
        <v>474.19</v>
      </c>
      <c r="J1008" s="304">
        <v>474.19</v>
      </c>
    </row>
    <row r="1009" spans="1:10" ht="24" customHeight="1" x14ac:dyDescent="0.2">
      <c r="A1009" s="302" t="s">
        <v>195</v>
      </c>
      <c r="B1009" s="303" t="s">
        <v>303</v>
      </c>
      <c r="C1009" s="302" t="s">
        <v>55</v>
      </c>
      <c r="D1009" s="302" t="s">
        <v>302</v>
      </c>
      <c r="E1009" s="475" t="s">
        <v>179</v>
      </c>
      <c r="F1009" s="475"/>
      <c r="G1009" s="301" t="s">
        <v>153</v>
      </c>
      <c r="H1009" s="300">
        <v>1.6701999999999999</v>
      </c>
      <c r="I1009" s="299">
        <v>20.54</v>
      </c>
      <c r="J1009" s="299">
        <v>34.299999999999997</v>
      </c>
    </row>
    <row r="1010" spans="1:10" ht="24" customHeight="1" x14ac:dyDescent="0.2">
      <c r="A1010" s="302" t="s">
        <v>195</v>
      </c>
      <c r="B1010" s="303" t="s">
        <v>299</v>
      </c>
      <c r="C1010" s="302" t="s">
        <v>55</v>
      </c>
      <c r="D1010" s="302" t="s">
        <v>298</v>
      </c>
      <c r="E1010" s="475" t="s">
        <v>179</v>
      </c>
      <c r="F1010" s="475"/>
      <c r="G1010" s="301" t="s">
        <v>153</v>
      </c>
      <c r="H1010" s="300">
        <v>6.4683999999999999</v>
      </c>
      <c r="I1010" s="299">
        <v>15.66</v>
      </c>
      <c r="J1010" s="299">
        <v>101.29</v>
      </c>
    </row>
    <row r="1011" spans="1:10" ht="39" customHeight="1" x14ac:dyDescent="0.2">
      <c r="A1011" s="302" t="s">
        <v>195</v>
      </c>
      <c r="B1011" s="303" t="s">
        <v>497</v>
      </c>
      <c r="C1011" s="302" t="s">
        <v>55</v>
      </c>
      <c r="D1011" s="302" t="s">
        <v>496</v>
      </c>
      <c r="E1011" s="475" t="s">
        <v>330</v>
      </c>
      <c r="F1011" s="475"/>
      <c r="G1011" s="301" t="s">
        <v>329</v>
      </c>
      <c r="H1011" s="300">
        <v>0.2198</v>
      </c>
      <c r="I1011" s="299">
        <v>1.33</v>
      </c>
      <c r="J1011" s="299">
        <v>0.28999999999999998</v>
      </c>
    </row>
    <row r="1012" spans="1:10" ht="39" customHeight="1" x14ac:dyDescent="0.2">
      <c r="A1012" s="302" t="s">
        <v>195</v>
      </c>
      <c r="B1012" s="303" t="s">
        <v>499</v>
      </c>
      <c r="C1012" s="302" t="s">
        <v>55</v>
      </c>
      <c r="D1012" s="302" t="s">
        <v>498</v>
      </c>
      <c r="E1012" s="475" t="s">
        <v>330</v>
      </c>
      <c r="F1012" s="475"/>
      <c r="G1012" s="301" t="s">
        <v>333</v>
      </c>
      <c r="H1012" s="300">
        <v>0.63770000000000004</v>
      </c>
      <c r="I1012" s="299">
        <v>0.49</v>
      </c>
      <c r="J1012" s="299">
        <v>0.31</v>
      </c>
    </row>
    <row r="1013" spans="1:10" ht="39" customHeight="1" x14ac:dyDescent="0.2">
      <c r="A1013" s="302" t="s">
        <v>195</v>
      </c>
      <c r="B1013" s="303" t="s">
        <v>934</v>
      </c>
      <c r="C1013" s="302" t="s">
        <v>55</v>
      </c>
      <c r="D1013" s="302" t="s">
        <v>933</v>
      </c>
      <c r="E1013" s="475" t="s">
        <v>306</v>
      </c>
      <c r="F1013" s="475"/>
      <c r="G1013" s="301" t="s">
        <v>53</v>
      </c>
      <c r="H1013" s="300">
        <v>0.80500000000000005</v>
      </c>
      <c r="I1013" s="299">
        <v>382.95</v>
      </c>
      <c r="J1013" s="299">
        <v>308.27</v>
      </c>
    </row>
    <row r="1014" spans="1:10" ht="26.1" customHeight="1" x14ac:dyDescent="0.2">
      <c r="A1014" s="317" t="s">
        <v>201</v>
      </c>
      <c r="B1014" s="318" t="s">
        <v>369</v>
      </c>
      <c r="C1014" s="317" t="s">
        <v>55</v>
      </c>
      <c r="D1014" s="317" t="s">
        <v>368</v>
      </c>
      <c r="E1014" s="471" t="s">
        <v>177</v>
      </c>
      <c r="F1014" s="471"/>
      <c r="G1014" s="316" t="s">
        <v>53</v>
      </c>
      <c r="H1014" s="315">
        <v>0.45429999999999998</v>
      </c>
      <c r="I1014" s="314">
        <v>65.45</v>
      </c>
      <c r="J1014" s="314">
        <v>29.73</v>
      </c>
    </row>
    <row r="1015" spans="1:10" ht="25.5" x14ac:dyDescent="0.2">
      <c r="A1015" s="298"/>
      <c r="B1015" s="298"/>
      <c r="C1015" s="298"/>
      <c r="D1015" s="298"/>
      <c r="E1015" s="298" t="s">
        <v>192</v>
      </c>
      <c r="F1015" s="297">
        <v>126.66</v>
      </c>
      <c r="G1015" s="298" t="s">
        <v>191</v>
      </c>
      <c r="H1015" s="297">
        <v>0</v>
      </c>
      <c r="I1015" s="298" t="s">
        <v>190</v>
      </c>
      <c r="J1015" s="297">
        <v>126.66</v>
      </c>
    </row>
    <row r="1016" spans="1:10" ht="15" thickBot="1" x14ac:dyDescent="0.25">
      <c r="A1016" s="298"/>
      <c r="B1016" s="298"/>
      <c r="C1016" s="298"/>
      <c r="D1016" s="298"/>
      <c r="E1016" s="298" t="s">
        <v>189</v>
      </c>
      <c r="F1016" s="297">
        <v>123.95</v>
      </c>
      <c r="G1016" s="298"/>
      <c r="H1016" s="522" t="s">
        <v>188</v>
      </c>
      <c r="I1016" s="522"/>
      <c r="J1016" s="297">
        <v>598.14</v>
      </c>
    </row>
    <row r="1017" spans="1:10" ht="0.95" customHeight="1" thickTop="1" x14ac:dyDescent="0.2">
      <c r="A1017" s="296"/>
      <c r="B1017" s="296"/>
      <c r="C1017" s="296"/>
      <c r="D1017" s="296"/>
      <c r="E1017" s="296"/>
      <c r="F1017" s="296"/>
      <c r="G1017" s="296"/>
      <c r="H1017" s="296"/>
      <c r="I1017" s="296"/>
      <c r="J1017" s="296"/>
    </row>
    <row r="1018" spans="1:10" ht="18" customHeight="1" x14ac:dyDescent="0.2">
      <c r="A1018" s="311"/>
      <c r="B1018" s="309" t="s">
        <v>170</v>
      </c>
      <c r="C1018" s="311" t="s">
        <v>169</v>
      </c>
      <c r="D1018" s="311" t="s">
        <v>4</v>
      </c>
      <c r="E1018" s="473" t="s">
        <v>185</v>
      </c>
      <c r="F1018" s="473"/>
      <c r="G1018" s="310" t="s">
        <v>168</v>
      </c>
      <c r="H1018" s="309" t="s">
        <v>167</v>
      </c>
      <c r="I1018" s="309" t="s">
        <v>166</v>
      </c>
      <c r="J1018" s="309" t="s">
        <v>5</v>
      </c>
    </row>
    <row r="1019" spans="1:10" ht="39" customHeight="1" x14ac:dyDescent="0.2">
      <c r="A1019" s="307" t="s">
        <v>198</v>
      </c>
      <c r="B1019" s="308" t="s">
        <v>934</v>
      </c>
      <c r="C1019" s="307" t="s">
        <v>55</v>
      </c>
      <c r="D1019" s="307" t="s">
        <v>933</v>
      </c>
      <c r="E1019" s="474" t="s">
        <v>306</v>
      </c>
      <c r="F1019" s="474"/>
      <c r="G1019" s="306" t="s">
        <v>53</v>
      </c>
      <c r="H1019" s="305">
        <v>1</v>
      </c>
      <c r="I1019" s="304">
        <v>382.95</v>
      </c>
      <c r="J1019" s="304">
        <v>382.95</v>
      </c>
    </row>
    <row r="1020" spans="1:10" ht="24" customHeight="1" x14ac:dyDescent="0.2">
      <c r="A1020" s="302" t="s">
        <v>195</v>
      </c>
      <c r="B1020" s="303" t="s">
        <v>299</v>
      </c>
      <c r="C1020" s="302" t="s">
        <v>55</v>
      </c>
      <c r="D1020" s="302" t="s">
        <v>298</v>
      </c>
      <c r="E1020" s="475" t="s">
        <v>179</v>
      </c>
      <c r="F1020" s="475"/>
      <c r="G1020" s="301" t="s">
        <v>153</v>
      </c>
      <c r="H1020" s="300">
        <v>2.3275000000000001</v>
      </c>
      <c r="I1020" s="299">
        <v>15.66</v>
      </c>
      <c r="J1020" s="299">
        <v>36.44</v>
      </c>
    </row>
    <row r="1021" spans="1:10" ht="26.1" customHeight="1" x14ac:dyDescent="0.2">
      <c r="A1021" s="302" t="s">
        <v>195</v>
      </c>
      <c r="B1021" s="303" t="s">
        <v>697</v>
      </c>
      <c r="C1021" s="302" t="s">
        <v>55</v>
      </c>
      <c r="D1021" s="302" t="s">
        <v>696</v>
      </c>
      <c r="E1021" s="475" t="s">
        <v>179</v>
      </c>
      <c r="F1021" s="475"/>
      <c r="G1021" s="301" t="s">
        <v>153</v>
      </c>
      <c r="H1021" s="300">
        <v>1.4695</v>
      </c>
      <c r="I1021" s="299">
        <v>14.87</v>
      </c>
      <c r="J1021" s="299">
        <v>21.85</v>
      </c>
    </row>
    <row r="1022" spans="1:10" ht="51.95" customHeight="1" x14ac:dyDescent="0.2">
      <c r="A1022" s="302" t="s">
        <v>195</v>
      </c>
      <c r="B1022" s="303" t="s">
        <v>930</v>
      </c>
      <c r="C1022" s="302" t="s">
        <v>55</v>
      </c>
      <c r="D1022" s="302" t="s">
        <v>929</v>
      </c>
      <c r="E1022" s="475" t="s">
        <v>330</v>
      </c>
      <c r="F1022" s="475"/>
      <c r="G1022" s="301" t="s">
        <v>329</v>
      </c>
      <c r="H1022" s="300">
        <v>0.75629999999999997</v>
      </c>
      <c r="I1022" s="299">
        <v>1.91</v>
      </c>
      <c r="J1022" s="299">
        <v>1.44</v>
      </c>
    </row>
    <row r="1023" spans="1:10" ht="51.95" customHeight="1" x14ac:dyDescent="0.2">
      <c r="A1023" s="302" t="s">
        <v>195</v>
      </c>
      <c r="B1023" s="303" t="s">
        <v>932</v>
      </c>
      <c r="C1023" s="302" t="s">
        <v>55</v>
      </c>
      <c r="D1023" s="302" t="s">
        <v>931</v>
      </c>
      <c r="E1023" s="475" t="s">
        <v>330</v>
      </c>
      <c r="F1023" s="475"/>
      <c r="G1023" s="301" t="s">
        <v>333</v>
      </c>
      <c r="H1023" s="300">
        <v>0.71309999999999996</v>
      </c>
      <c r="I1023" s="299">
        <v>0.35</v>
      </c>
      <c r="J1023" s="299">
        <v>0.24</v>
      </c>
    </row>
    <row r="1024" spans="1:10" ht="26.1" customHeight="1" x14ac:dyDescent="0.2">
      <c r="A1024" s="317" t="s">
        <v>201</v>
      </c>
      <c r="B1024" s="318" t="s">
        <v>324</v>
      </c>
      <c r="C1024" s="317" t="s">
        <v>55</v>
      </c>
      <c r="D1024" s="317" t="s">
        <v>323</v>
      </c>
      <c r="E1024" s="471" t="s">
        <v>177</v>
      </c>
      <c r="F1024" s="471"/>
      <c r="G1024" s="316" t="s">
        <v>53</v>
      </c>
      <c r="H1024" s="315">
        <v>0.80459999999999998</v>
      </c>
      <c r="I1024" s="314">
        <v>90</v>
      </c>
      <c r="J1024" s="314">
        <v>72.41</v>
      </c>
    </row>
    <row r="1025" spans="1:10" ht="24" customHeight="1" x14ac:dyDescent="0.2">
      <c r="A1025" s="317" t="s">
        <v>201</v>
      </c>
      <c r="B1025" s="318" t="s">
        <v>318</v>
      </c>
      <c r="C1025" s="317" t="s">
        <v>55</v>
      </c>
      <c r="D1025" s="317" t="s">
        <v>317</v>
      </c>
      <c r="E1025" s="471" t="s">
        <v>177</v>
      </c>
      <c r="F1025" s="471"/>
      <c r="G1025" s="316" t="s">
        <v>316</v>
      </c>
      <c r="H1025" s="315">
        <v>273.06299999999999</v>
      </c>
      <c r="I1025" s="314">
        <v>0.77</v>
      </c>
      <c r="J1025" s="314">
        <v>210.25</v>
      </c>
    </row>
    <row r="1026" spans="1:10" ht="26.1" customHeight="1" x14ac:dyDescent="0.2">
      <c r="A1026" s="317" t="s">
        <v>201</v>
      </c>
      <c r="B1026" s="318" t="s">
        <v>389</v>
      </c>
      <c r="C1026" s="317" t="s">
        <v>55</v>
      </c>
      <c r="D1026" s="317" t="s">
        <v>388</v>
      </c>
      <c r="E1026" s="471" t="s">
        <v>177</v>
      </c>
      <c r="F1026" s="471"/>
      <c r="G1026" s="316" t="s">
        <v>53</v>
      </c>
      <c r="H1026" s="315">
        <v>0.57920000000000005</v>
      </c>
      <c r="I1026" s="314">
        <v>69.63</v>
      </c>
      <c r="J1026" s="314">
        <v>40.32</v>
      </c>
    </row>
    <row r="1027" spans="1:10" ht="25.5" x14ac:dyDescent="0.2">
      <c r="A1027" s="298"/>
      <c r="B1027" s="298"/>
      <c r="C1027" s="298"/>
      <c r="D1027" s="298"/>
      <c r="E1027" s="298" t="s">
        <v>192</v>
      </c>
      <c r="F1027" s="297">
        <v>40.520000000000003</v>
      </c>
      <c r="G1027" s="298" t="s">
        <v>191</v>
      </c>
      <c r="H1027" s="297">
        <v>0</v>
      </c>
      <c r="I1027" s="298" t="s">
        <v>190</v>
      </c>
      <c r="J1027" s="297">
        <v>40.520000000000003</v>
      </c>
    </row>
    <row r="1028" spans="1:10" ht="15" thickBot="1" x14ac:dyDescent="0.25">
      <c r="A1028" s="298"/>
      <c r="B1028" s="298"/>
      <c r="C1028" s="298"/>
      <c r="D1028" s="298"/>
      <c r="E1028" s="298" t="s">
        <v>189</v>
      </c>
      <c r="F1028" s="297">
        <v>100.1</v>
      </c>
      <c r="G1028" s="298"/>
      <c r="H1028" s="522" t="s">
        <v>188</v>
      </c>
      <c r="I1028" s="522"/>
      <c r="J1028" s="297">
        <v>483.05</v>
      </c>
    </row>
    <row r="1029" spans="1:10" ht="0.95" customHeight="1" thickTop="1" x14ac:dyDescent="0.2">
      <c r="A1029" s="296"/>
      <c r="B1029" s="296"/>
      <c r="C1029" s="296"/>
      <c r="D1029" s="296"/>
      <c r="E1029" s="296"/>
      <c r="F1029" s="296"/>
      <c r="G1029" s="296"/>
      <c r="H1029" s="296"/>
      <c r="I1029" s="296"/>
      <c r="J1029" s="296"/>
    </row>
    <row r="1030" spans="1:10" ht="18" customHeight="1" x14ac:dyDescent="0.2">
      <c r="A1030" s="311"/>
      <c r="B1030" s="309" t="s">
        <v>170</v>
      </c>
      <c r="C1030" s="311" t="s">
        <v>169</v>
      </c>
      <c r="D1030" s="311" t="s">
        <v>4</v>
      </c>
      <c r="E1030" s="473" t="s">
        <v>185</v>
      </c>
      <c r="F1030" s="473"/>
      <c r="G1030" s="310" t="s">
        <v>168</v>
      </c>
      <c r="H1030" s="309" t="s">
        <v>167</v>
      </c>
      <c r="I1030" s="309" t="s">
        <v>166</v>
      </c>
      <c r="J1030" s="309" t="s">
        <v>5</v>
      </c>
    </row>
    <row r="1031" spans="1:10" ht="39" customHeight="1" x14ac:dyDescent="0.2">
      <c r="A1031" s="307" t="s">
        <v>198</v>
      </c>
      <c r="B1031" s="308" t="s">
        <v>308</v>
      </c>
      <c r="C1031" s="307" t="s">
        <v>55</v>
      </c>
      <c r="D1031" s="307" t="s">
        <v>307</v>
      </c>
      <c r="E1031" s="474" t="s">
        <v>306</v>
      </c>
      <c r="F1031" s="474"/>
      <c r="G1031" s="306" t="s">
        <v>53</v>
      </c>
      <c r="H1031" s="305">
        <v>1</v>
      </c>
      <c r="I1031" s="304">
        <v>422.96</v>
      </c>
      <c r="J1031" s="304">
        <v>422.96</v>
      </c>
    </row>
    <row r="1032" spans="1:10" ht="24" customHeight="1" x14ac:dyDescent="0.2">
      <c r="A1032" s="302" t="s">
        <v>195</v>
      </c>
      <c r="B1032" s="303" t="s">
        <v>299</v>
      </c>
      <c r="C1032" s="302" t="s">
        <v>55</v>
      </c>
      <c r="D1032" s="302" t="s">
        <v>298</v>
      </c>
      <c r="E1032" s="475" t="s">
        <v>179</v>
      </c>
      <c r="F1032" s="475"/>
      <c r="G1032" s="301" t="s">
        <v>153</v>
      </c>
      <c r="H1032" s="300">
        <v>2.5333000000000001</v>
      </c>
      <c r="I1032" s="299">
        <v>15.66</v>
      </c>
      <c r="J1032" s="299">
        <v>39.67</v>
      </c>
    </row>
    <row r="1033" spans="1:10" ht="26.1" customHeight="1" x14ac:dyDescent="0.2">
      <c r="A1033" s="302" t="s">
        <v>195</v>
      </c>
      <c r="B1033" s="303" t="s">
        <v>697</v>
      </c>
      <c r="C1033" s="302" t="s">
        <v>55</v>
      </c>
      <c r="D1033" s="302" t="s">
        <v>696</v>
      </c>
      <c r="E1033" s="475" t="s">
        <v>179</v>
      </c>
      <c r="F1033" s="475"/>
      <c r="G1033" s="301" t="s">
        <v>153</v>
      </c>
      <c r="H1033" s="300">
        <v>1.6046</v>
      </c>
      <c r="I1033" s="299">
        <v>14.87</v>
      </c>
      <c r="J1033" s="299">
        <v>23.86</v>
      </c>
    </row>
    <row r="1034" spans="1:10" ht="51.95" customHeight="1" x14ac:dyDescent="0.2">
      <c r="A1034" s="302" t="s">
        <v>195</v>
      </c>
      <c r="B1034" s="303" t="s">
        <v>930</v>
      </c>
      <c r="C1034" s="302" t="s">
        <v>55</v>
      </c>
      <c r="D1034" s="302" t="s">
        <v>929</v>
      </c>
      <c r="E1034" s="475" t="s">
        <v>330</v>
      </c>
      <c r="F1034" s="475"/>
      <c r="G1034" s="301" t="s">
        <v>329</v>
      </c>
      <c r="H1034" s="300">
        <v>0.82589999999999997</v>
      </c>
      <c r="I1034" s="299">
        <v>1.91</v>
      </c>
      <c r="J1034" s="299">
        <v>1.57</v>
      </c>
    </row>
    <row r="1035" spans="1:10" ht="51.95" customHeight="1" x14ac:dyDescent="0.2">
      <c r="A1035" s="302" t="s">
        <v>195</v>
      </c>
      <c r="B1035" s="303" t="s">
        <v>932</v>
      </c>
      <c r="C1035" s="302" t="s">
        <v>55</v>
      </c>
      <c r="D1035" s="302" t="s">
        <v>931</v>
      </c>
      <c r="E1035" s="475" t="s">
        <v>330</v>
      </c>
      <c r="F1035" s="475"/>
      <c r="G1035" s="301" t="s">
        <v>333</v>
      </c>
      <c r="H1035" s="300">
        <v>0.77869999999999995</v>
      </c>
      <c r="I1035" s="299">
        <v>0.35</v>
      </c>
      <c r="J1035" s="299">
        <v>0.27</v>
      </c>
    </row>
    <row r="1036" spans="1:10" ht="26.1" customHeight="1" x14ac:dyDescent="0.2">
      <c r="A1036" s="317" t="s">
        <v>201</v>
      </c>
      <c r="B1036" s="318" t="s">
        <v>324</v>
      </c>
      <c r="C1036" s="317" t="s">
        <v>55</v>
      </c>
      <c r="D1036" s="317" t="s">
        <v>323</v>
      </c>
      <c r="E1036" s="471" t="s">
        <v>177</v>
      </c>
      <c r="F1036" s="471"/>
      <c r="G1036" s="316" t="s">
        <v>53</v>
      </c>
      <c r="H1036" s="315">
        <v>0.75580000000000003</v>
      </c>
      <c r="I1036" s="314">
        <v>90</v>
      </c>
      <c r="J1036" s="314">
        <v>68.02</v>
      </c>
    </row>
    <row r="1037" spans="1:10" ht="24" customHeight="1" x14ac:dyDescent="0.2">
      <c r="A1037" s="317" t="s">
        <v>201</v>
      </c>
      <c r="B1037" s="318" t="s">
        <v>318</v>
      </c>
      <c r="C1037" s="317" t="s">
        <v>55</v>
      </c>
      <c r="D1037" s="317" t="s">
        <v>317</v>
      </c>
      <c r="E1037" s="471" t="s">
        <v>177</v>
      </c>
      <c r="F1037" s="471"/>
      <c r="G1037" s="316" t="s">
        <v>316</v>
      </c>
      <c r="H1037" s="315">
        <v>322.97770000000003</v>
      </c>
      <c r="I1037" s="314">
        <v>0.77</v>
      </c>
      <c r="J1037" s="314">
        <v>248.69</v>
      </c>
    </row>
    <row r="1038" spans="1:10" ht="26.1" customHeight="1" x14ac:dyDescent="0.2">
      <c r="A1038" s="317" t="s">
        <v>201</v>
      </c>
      <c r="B1038" s="318" t="s">
        <v>389</v>
      </c>
      <c r="C1038" s="317" t="s">
        <v>55</v>
      </c>
      <c r="D1038" s="317" t="s">
        <v>388</v>
      </c>
      <c r="E1038" s="471" t="s">
        <v>177</v>
      </c>
      <c r="F1038" s="471"/>
      <c r="G1038" s="316" t="s">
        <v>53</v>
      </c>
      <c r="H1038" s="315">
        <v>0.58720000000000006</v>
      </c>
      <c r="I1038" s="314">
        <v>69.63</v>
      </c>
      <c r="J1038" s="314">
        <v>40.880000000000003</v>
      </c>
    </row>
    <row r="1039" spans="1:10" ht="25.5" x14ac:dyDescent="0.2">
      <c r="A1039" s="298"/>
      <c r="B1039" s="298"/>
      <c r="C1039" s="298"/>
      <c r="D1039" s="298"/>
      <c r="E1039" s="298" t="s">
        <v>192</v>
      </c>
      <c r="F1039" s="297">
        <v>44.16</v>
      </c>
      <c r="G1039" s="298" t="s">
        <v>191</v>
      </c>
      <c r="H1039" s="297">
        <v>0</v>
      </c>
      <c r="I1039" s="298" t="s">
        <v>190</v>
      </c>
      <c r="J1039" s="297">
        <v>44.16</v>
      </c>
    </row>
    <row r="1040" spans="1:10" ht="15" thickBot="1" x14ac:dyDescent="0.25">
      <c r="A1040" s="298"/>
      <c r="B1040" s="298"/>
      <c r="C1040" s="298"/>
      <c r="D1040" s="298"/>
      <c r="E1040" s="298" t="s">
        <v>189</v>
      </c>
      <c r="F1040" s="297">
        <v>110.56</v>
      </c>
      <c r="G1040" s="298"/>
      <c r="H1040" s="522" t="s">
        <v>188</v>
      </c>
      <c r="I1040" s="522"/>
      <c r="J1040" s="297">
        <v>533.52</v>
      </c>
    </row>
    <row r="1041" spans="1:10" ht="0.95" customHeight="1" thickTop="1" x14ac:dyDescent="0.2">
      <c r="A1041" s="296"/>
      <c r="B1041" s="296"/>
      <c r="C1041" s="296"/>
      <c r="D1041" s="296"/>
      <c r="E1041" s="296"/>
      <c r="F1041" s="296"/>
      <c r="G1041" s="296"/>
      <c r="H1041" s="296"/>
      <c r="I1041" s="296"/>
      <c r="J1041" s="296"/>
    </row>
    <row r="1042" spans="1:10" ht="18" customHeight="1" x14ac:dyDescent="0.2">
      <c r="A1042" s="311"/>
      <c r="B1042" s="309" t="s">
        <v>170</v>
      </c>
      <c r="C1042" s="311" t="s">
        <v>169</v>
      </c>
      <c r="D1042" s="311" t="s">
        <v>4</v>
      </c>
      <c r="E1042" s="473" t="s">
        <v>185</v>
      </c>
      <c r="F1042" s="473"/>
      <c r="G1042" s="310" t="s">
        <v>168</v>
      </c>
      <c r="H1042" s="309" t="s">
        <v>167</v>
      </c>
      <c r="I1042" s="309" t="s">
        <v>166</v>
      </c>
      <c r="J1042" s="309" t="s">
        <v>5</v>
      </c>
    </row>
    <row r="1043" spans="1:10" ht="39" customHeight="1" x14ac:dyDescent="0.2">
      <c r="A1043" s="307" t="s">
        <v>198</v>
      </c>
      <c r="B1043" s="308" t="s">
        <v>399</v>
      </c>
      <c r="C1043" s="307" t="s">
        <v>55</v>
      </c>
      <c r="D1043" s="307" t="s">
        <v>398</v>
      </c>
      <c r="E1043" s="474" t="s">
        <v>306</v>
      </c>
      <c r="F1043" s="474"/>
      <c r="G1043" s="306" t="s">
        <v>53</v>
      </c>
      <c r="H1043" s="305">
        <v>1</v>
      </c>
      <c r="I1043" s="304">
        <v>338.34</v>
      </c>
      <c r="J1043" s="304">
        <v>338.34</v>
      </c>
    </row>
    <row r="1044" spans="1:10" ht="24" customHeight="1" x14ac:dyDescent="0.2">
      <c r="A1044" s="302" t="s">
        <v>195</v>
      </c>
      <c r="B1044" s="303" t="s">
        <v>299</v>
      </c>
      <c r="C1044" s="302" t="s">
        <v>55</v>
      </c>
      <c r="D1044" s="302" t="s">
        <v>298</v>
      </c>
      <c r="E1044" s="475" t="s">
        <v>179</v>
      </c>
      <c r="F1044" s="475"/>
      <c r="G1044" s="301" t="s">
        <v>153</v>
      </c>
      <c r="H1044" s="300">
        <v>2.3433000000000002</v>
      </c>
      <c r="I1044" s="299">
        <v>15.66</v>
      </c>
      <c r="J1044" s="299">
        <v>36.69</v>
      </c>
    </row>
    <row r="1045" spans="1:10" ht="26.1" customHeight="1" x14ac:dyDescent="0.2">
      <c r="A1045" s="302" t="s">
        <v>195</v>
      </c>
      <c r="B1045" s="303" t="s">
        <v>697</v>
      </c>
      <c r="C1045" s="302" t="s">
        <v>55</v>
      </c>
      <c r="D1045" s="302" t="s">
        <v>696</v>
      </c>
      <c r="E1045" s="475" t="s">
        <v>179</v>
      </c>
      <c r="F1045" s="475"/>
      <c r="G1045" s="301" t="s">
        <v>153</v>
      </c>
      <c r="H1045" s="300">
        <v>1.4811000000000001</v>
      </c>
      <c r="I1045" s="299">
        <v>14.87</v>
      </c>
      <c r="J1045" s="299">
        <v>22.02</v>
      </c>
    </row>
    <row r="1046" spans="1:10" ht="51.95" customHeight="1" x14ac:dyDescent="0.2">
      <c r="A1046" s="302" t="s">
        <v>195</v>
      </c>
      <c r="B1046" s="303" t="s">
        <v>930</v>
      </c>
      <c r="C1046" s="302" t="s">
        <v>55</v>
      </c>
      <c r="D1046" s="302" t="s">
        <v>929</v>
      </c>
      <c r="E1046" s="475" t="s">
        <v>330</v>
      </c>
      <c r="F1046" s="475"/>
      <c r="G1046" s="301" t="s">
        <v>329</v>
      </c>
      <c r="H1046" s="300">
        <v>0.76229999999999998</v>
      </c>
      <c r="I1046" s="299">
        <v>1.91</v>
      </c>
      <c r="J1046" s="299">
        <v>1.45</v>
      </c>
    </row>
    <row r="1047" spans="1:10" ht="51.95" customHeight="1" x14ac:dyDescent="0.2">
      <c r="A1047" s="302" t="s">
        <v>195</v>
      </c>
      <c r="B1047" s="303" t="s">
        <v>932</v>
      </c>
      <c r="C1047" s="302" t="s">
        <v>55</v>
      </c>
      <c r="D1047" s="302" t="s">
        <v>931</v>
      </c>
      <c r="E1047" s="475" t="s">
        <v>330</v>
      </c>
      <c r="F1047" s="475"/>
      <c r="G1047" s="301" t="s">
        <v>333</v>
      </c>
      <c r="H1047" s="300">
        <v>0.71879999999999999</v>
      </c>
      <c r="I1047" s="299">
        <v>0.35</v>
      </c>
      <c r="J1047" s="299">
        <v>0.25</v>
      </c>
    </row>
    <row r="1048" spans="1:10" ht="26.1" customHeight="1" x14ac:dyDescent="0.2">
      <c r="A1048" s="317" t="s">
        <v>201</v>
      </c>
      <c r="B1048" s="318" t="s">
        <v>324</v>
      </c>
      <c r="C1048" s="317" t="s">
        <v>55</v>
      </c>
      <c r="D1048" s="317" t="s">
        <v>323</v>
      </c>
      <c r="E1048" s="471" t="s">
        <v>177</v>
      </c>
      <c r="F1048" s="471"/>
      <c r="G1048" s="316" t="s">
        <v>53</v>
      </c>
      <c r="H1048" s="315">
        <v>0.82689999999999997</v>
      </c>
      <c r="I1048" s="314">
        <v>90</v>
      </c>
      <c r="J1048" s="314">
        <v>74.42</v>
      </c>
    </row>
    <row r="1049" spans="1:10" ht="24" customHeight="1" x14ac:dyDescent="0.2">
      <c r="A1049" s="317" t="s">
        <v>201</v>
      </c>
      <c r="B1049" s="318" t="s">
        <v>318</v>
      </c>
      <c r="C1049" s="317" t="s">
        <v>55</v>
      </c>
      <c r="D1049" s="317" t="s">
        <v>317</v>
      </c>
      <c r="E1049" s="471" t="s">
        <v>177</v>
      </c>
      <c r="F1049" s="471"/>
      <c r="G1049" s="316" t="s">
        <v>316</v>
      </c>
      <c r="H1049" s="315">
        <v>212.01939999999999</v>
      </c>
      <c r="I1049" s="314">
        <v>0.77</v>
      </c>
      <c r="J1049" s="314">
        <v>163.25</v>
      </c>
    </row>
    <row r="1050" spans="1:10" ht="26.1" customHeight="1" x14ac:dyDescent="0.2">
      <c r="A1050" s="317" t="s">
        <v>201</v>
      </c>
      <c r="B1050" s="318" t="s">
        <v>389</v>
      </c>
      <c r="C1050" s="317" t="s">
        <v>55</v>
      </c>
      <c r="D1050" s="317" t="s">
        <v>388</v>
      </c>
      <c r="E1050" s="471" t="s">
        <v>177</v>
      </c>
      <c r="F1050" s="471"/>
      <c r="G1050" s="316" t="s">
        <v>53</v>
      </c>
      <c r="H1050" s="315">
        <v>0.57820000000000005</v>
      </c>
      <c r="I1050" s="314">
        <v>69.63</v>
      </c>
      <c r="J1050" s="314">
        <v>40.26</v>
      </c>
    </row>
    <row r="1051" spans="1:10" ht="25.5" x14ac:dyDescent="0.2">
      <c r="A1051" s="298"/>
      <c r="B1051" s="298"/>
      <c r="C1051" s="298"/>
      <c r="D1051" s="298"/>
      <c r="E1051" s="298" t="s">
        <v>192</v>
      </c>
      <c r="F1051" s="297">
        <v>40.82</v>
      </c>
      <c r="G1051" s="298" t="s">
        <v>191</v>
      </c>
      <c r="H1051" s="297">
        <v>0</v>
      </c>
      <c r="I1051" s="298" t="s">
        <v>190</v>
      </c>
      <c r="J1051" s="297">
        <v>40.82</v>
      </c>
    </row>
    <row r="1052" spans="1:10" ht="15" thickBot="1" x14ac:dyDescent="0.25">
      <c r="A1052" s="298"/>
      <c r="B1052" s="298"/>
      <c r="C1052" s="298"/>
      <c r="D1052" s="298"/>
      <c r="E1052" s="298" t="s">
        <v>189</v>
      </c>
      <c r="F1052" s="297">
        <v>88.44</v>
      </c>
      <c r="G1052" s="298"/>
      <c r="H1052" s="522" t="s">
        <v>188</v>
      </c>
      <c r="I1052" s="522"/>
      <c r="J1052" s="297">
        <v>426.78</v>
      </c>
    </row>
    <row r="1053" spans="1:10" ht="0.95" customHeight="1" thickTop="1" x14ac:dyDescent="0.2">
      <c r="A1053" s="296"/>
      <c r="B1053" s="296"/>
      <c r="C1053" s="296"/>
      <c r="D1053" s="296"/>
      <c r="E1053" s="296"/>
      <c r="F1053" s="296"/>
      <c r="G1053" s="296"/>
      <c r="H1053" s="296"/>
      <c r="I1053" s="296"/>
      <c r="J1053" s="296"/>
    </row>
    <row r="1054" spans="1:10" ht="18" customHeight="1" x14ac:dyDescent="0.2">
      <c r="A1054" s="311"/>
      <c r="B1054" s="309" t="s">
        <v>170</v>
      </c>
      <c r="C1054" s="311" t="s">
        <v>169</v>
      </c>
      <c r="D1054" s="311" t="s">
        <v>4</v>
      </c>
      <c r="E1054" s="473" t="s">
        <v>185</v>
      </c>
      <c r="F1054" s="473"/>
      <c r="G1054" s="310" t="s">
        <v>168</v>
      </c>
      <c r="H1054" s="309" t="s">
        <v>167</v>
      </c>
      <c r="I1054" s="309" t="s">
        <v>166</v>
      </c>
      <c r="J1054" s="309" t="s">
        <v>5</v>
      </c>
    </row>
    <row r="1055" spans="1:10" ht="26.1" customHeight="1" x14ac:dyDescent="0.2">
      <c r="A1055" s="307" t="s">
        <v>198</v>
      </c>
      <c r="B1055" s="308" t="s">
        <v>928</v>
      </c>
      <c r="C1055" s="307" t="s">
        <v>55</v>
      </c>
      <c r="D1055" s="307" t="s">
        <v>927</v>
      </c>
      <c r="E1055" s="474" t="s">
        <v>306</v>
      </c>
      <c r="F1055" s="474"/>
      <c r="G1055" s="306" t="s">
        <v>316</v>
      </c>
      <c r="H1055" s="305">
        <v>1</v>
      </c>
      <c r="I1055" s="304">
        <v>14.17</v>
      </c>
      <c r="J1055" s="304">
        <v>14.17</v>
      </c>
    </row>
    <row r="1056" spans="1:10" ht="24" customHeight="1" x14ac:dyDescent="0.2">
      <c r="A1056" s="302" t="s">
        <v>195</v>
      </c>
      <c r="B1056" s="303" t="s">
        <v>914</v>
      </c>
      <c r="C1056" s="302" t="s">
        <v>55</v>
      </c>
      <c r="D1056" s="302" t="s">
        <v>913</v>
      </c>
      <c r="E1056" s="475" t="s">
        <v>179</v>
      </c>
      <c r="F1056" s="475"/>
      <c r="G1056" s="301" t="s">
        <v>153</v>
      </c>
      <c r="H1056" s="300">
        <v>1.8E-3</v>
      </c>
      <c r="I1056" s="299">
        <v>16.04</v>
      </c>
      <c r="J1056" s="299">
        <v>0.02</v>
      </c>
    </row>
    <row r="1057" spans="1:10" ht="24" customHeight="1" x14ac:dyDescent="0.2">
      <c r="A1057" s="302" t="s">
        <v>195</v>
      </c>
      <c r="B1057" s="303" t="s">
        <v>397</v>
      </c>
      <c r="C1057" s="302" t="s">
        <v>55</v>
      </c>
      <c r="D1057" s="302" t="s">
        <v>396</v>
      </c>
      <c r="E1057" s="475" t="s">
        <v>179</v>
      </c>
      <c r="F1057" s="475"/>
      <c r="G1057" s="301" t="s">
        <v>153</v>
      </c>
      <c r="H1057" s="300">
        <v>1.2500000000000001E-2</v>
      </c>
      <c r="I1057" s="299">
        <v>20.399999999999999</v>
      </c>
      <c r="J1057" s="299">
        <v>0.25</v>
      </c>
    </row>
    <row r="1058" spans="1:10" ht="26.1" customHeight="1" x14ac:dyDescent="0.2">
      <c r="A1058" s="317" t="s">
        <v>201</v>
      </c>
      <c r="B1058" s="318" t="s">
        <v>920</v>
      </c>
      <c r="C1058" s="317" t="s">
        <v>55</v>
      </c>
      <c r="D1058" s="317" t="s">
        <v>919</v>
      </c>
      <c r="E1058" s="471" t="s">
        <v>177</v>
      </c>
      <c r="F1058" s="471"/>
      <c r="G1058" s="316" t="s">
        <v>316</v>
      </c>
      <c r="H1058" s="315">
        <v>1.1100000000000001</v>
      </c>
      <c r="I1058" s="314">
        <v>12.53</v>
      </c>
      <c r="J1058" s="314">
        <v>13.9</v>
      </c>
    </row>
    <row r="1059" spans="1:10" ht="25.5" x14ac:dyDescent="0.2">
      <c r="A1059" s="298"/>
      <c r="B1059" s="298"/>
      <c r="C1059" s="298"/>
      <c r="D1059" s="298"/>
      <c r="E1059" s="298" t="s">
        <v>192</v>
      </c>
      <c r="F1059" s="297">
        <v>0.19</v>
      </c>
      <c r="G1059" s="298" t="s">
        <v>191</v>
      </c>
      <c r="H1059" s="297">
        <v>0</v>
      </c>
      <c r="I1059" s="298" t="s">
        <v>190</v>
      </c>
      <c r="J1059" s="297">
        <v>0.19</v>
      </c>
    </row>
    <row r="1060" spans="1:10" ht="15" thickBot="1" x14ac:dyDescent="0.25">
      <c r="A1060" s="298"/>
      <c r="B1060" s="298"/>
      <c r="C1060" s="298"/>
      <c r="D1060" s="298"/>
      <c r="E1060" s="298" t="s">
        <v>189</v>
      </c>
      <c r="F1060" s="297">
        <v>3.7</v>
      </c>
      <c r="G1060" s="298"/>
      <c r="H1060" s="522" t="s">
        <v>188</v>
      </c>
      <c r="I1060" s="522"/>
      <c r="J1060" s="297">
        <v>17.87</v>
      </c>
    </row>
    <row r="1061" spans="1:10" ht="0.95" customHeight="1" thickTop="1" x14ac:dyDescent="0.2">
      <c r="A1061" s="296"/>
      <c r="B1061" s="296"/>
      <c r="C1061" s="296"/>
      <c r="D1061" s="296"/>
      <c r="E1061" s="296"/>
      <c r="F1061" s="296"/>
      <c r="G1061" s="296"/>
      <c r="H1061" s="296"/>
      <c r="I1061" s="296"/>
      <c r="J1061" s="296"/>
    </row>
    <row r="1062" spans="1:10" ht="18" customHeight="1" x14ac:dyDescent="0.2">
      <c r="A1062" s="311"/>
      <c r="B1062" s="309" t="s">
        <v>170</v>
      </c>
      <c r="C1062" s="311" t="s">
        <v>169</v>
      </c>
      <c r="D1062" s="311" t="s">
        <v>4</v>
      </c>
      <c r="E1062" s="473" t="s">
        <v>185</v>
      </c>
      <c r="F1062" s="473"/>
      <c r="G1062" s="310" t="s">
        <v>168</v>
      </c>
      <c r="H1062" s="309" t="s">
        <v>167</v>
      </c>
      <c r="I1062" s="309" t="s">
        <v>166</v>
      </c>
      <c r="J1062" s="309" t="s">
        <v>5</v>
      </c>
    </row>
    <row r="1063" spans="1:10" ht="26.1" customHeight="1" x14ac:dyDescent="0.2">
      <c r="A1063" s="307" t="s">
        <v>198</v>
      </c>
      <c r="B1063" s="308" t="s">
        <v>926</v>
      </c>
      <c r="C1063" s="307" t="s">
        <v>55</v>
      </c>
      <c r="D1063" s="307" t="s">
        <v>925</v>
      </c>
      <c r="E1063" s="474" t="s">
        <v>306</v>
      </c>
      <c r="F1063" s="474"/>
      <c r="G1063" s="306" t="s">
        <v>316</v>
      </c>
      <c r="H1063" s="305">
        <v>1</v>
      </c>
      <c r="I1063" s="304">
        <v>14.05</v>
      </c>
      <c r="J1063" s="304">
        <v>14.05</v>
      </c>
    </row>
    <row r="1064" spans="1:10" ht="24" customHeight="1" x14ac:dyDescent="0.2">
      <c r="A1064" s="302" t="s">
        <v>195</v>
      </c>
      <c r="B1064" s="303" t="s">
        <v>914</v>
      </c>
      <c r="C1064" s="302" t="s">
        <v>55</v>
      </c>
      <c r="D1064" s="302" t="s">
        <v>913</v>
      </c>
      <c r="E1064" s="475" t="s">
        <v>179</v>
      </c>
      <c r="F1064" s="475"/>
      <c r="G1064" s="301" t="s">
        <v>153</v>
      </c>
      <c r="H1064" s="300">
        <v>1E-3</v>
      </c>
      <c r="I1064" s="299">
        <v>16.04</v>
      </c>
      <c r="J1064" s="299">
        <v>0.01</v>
      </c>
    </row>
    <row r="1065" spans="1:10" ht="24" customHeight="1" x14ac:dyDescent="0.2">
      <c r="A1065" s="302" t="s">
        <v>195</v>
      </c>
      <c r="B1065" s="303" t="s">
        <v>397</v>
      </c>
      <c r="C1065" s="302" t="s">
        <v>55</v>
      </c>
      <c r="D1065" s="302" t="s">
        <v>396</v>
      </c>
      <c r="E1065" s="475" t="s">
        <v>179</v>
      </c>
      <c r="F1065" s="475"/>
      <c r="G1065" s="301" t="s">
        <v>153</v>
      </c>
      <c r="H1065" s="300">
        <v>7.0000000000000001E-3</v>
      </c>
      <c r="I1065" s="299">
        <v>20.399999999999999</v>
      </c>
      <c r="J1065" s="299">
        <v>0.14000000000000001</v>
      </c>
    </row>
    <row r="1066" spans="1:10" ht="26.1" customHeight="1" x14ac:dyDescent="0.2">
      <c r="A1066" s="317" t="s">
        <v>201</v>
      </c>
      <c r="B1066" s="318" t="s">
        <v>920</v>
      </c>
      <c r="C1066" s="317" t="s">
        <v>55</v>
      </c>
      <c r="D1066" s="317" t="s">
        <v>919</v>
      </c>
      <c r="E1066" s="471" t="s">
        <v>177</v>
      </c>
      <c r="F1066" s="471"/>
      <c r="G1066" s="316" t="s">
        <v>316</v>
      </c>
      <c r="H1066" s="315">
        <v>1.1100000000000001</v>
      </c>
      <c r="I1066" s="314">
        <v>12.53</v>
      </c>
      <c r="J1066" s="314">
        <v>13.9</v>
      </c>
    </row>
    <row r="1067" spans="1:10" ht="25.5" x14ac:dyDescent="0.2">
      <c r="A1067" s="298"/>
      <c r="B1067" s="298"/>
      <c r="C1067" s="298"/>
      <c r="D1067" s="298"/>
      <c r="E1067" s="298" t="s">
        <v>192</v>
      </c>
      <c r="F1067" s="297">
        <v>0.11</v>
      </c>
      <c r="G1067" s="298" t="s">
        <v>191</v>
      </c>
      <c r="H1067" s="297">
        <v>0</v>
      </c>
      <c r="I1067" s="298" t="s">
        <v>190</v>
      </c>
      <c r="J1067" s="297">
        <v>0.11</v>
      </c>
    </row>
    <row r="1068" spans="1:10" ht="15" thickBot="1" x14ac:dyDescent="0.25">
      <c r="A1068" s="298"/>
      <c r="B1068" s="298"/>
      <c r="C1068" s="298"/>
      <c r="D1068" s="298"/>
      <c r="E1068" s="298" t="s">
        <v>189</v>
      </c>
      <c r="F1068" s="297">
        <v>3.67</v>
      </c>
      <c r="G1068" s="298"/>
      <c r="H1068" s="522" t="s">
        <v>188</v>
      </c>
      <c r="I1068" s="522"/>
      <c r="J1068" s="297">
        <v>17.72</v>
      </c>
    </row>
    <row r="1069" spans="1:10" ht="0.95" customHeight="1" thickTop="1" x14ac:dyDescent="0.2">
      <c r="A1069" s="296"/>
      <c r="B1069" s="296"/>
      <c r="C1069" s="296"/>
      <c r="D1069" s="296"/>
      <c r="E1069" s="296"/>
      <c r="F1069" s="296"/>
      <c r="G1069" s="296"/>
      <c r="H1069" s="296"/>
      <c r="I1069" s="296"/>
      <c r="J1069" s="296"/>
    </row>
    <row r="1070" spans="1:10" ht="18" customHeight="1" x14ac:dyDescent="0.2">
      <c r="A1070" s="311"/>
      <c r="B1070" s="309" t="s">
        <v>170</v>
      </c>
      <c r="C1070" s="311" t="s">
        <v>169</v>
      </c>
      <c r="D1070" s="311" t="s">
        <v>4</v>
      </c>
      <c r="E1070" s="473" t="s">
        <v>185</v>
      </c>
      <c r="F1070" s="473"/>
      <c r="G1070" s="310" t="s">
        <v>168</v>
      </c>
      <c r="H1070" s="309" t="s">
        <v>167</v>
      </c>
      <c r="I1070" s="309" t="s">
        <v>166</v>
      </c>
      <c r="J1070" s="309" t="s">
        <v>5</v>
      </c>
    </row>
    <row r="1071" spans="1:10" ht="26.1" customHeight="1" x14ac:dyDescent="0.2">
      <c r="A1071" s="307" t="s">
        <v>198</v>
      </c>
      <c r="B1071" s="308" t="s">
        <v>924</v>
      </c>
      <c r="C1071" s="307" t="s">
        <v>55</v>
      </c>
      <c r="D1071" s="307" t="s">
        <v>923</v>
      </c>
      <c r="E1071" s="474" t="s">
        <v>306</v>
      </c>
      <c r="F1071" s="474"/>
      <c r="G1071" s="306" t="s">
        <v>316</v>
      </c>
      <c r="H1071" s="305">
        <v>1</v>
      </c>
      <c r="I1071" s="304">
        <v>13.97</v>
      </c>
      <c r="J1071" s="304">
        <v>13.97</v>
      </c>
    </row>
    <row r="1072" spans="1:10" ht="24" customHeight="1" x14ac:dyDescent="0.2">
      <c r="A1072" s="302" t="s">
        <v>195</v>
      </c>
      <c r="B1072" s="303" t="s">
        <v>397</v>
      </c>
      <c r="C1072" s="302" t="s">
        <v>55</v>
      </c>
      <c r="D1072" s="302" t="s">
        <v>396</v>
      </c>
      <c r="E1072" s="475" t="s">
        <v>179</v>
      </c>
      <c r="F1072" s="475"/>
      <c r="G1072" s="301" t="s">
        <v>153</v>
      </c>
      <c r="H1072" s="300">
        <v>3.7000000000000002E-3</v>
      </c>
      <c r="I1072" s="299">
        <v>20.399999999999999</v>
      </c>
      <c r="J1072" s="299">
        <v>7.0000000000000007E-2</v>
      </c>
    </row>
    <row r="1073" spans="1:10" ht="26.1" customHeight="1" x14ac:dyDescent="0.2">
      <c r="A1073" s="317" t="s">
        <v>201</v>
      </c>
      <c r="B1073" s="318" t="s">
        <v>920</v>
      </c>
      <c r="C1073" s="317" t="s">
        <v>55</v>
      </c>
      <c r="D1073" s="317" t="s">
        <v>919</v>
      </c>
      <c r="E1073" s="471" t="s">
        <v>177</v>
      </c>
      <c r="F1073" s="471"/>
      <c r="G1073" s="316" t="s">
        <v>316</v>
      </c>
      <c r="H1073" s="315">
        <v>1.1100000000000001</v>
      </c>
      <c r="I1073" s="314">
        <v>12.53</v>
      </c>
      <c r="J1073" s="314">
        <v>13.9</v>
      </c>
    </row>
    <row r="1074" spans="1:10" ht="25.5" x14ac:dyDescent="0.2">
      <c r="A1074" s="298"/>
      <c r="B1074" s="298"/>
      <c r="C1074" s="298"/>
      <c r="D1074" s="298"/>
      <c r="E1074" s="298" t="s">
        <v>192</v>
      </c>
      <c r="F1074" s="297">
        <v>0.05</v>
      </c>
      <c r="G1074" s="298" t="s">
        <v>191</v>
      </c>
      <c r="H1074" s="297">
        <v>0</v>
      </c>
      <c r="I1074" s="298" t="s">
        <v>190</v>
      </c>
      <c r="J1074" s="297">
        <v>0.05</v>
      </c>
    </row>
    <row r="1075" spans="1:10" ht="15" thickBot="1" x14ac:dyDescent="0.25">
      <c r="A1075" s="298"/>
      <c r="B1075" s="298"/>
      <c r="C1075" s="298"/>
      <c r="D1075" s="298"/>
      <c r="E1075" s="298" t="s">
        <v>189</v>
      </c>
      <c r="F1075" s="297">
        <v>3.65</v>
      </c>
      <c r="G1075" s="298"/>
      <c r="H1075" s="522" t="s">
        <v>188</v>
      </c>
      <c r="I1075" s="522"/>
      <c r="J1075" s="297">
        <v>17.62</v>
      </c>
    </row>
    <row r="1076" spans="1:10" ht="0.95" customHeight="1" thickTop="1" x14ac:dyDescent="0.2">
      <c r="A1076" s="296"/>
      <c r="B1076" s="296"/>
      <c r="C1076" s="296"/>
      <c r="D1076" s="296"/>
      <c r="E1076" s="296"/>
      <c r="F1076" s="296"/>
      <c r="G1076" s="296"/>
      <c r="H1076" s="296"/>
      <c r="I1076" s="296"/>
      <c r="J1076" s="296"/>
    </row>
    <row r="1077" spans="1:10" ht="18" customHeight="1" x14ac:dyDescent="0.2">
      <c r="A1077" s="311"/>
      <c r="B1077" s="309" t="s">
        <v>170</v>
      </c>
      <c r="C1077" s="311" t="s">
        <v>169</v>
      </c>
      <c r="D1077" s="311" t="s">
        <v>4</v>
      </c>
      <c r="E1077" s="473" t="s">
        <v>185</v>
      </c>
      <c r="F1077" s="473"/>
      <c r="G1077" s="310" t="s">
        <v>168</v>
      </c>
      <c r="H1077" s="309" t="s">
        <v>167</v>
      </c>
      <c r="I1077" s="309" t="s">
        <v>166</v>
      </c>
      <c r="J1077" s="309" t="s">
        <v>5</v>
      </c>
    </row>
    <row r="1078" spans="1:10" ht="26.1" customHeight="1" x14ac:dyDescent="0.2">
      <c r="A1078" s="307" t="s">
        <v>198</v>
      </c>
      <c r="B1078" s="308" t="s">
        <v>922</v>
      </c>
      <c r="C1078" s="307" t="s">
        <v>55</v>
      </c>
      <c r="D1078" s="307" t="s">
        <v>921</v>
      </c>
      <c r="E1078" s="474" t="s">
        <v>306</v>
      </c>
      <c r="F1078" s="474"/>
      <c r="G1078" s="306" t="s">
        <v>316</v>
      </c>
      <c r="H1078" s="305">
        <v>1</v>
      </c>
      <c r="I1078" s="304">
        <v>14.32</v>
      </c>
      <c r="J1078" s="304">
        <v>14.32</v>
      </c>
    </row>
    <row r="1079" spans="1:10" ht="24" customHeight="1" x14ac:dyDescent="0.2">
      <c r="A1079" s="302" t="s">
        <v>195</v>
      </c>
      <c r="B1079" s="303" t="s">
        <v>397</v>
      </c>
      <c r="C1079" s="302" t="s">
        <v>55</v>
      </c>
      <c r="D1079" s="302" t="s">
        <v>396</v>
      </c>
      <c r="E1079" s="475" t="s">
        <v>179</v>
      </c>
      <c r="F1079" s="475"/>
      <c r="G1079" s="301" t="s">
        <v>153</v>
      </c>
      <c r="H1079" s="300">
        <v>2E-3</v>
      </c>
      <c r="I1079" s="299">
        <v>20.399999999999999</v>
      </c>
      <c r="J1079" s="299">
        <v>0.04</v>
      </c>
    </row>
    <row r="1080" spans="1:10" ht="26.1" customHeight="1" x14ac:dyDescent="0.2">
      <c r="A1080" s="317" t="s">
        <v>201</v>
      </c>
      <c r="B1080" s="318" t="s">
        <v>920</v>
      </c>
      <c r="C1080" s="317" t="s">
        <v>55</v>
      </c>
      <c r="D1080" s="317" t="s">
        <v>919</v>
      </c>
      <c r="E1080" s="471" t="s">
        <v>177</v>
      </c>
      <c r="F1080" s="471"/>
      <c r="G1080" s="316" t="s">
        <v>316</v>
      </c>
      <c r="H1080" s="315">
        <v>1.1399999999999999</v>
      </c>
      <c r="I1080" s="314">
        <v>12.53</v>
      </c>
      <c r="J1080" s="314">
        <v>14.28</v>
      </c>
    </row>
    <row r="1081" spans="1:10" ht="25.5" x14ac:dyDescent="0.2">
      <c r="A1081" s="298"/>
      <c r="B1081" s="298"/>
      <c r="C1081" s="298"/>
      <c r="D1081" s="298"/>
      <c r="E1081" s="298" t="s">
        <v>192</v>
      </c>
      <c r="F1081" s="297">
        <v>0.03</v>
      </c>
      <c r="G1081" s="298" t="s">
        <v>191</v>
      </c>
      <c r="H1081" s="297">
        <v>0</v>
      </c>
      <c r="I1081" s="298" t="s">
        <v>190</v>
      </c>
      <c r="J1081" s="297">
        <v>0.03</v>
      </c>
    </row>
    <row r="1082" spans="1:10" ht="15" thickBot="1" x14ac:dyDescent="0.25">
      <c r="A1082" s="298"/>
      <c r="B1082" s="298"/>
      <c r="C1082" s="298"/>
      <c r="D1082" s="298"/>
      <c r="E1082" s="298" t="s">
        <v>189</v>
      </c>
      <c r="F1082" s="297">
        <v>3.74</v>
      </c>
      <c r="G1082" s="298"/>
      <c r="H1082" s="522" t="s">
        <v>188</v>
      </c>
      <c r="I1082" s="522"/>
      <c r="J1082" s="297">
        <v>18.059999999999999</v>
      </c>
    </row>
    <row r="1083" spans="1:10" ht="0.95" customHeight="1" thickTop="1" x14ac:dyDescent="0.2">
      <c r="A1083" s="296"/>
      <c r="B1083" s="296"/>
      <c r="C1083" s="296"/>
      <c r="D1083" s="296"/>
      <c r="E1083" s="296"/>
      <c r="F1083" s="296"/>
      <c r="G1083" s="296"/>
      <c r="H1083" s="296"/>
      <c r="I1083" s="296"/>
      <c r="J1083" s="296"/>
    </row>
    <row r="1084" spans="1:10" ht="18" customHeight="1" x14ac:dyDescent="0.2">
      <c r="A1084" s="311"/>
      <c r="B1084" s="309" t="s">
        <v>170</v>
      </c>
      <c r="C1084" s="311" t="s">
        <v>169</v>
      </c>
      <c r="D1084" s="311" t="s">
        <v>4</v>
      </c>
      <c r="E1084" s="473" t="s">
        <v>185</v>
      </c>
      <c r="F1084" s="473"/>
      <c r="G1084" s="310" t="s">
        <v>168</v>
      </c>
      <c r="H1084" s="309" t="s">
        <v>167</v>
      </c>
      <c r="I1084" s="309" t="s">
        <v>166</v>
      </c>
      <c r="J1084" s="309" t="s">
        <v>5</v>
      </c>
    </row>
    <row r="1085" spans="1:10" ht="26.1" customHeight="1" x14ac:dyDescent="0.2">
      <c r="A1085" s="307" t="s">
        <v>198</v>
      </c>
      <c r="B1085" s="308" t="s">
        <v>918</v>
      </c>
      <c r="C1085" s="307" t="s">
        <v>55</v>
      </c>
      <c r="D1085" s="307" t="s">
        <v>917</v>
      </c>
      <c r="E1085" s="474" t="s">
        <v>306</v>
      </c>
      <c r="F1085" s="474"/>
      <c r="G1085" s="306" t="s">
        <v>316</v>
      </c>
      <c r="H1085" s="305">
        <v>1</v>
      </c>
      <c r="I1085" s="304">
        <v>12.91</v>
      </c>
      <c r="J1085" s="304">
        <v>12.91</v>
      </c>
    </row>
    <row r="1086" spans="1:10" ht="24" customHeight="1" x14ac:dyDescent="0.2">
      <c r="A1086" s="302" t="s">
        <v>195</v>
      </c>
      <c r="B1086" s="303" t="s">
        <v>914</v>
      </c>
      <c r="C1086" s="302" t="s">
        <v>55</v>
      </c>
      <c r="D1086" s="302" t="s">
        <v>913</v>
      </c>
      <c r="E1086" s="475" t="s">
        <v>179</v>
      </c>
      <c r="F1086" s="475"/>
      <c r="G1086" s="301" t="s">
        <v>153</v>
      </c>
      <c r="H1086" s="300">
        <v>5.8999999999999999E-3</v>
      </c>
      <c r="I1086" s="299">
        <v>16.04</v>
      </c>
      <c r="J1086" s="299">
        <v>0.09</v>
      </c>
    </row>
    <row r="1087" spans="1:10" ht="24" customHeight="1" x14ac:dyDescent="0.2">
      <c r="A1087" s="302" t="s">
        <v>195</v>
      </c>
      <c r="B1087" s="303" t="s">
        <v>397</v>
      </c>
      <c r="C1087" s="302" t="s">
        <v>55</v>
      </c>
      <c r="D1087" s="302" t="s">
        <v>396</v>
      </c>
      <c r="E1087" s="475" t="s">
        <v>179</v>
      </c>
      <c r="F1087" s="475"/>
      <c r="G1087" s="301" t="s">
        <v>153</v>
      </c>
      <c r="H1087" s="300">
        <v>4.2000000000000003E-2</v>
      </c>
      <c r="I1087" s="299">
        <v>20.399999999999999</v>
      </c>
      <c r="J1087" s="299">
        <v>0.85</v>
      </c>
    </row>
    <row r="1088" spans="1:10" ht="24" customHeight="1" x14ac:dyDescent="0.2">
      <c r="A1088" s="317" t="s">
        <v>201</v>
      </c>
      <c r="B1088" s="318" t="s">
        <v>912</v>
      </c>
      <c r="C1088" s="317" t="s">
        <v>55</v>
      </c>
      <c r="D1088" s="317" t="s">
        <v>911</v>
      </c>
      <c r="E1088" s="471" t="s">
        <v>177</v>
      </c>
      <c r="F1088" s="471"/>
      <c r="G1088" s="316" t="s">
        <v>316</v>
      </c>
      <c r="H1088" s="315">
        <v>1.07</v>
      </c>
      <c r="I1088" s="314">
        <v>11.19</v>
      </c>
      <c r="J1088" s="314">
        <v>11.97</v>
      </c>
    </row>
    <row r="1089" spans="1:10" ht="25.5" x14ac:dyDescent="0.2">
      <c r="A1089" s="298"/>
      <c r="B1089" s="298"/>
      <c r="C1089" s="298"/>
      <c r="D1089" s="298"/>
      <c r="E1089" s="298" t="s">
        <v>192</v>
      </c>
      <c r="F1089" s="297">
        <v>0.69</v>
      </c>
      <c r="G1089" s="298" t="s">
        <v>191</v>
      </c>
      <c r="H1089" s="297">
        <v>0</v>
      </c>
      <c r="I1089" s="298" t="s">
        <v>190</v>
      </c>
      <c r="J1089" s="297">
        <v>0.69</v>
      </c>
    </row>
    <row r="1090" spans="1:10" ht="15" thickBot="1" x14ac:dyDescent="0.25">
      <c r="A1090" s="298"/>
      <c r="B1090" s="298"/>
      <c r="C1090" s="298"/>
      <c r="D1090" s="298"/>
      <c r="E1090" s="298" t="s">
        <v>189</v>
      </c>
      <c r="F1090" s="297">
        <v>3.37</v>
      </c>
      <c r="G1090" s="298"/>
      <c r="H1090" s="522" t="s">
        <v>188</v>
      </c>
      <c r="I1090" s="522"/>
      <c r="J1090" s="297">
        <v>16.28</v>
      </c>
    </row>
    <row r="1091" spans="1:10" ht="0.95" customHeight="1" thickTop="1" x14ac:dyDescent="0.2">
      <c r="A1091" s="296"/>
      <c r="B1091" s="296"/>
      <c r="C1091" s="296"/>
      <c r="D1091" s="296"/>
      <c r="E1091" s="296"/>
      <c r="F1091" s="296"/>
      <c r="G1091" s="296"/>
      <c r="H1091" s="296"/>
      <c r="I1091" s="296"/>
      <c r="J1091" s="296"/>
    </row>
    <row r="1092" spans="1:10" ht="18" customHeight="1" x14ac:dyDescent="0.2">
      <c r="A1092" s="311"/>
      <c r="B1092" s="309" t="s">
        <v>170</v>
      </c>
      <c r="C1092" s="311" t="s">
        <v>169</v>
      </c>
      <c r="D1092" s="311" t="s">
        <v>4</v>
      </c>
      <c r="E1092" s="473" t="s">
        <v>185</v>
      </c>
      <c r="F1092" s="473"/>
      <c r="G1092" s="310" t="s">
        <v>168</v>
      </c>
      <c r="H1092" s="309" t="s">
        <v>167</v>
      </c>
      <c r="I1092" s="309" t="s">
        <v>166</v>
      </c>
      <c r="J1092" s="309" t="s">
        <v>5</v>
      </c>
    </row>
    <row r="1093" spans="1:10" ht="26.1" customHeight="1" x14ac:dyDescent="0.2">
      <c r="A1093" s="307" t="s">
        <v>198</v>
      </c>
      <c r="B1093" s="308" t="s">
        <v>916</v>
      </c>
      <c r="C1093" s="307" t="s">
        <v>55</v>
      </c>
      <c r="D1093" s="307" t="s">
        <v>915</v>
      </c>
      <c r="E1093" s="474" t="s">
        <v>306</v>
      </c>
      <c r="F1093" s="474"/>
      <c r="G1093" s="306" t="s">
        <v>316</v>
      </c>
      <c r="H1093" s="305">
        <v>1</v>
      </c>
      <c r="I1093" s="304">
        <v>12.92</v>
      </c>
      <c r="J1093" s="304">
        <v>12.92</v>
      </c>
    </row>
    <row r="1094" spans="1:10" ht="24" customHeight="1" x14ac:dyDescent="0.2">
      <c r="A1094" s="302" t="s">
        <v>195</v>
      </c>
      <c r="B1094" s="303" t="s">
        <v>914</v>
      </c>
      <c r="C1094" s="302" t="s">
        <v>55</v>
      </c>
      <c r="D1094" s="302" t="s">
        <v>913</v>
      </c>
      <c r="E1094" s="475" t="s">
        <v>179</v>
      </c>
      <c r="F1094" s="475"/>
      <c r="G1094" s="301" t="s">
        <v>153</v>
      </c>
      <c r="H1094" s="300">
        <v>3.2000000000000002E-3</v>
      </c>
      <c r="I1094" s="299">
        <v>16.04</v>
      </c>
      <c r="J1094" s="299">
        <v>0.05</v>
      </c>
    </row>
    <row r="1095" spans="1:10" ht="24" customHeight="1" x14ac:dyDescent="0.2">
      <c r="A1095" s="302" t="s">
        <v>195</v>
      </c>
      <c r="B1095" s="303" t="s">
        <v>397</v>
      </c>
      <c r="C1095" s="302" t="s">
        <v>55</v>
      </c>
      <c r="D1095" s="302" t="s">
        <v>396</v>
      </c>
      <c r="E1095" s="475" t="s">
        <v>179</v>
      </c>
      <c r="F1095" s="475"/>
      <c r="G1095" s="301" t="s">
        <v>153</v>
      </c>
      <c r="H1095" s="300">
        <v>2.24E-2</v>
      </c>
      <c r="I1095" s="299">
        <v>20.399999999999999</v>
      </c>
      <c r="J1095" s="299">
        <v>0.45</v>
      </c>
    </row>
    <row r="1096" spans="1:10" ht="24" customHeight="1" x14ac:dyDescent="0.2">
      <c r="A1096" s="317" t="s">
        <v>201</v>
      </c>
      <c r="B1096" s="318" t="s">
        <v>912</v>
      </c>
      <c r="C1096" s="317" t="s">
        <v>55</v>
      </c>
      <c r="D1096" s="317" t="s">
        <v>911</v>
      </c>
      <c r="E1096" s="471" t="s">
        <v>177</v>
      </c>
      <c r="F1096" s="471"/>
      <c r="G1096" s="316" t="s">
        <v>316</v>
      </c>
      <c r="H1096" s="315">
        <v>1.1100000000000001</v>
      </c>
      <c r="I1096" s="314">
        <v>11.19</v>
      </c>
      <c r="J1096" s="314">
        <v>12.42</v>
      </c>
    </row>
    <row r="1097" spans="1:10" ht="25.5" x14ac:dyDescent="0.2">
      <c r="A1097" s="298"/>
      <c r="B1097" s="298"/>
      <c r="C1097" s="298"/>
      <c r="D1097" s="298"/>
      <c r="E1097" s="298" t="s">
        <v>192</v>
      </c>
      <c r="F1097" s="297">
        <v>0.36</v>
      </c>
      <c r="G1097" s="298" t="s">
        <v>191</v>
      </c>
      <c r="H1097" s="297">
        <v>0</v>
      </c>
      <c r="I1097" s="298" t="s">
        <v>190</v>
      </c>
      <c r="J1097" s="297">
        <v>0.36</v>
      </c>
    </row>
    <row r="1098" spans="1:10" ht="15" thickBot="1" x14ac:dyDescent="0.25">
      <c r="A1098" s="298"/>
      <c r="B1098" s="298"/>
      <c r="C1098" s="298"/>
      <c r="D1098" s="298"/>
      <c r="E1098" s="298" t="s">
        <v>189</v>
      </c>
      <c r="F1098" s="297">
        <v>3.37</v>
      </c>
      <c r="G1098" s="298"/>
      <c r="H1098" s="522" t="s">
        <v>188</v>
      </c>
      <c r="I1098" s="522"/>
      <c r="J1098" s="297">
        <v>16.29</v>
      </c>
    </row>
    <row r="1099" spans="1:10" ht="0.95" customHeight="1" thickTop="1" x14ac:dyDescent="0.2">
      <c r="A1099" s="296"/>
      <c r="B1099" s="296"/>
      <c r="C1099" s="296"/>
      <c r="D1099" s="296"/>
      <c r="E1099" s="296"/>
      <c r="F1099" s="296"/>
      <c r="G1099" s="296"/>
      <c r="H1099" s="296"/>
      <c r="I1099" s="296"/>
      <c r="J1099" s="296"/>
    </row>
    <row r="1100" spans="1:10" ht="18" customHeight="1" x14ac:dyDescent="0.2">
      <c r="A1100" s="311"/>
      <c r="B1100" s="309" t="s">
        <v>170</v>
      </c>
      <c r="C1100" s="311" t="s">
        <v>169</v>
      </c>
      <c r="D1100" s="311" t="s">
        <v>4</v>
      </c>
      <c r="E1100" s="473" t="s">
        <v>185</v>
      </c>
      <c r="F1100" s="473"/>
      <c r="G1100" s="310" t="s">
        <v>168</v>
      </c>
      <c r="H1100" s="309" t="s">
        <v>167</v>
      </c>
      <c r="I1100" s="309" t="s">
        <v>166</v>
      </c>
      <c r="J1100" s="309" t="s">
        <v>5</v>
      </c>
    </row>
    <row r="1101" spans="1:10" ht="26.1" customHeight="1" x14ac:dyDescent="0.2">
      <c r="A1101" s="307" t="s">
        <v>198</v>
      </c>
      <c r="B1101" s="308" t="s">
        <v>910</v>
      </c>
      <c r="C1101" s="307" t="s">
        <v>55</v>
      </c>
      <c r="D1101" s="307" t="s">
        <v>909</v>
      </c>
      <c r="E1101" s="474" t="s">
        <v>179</v>
      </c>
      <c r="F1101" s="474"/>
      <c r="G1101" s="306" t="s">
        <v>153</v>
      </c>
      <c r="H1101" s="305">
        <v>1</v>
      </c>
      <c r="I1101" s="304">
        <v>0.11</v>
      </c>
      <c r="J1101" s="304">
        <v>0.11</v>
      </c>
    </row>
    <row r="1102" spans="1:10" ht="24" customHeight="1" x14ac:dyDescent="0.2">
      <c r="A1102" s="317" t="s">
        <v>201</v>
      </c>
      <c r="B1102" s="318" t="s">
        <v>908</v>
      </c>
      <c r="C1102" s="317" t="s">
        <v>55</v>
      </c>
      <c r="D1102" s="317" t="s">
        <v>907</v>
      </c>
      <c r="E1102" s="471" t="s">
        <v>180</v>
      </c>
      <c r="F1102" s="471"/>
      <c r="G1102" s="316" t="s">
        <v>153</v>
      </c>
      <c r="H1102" s="315">
        <v>1.108E-2</v>
      </c>
      <c r="I1102" s="314">
        <v>10.69</v>
      </c>
      <c r="J1102" s="314">
        <v>0.11</v>
      </c>
    </row>
    <row r="1103" spans="1:10" ht="25.5" x14ac:dyDescent="0.2">
      <c r="A1103" s="298"/>
      <c r="B1103" s="298"/>
      <c r="C1103" s="298"/>
      <c r="D1103" s="298"/>
      <c r="E1103" s="298" t="s">
        <v>192</v>
      </c>
      <c r="F1103" s="297">
        <v>0.11</v>
      </c>
      <c r="G1103" s="298" t="s">
        <v>191</v>
      </c>
      <c r="H1103" s="297">
        <v>0</v>
      </c>
      <c r="I1103" s="298" t="s">
        <v>190</v>
      </c>
      <c r="J1103" s="297">
        <v>0.11</v>
      </c>
    </row>
    <row r="1104" spans="1:10" ht="15" thickBot="1" x14ac:dyDescent="0.25">
      <c r="A1104" s="298"/>
      <c r="B1104" s="298"/>
      <c r="C1104" s="298"/>
      <c r="D1104" s="298"/>
      <c r="E1104" s="298" t="s">
        <v>189</v>
      </c>
      <c r="F1104" s="297">
        <v>0.02</v>
      </c>
      <c r="G1104" s="298"/>
      <c r="H1104" s="522" t="s">
        <v>188</v>
      </c>
      <c r="I1104" s="522"/>
      <c r="J1104" s="297">
        <v>0.13</v>
      </c>
    </row>
    <row r="1105" spans="1:10" ht="0.95" customHeight="1" thickTop="1" x14ac:dyDescent="0.2">
      <c r="A1105" s="296"/>
      <c r="B1105" s="296"/>
      <c r="C1105" s="296"/>
      <c r="D1105" s="296"/>
      <c r="E1105" s="296"/>
      <c r="F1105" s="296"/>
      <c r="G1105" s="296"/>
      <c r="H1105" s="296"/>
      <c r="I1105" s="296"/>
      <c r="J1105" s="296"/>
    </row>
    <row r="1106" spans="1:10" ht="18" customHeight="1" x14ac:dyDescent="0.2">
      <c r="A1106" s="311"/>
      <c r="B1106" s="309" t="s">
        <v>170</v>
      </c>
      <c r="C1106" s="311" t="s">
        <v>169</v>
      </c>
      <c r="D1106" s="311" t="s">
        <v>4</v>
      </c>
      <c r="E1106" s="473" t="s">
        <v>185</v>
      </c>
      <c r="F1106" s="473"/>
      <c r="G1106" s="310" t="s">
        <v>168</v>
      </c>
      <c r="H1106" s="309" t="s">
        <v>167</v>
      </c>
      <c r="I1106" s="309" t="s">
        <v>166</v>
      </c>
      <c r="J1106" s="309" t="s">
        <v>5</v>
      </c>
    </row>
    <row r="1107" spans="1:10" ht="26.1" customHeight="1" x14ac:dyDescent="0.2">
      <c r="A1107" s="307" t="s">
        <v>198</v>
      </c>
      <c r="B1107" s="308" t="s">
        <v>906</v>
      </c>
      <c r="C1107" s="307" t="s">
        <v>55</v>
      </c>
      <c r="D1107" s="307" t="s">
        <v>905</v>
      </c>
      <c r="E1107" s="474" t="s">
        <v>179</v>
      </c>
      <c r="F1107" s="474"/>
      <c r="G1107" s="306" t="s">
        <v>153</v>
      </c>
      <c r="H1107" s="305">
        <v>1</v>
      </c>
      <c r="I1107" s="304">
        <v>0.16</v>
      </c>
      <c r="J1107" s="304">
        <v>0.16</v>
      </c>
    </row>
    <row r="1108" spans="1:10" ht="24" customHeight="1" x14ac:dyDescent="0.2">
      <c r="A1108" s="317" t="s">
        <v>201</v>
      </c>
      <c r="B1108" s="318" t="s">
        <v>904</v>
      </c>
      <c r="C1108" s="317" t="s">
        <v>55</v>
      </c>
      <c r="D1108" s="317" t="s">
        <v>903</v>
      </c>
      <c r="E1108" s="471" t="s">
        <v>180</v>
      </c>
      <c r="F1108" s="471"/>
      <c r="G1108" s="316" t="s">
        <v>153</v>
      </c>
      <c r="H1108" s="315">
        <v>1.418E-2</v>
      </c>
      <c r="I1108" s="314">
        <v>11.47</v>
      </c>
      <c r="J1108" s="314">
        <v>0.16</v>
      </c>
    </row>
    <row r="1109" spans="1:10" ht="25.5" x14ac:dyDescent="0.2">
      <c r="A1109" s="298"/>
      <c r="B1109" s="298"/>
      <c r="C1109" s="298"/>
      <c r="D1109" s="298"/>
      <c r="E1109" s="298" t="s">
        <v>192</v>
      </c>
      <c r="F1109" s="297">
        <v>0.16</v>
      </c>
      <c r="G1109" s="298" t="s">
        <v>191</v>
      </c>
      <c r="H1109" s="297">
        <v>0</v>
      </c>
      <c r="I1109" s="298" t="s">
        <v>190</v>
      </c>
      <c r="J1109" s="297">
        <v>0.16</v>
      </c>
    </row>
    <row r="1110" spans="1:10" ht="15" thickBot="1" x14ac:dyDescent="0.25">
      <c r="A1110" s="298"/>
      <c r="B1110" s="298"/>
      <c r="C1110" s="298"/>
      <c r="D1110" s="298"/>
      <c r="E1110" s="298" t="s">
        <v>189</v>
      </c>
      <c r="F1110" s="297">
        <v>0.04</v>
      </c>
      <c r="G1110" s="298"/>
      <c r="H1110" s="522" t="s">
        <v>188</v>
      </c>
      <c r="I1110" s="522"/>
      <c r="J1110" s="297">
        <v>0.2</v>
      </c>
    </row>
    <row r="1111" spans="1:10" ht="0.95" customHeight="1" thickTop="1" x14ac:dyDescent="0.2">
      <c r="A1111" s="296"/>
      <c r="B1111" s="296"/>
      <c r="C1111" s="296"/>
      <c r="D1111" s="296"/>
      <c r="E1111" s="296"/>
      <c r="F1111" s="296"/>
      <c r="G1111" s="296"/>
      <c r="H1111" s="296"/>
      <c r="I1111" s="296"/>
      <c r="J1111" s="296"/>
    </row>
    <row r="1112" spans="1:10" ht="18" customHeight="1" x14ac:dyDescent="0.2">
      <c r="A1112" s="311"/>
      <c r="B1112" s="309" t="s">
        <v>170</v>
      </c>
      <c r="C1112" s="311" t="s">
        <v>169</v>
      </c>
      <c r="D1112" s="311" t="s">
        <v>4</v>
      </c>
      <c r="E1112" s="473" t="s">
        <v>185</v>
      </c>
      <c r="F1112" s="473"/>
      <c r="G1112" s="310" t="s">
        <v>168</v>
      </c>
      <c r="H1112" s="309" t="s">
        <v>167</v>
      </c>
      <c r="I1112" s="309" t="s">
        <v>166</v>
      </c>
      <c r="J1112" s="309" t="s">
        <v>5</v>
      </c>
    </row>
    <row r="1113" spans="1:10" ht="26.1" customHeight="1" x14ac:dyDescent="0.2">
      <c r="A1113" s="307" t="s">
        <v>198</v>
      </c>
      <c r="B1113" s="308" t="s">
        <v>902</v>
      </c>
      <c r="C1113" s="307" t="s">
        <v>55</v>
      </c>
      <c r="D1113" s="307" t="s">
        <v>901</v>
      </c>
      <c r="E1113" s="474" t="s">
        <v>179</v>
      </c>
      <c r="F1113" s="474"/>
      <c r="G1113" s="306" t="s">
        <v>153</v>
      </c>
      <c r="H1113" s="305">
        <v>1</v>
      </c>
      <c r="I1113" s="304">
        <v>0.12</v>
      </c>
      <c r="J1113" s="304">
        <v>0.12</v>
      </c>
    </row>
    <row r="1114" spans="1:10" ht="24" customHeight="1" x14ac:dyDescent="0.2">
      <c r="A1114" s="317" t="s">
        <v>201</v>
      </c>
      <c r="B1114" s="318" t="s">
        <v>900</v>
      </c>
      <c r="C1114" s="317" t="s">
        <v>55</v>
      </c>
      <c r="D1114" s="317" t="s">
        <v>899</v>
      </c>
      <c r="E1114" s="471" t="s">
        <v>180</v>
      </c>
      <c r="F1114" s="471"/>
      <c r="G1114" s="316" t="s">
        <v>153</v>
      </c>
      <c r="H1114" s="315">
        <v>1.108E-2</v>
      </c>
      <c r="I1114" s="314">
        <v>11.14</v>
      </c>
      <c r="J1114" s="314">
        <v>0.12</v>
      </c>
    </row>
    <row r="1115" spans="1:10" ht="25.5" x14ac:dyDescent="0.2">
      <c r="A1115" s="298"/>
      <c r="B1115" s="298"/>
      <c r="C1115" s="298"/>
      <c r="D1115" s="298"/>
      <c r="E1115" s="298" t="s">
        <v>192</v>
      </c>
      <c r="F1115" s="297">
        <v>0.12</v>
      </c>
      <c r="G1115" s="298" t="s">
        <v>191</v>
      </c>
      <c r="H1115" s="297">
        <v>0</v>
      </c>
      <c r="I1115" s="298" t="s">
        <v>190</v>
      </c>
      <c r="J1115" s="297">
        <v>0.12</v>
      </c>
    </row>
    <row r="1116" spans="1:10" ht="15" thickBot="1" x14ac:dyDescent="0.25">
      <c r="A1116" s="298"/>
      <c r="B1116" s="298"/>
      <c r="C1116" s="298"/>
      <c r="D1116" s="298"/>
      <c r="E1116" s="298" t="s">
        <v>189</v>
      </c>
      <c r="F1116" s="297">
        <v>0.03</v>
      </c>
      <c r="G1116" s="298"/>
      <c r="H1116" s="522" t="s">
        <v>188</v>
      </c>
      <c r="I1116" s="522"/>
      <c r="J1116" s="297">
        <v>0.15</v>
      </c>
    </row>
    <row r="1117" spans="1:10" ht="0.95" customHeight="1" thickTop="1" x14ac:dyDescent="0.2">
      <c r="A1117" s="296"/>
      <c r="B1117" s="296"/>
      <c r="C1117" s="296"/>
      <c r="D1117" s="296"/>
      <c r="E1117" s="296"/>
      <c r="F1117" s="296"/>
      <c r="G1117" s="296"/>
      <c r="H1117" s="296"/>
      <c r="I1117" s="296"/>
      <c r="J1117" s="296"/>
    </row>
    <row r="1118" spans="1:10" ht="18" customHeight="1" x14ac:dyDescent="0.2">
      <c r="A1118" s="311"/>
      <c r="B1118" s="309" t="s">
        <v>170</v>
      </c>
      <c r="C1118" s="311" t="s">
        <v>169</v>
      </c>
      <c r="D1118" s="311" t="s">
        <v>4</v>
      </c>
      <c r="E1118" s="473" t="s">
        <v>185</v>
      </c>
      <c r="F1118" s="473"/>
      <c r="G1118" s="310" t="s">
        <v>168</v>
      </c>
      <c r="H1118" s="309" t="s">
        <v>167</v>
      </c>
      <c r="I1118" s="309" t="s">
        <v>166</v>
      </c>
      <c r="J1118" s="309" t="s">
        <v>5</v>
      </c>
    </row>
    <row r="1119" spans="1:10" ht="26.1" customHeight="1" x14ac:dyDescent="0.2">
      <c r="A1119" s="307" t="s">
        <v>198</v>
      </c>
      <c r="B1119" s="308" t="s">
        <v>898</v>
      </c>
      <c r="C1119" s="307" t="s">
        <v>55</v>
      </c>
      <c r="D1119" s="307" t="s">
        <v>897</v>
      </c>
      <c r="E1119" s="474" t="s">
        <v>179</v>
      </c>
      <c r="F1119" s="474"/>
      <c r="G1119" s="306" t="s">
        <v>153</v>
      </c>
      <c r="H1119" s="305">
        <v>1</v>
      </c>
      <c r="I1119" s="304">
        <v>0.08</v>
      </c>
      <c r="J1119" s="304">
        <v>0.08</v>
      </c>
    </row>
    <row r="1120" spans="1:10" ht="24" customHeight="1" x14ac:dyDescent="0.2">
      <c r="A1120" s="317" t="s">
        <v>201</v>
      </c>
      <c r="B1120" s="318" t="s">
        <v>896</v>
      </c>
      <c r="C1120" s="317" t="s">
        <v>55</v>
      </c>
      <c r="D1120" s="317" t="s">
        <v>895</v>
      </c>
      <c r="E1120" s="471" t="s">
        <v>180</v>
      </c>
      <c r="F1120" s="471"/>
      <c r="G1120" s="316" t="s">
        <v>153</v>
      </c>
      <c r="H1120" s="315">
        <v>4.8900000000000002E-3</v>
      </c>
      <c r="I1120" s="314">
        <v>17.100000000000001</v>
      </c>
      <c r="J1120" s="314">
        <v>0.08</v>
      </c>
    </row>
    <row r="1121" spans="1:10" ht="25.5" x14ac:dyDescent="0.2">
      <c r="A1121" s="298"/>
      <c r="B1121" s="298"/>
      <c r="C1121" s="298"/>
      <c r="D1121" s="298"/>
      <c r="E1121" s="298" t="s">
        <v>192</v>
      </c>
      <c r="F1121" s="297">
        <v>0.08</v>
      </c>
      <c r="G1121" s="298" t="s">
        <v>191</v>
      </c>
      <c r="H1121" s="297">
        <v>0</v>
      </c>
      <c r="I1121" s="298" t="s">
        <v>190</v>
      </c>
      <c r="J1121" s="297">
        <v>0.08</v>
      </c>
    </row>
    <row r="1122" spans="1:10" ht="15" thickBot="1" x14ac:dyDescent="0.25">
      <c r="A1122" s="298"/>
      <c r="B1122" s="298"/>
      <c r="C1122" s="298"/>
      <c r="D1122" s="298"/>
      <c r="E1122" s="298" t="s">
        <v>189</v>
      </c>
      <c r="F1122" s="297">
        <v>0.02</v>
      </c>
      <c r="G1122" s="298"/>
      <c r="H1122" s="522" t="s">
        <v>188</v>
      </c>
      <c r="I1122" s="522"/>
      <c r="J1122" s="297">
        <v>0.1</v>
      </c>
    </row>
    <row r="1123" spans="1:10" ht="0.95" customHeight="1" thickTop="1" x14ac:dyDescent="0.2">
      <c r="A1123" s="296"/>
      <c r="B1123" s="296"/>
      <c r="C1123" s="296"/>
      <c r="D1123" s="296"/>
      <c r="E1123" s="296"/>
      <c r="F1123" s="296"/>
      <c r="G1123" s="296"/>
      <c r="H1123" s="296"/>
      <c r="I1123" s="296"/>
      <c r="J1123" s="296"/>
    </row>
    <row r="1124" spans="1:10" ht="18" customHeight="1" x14ac:dyDescent="0.2">
      <c r="A1124" s="311"/>
      <c r="B1124" s="309" t="s">
        <v>170</v>
      </c>
      <c r="C1124" s="311" t="s">
        <v>169</v>
      </c>
      <c r="D1124" s="311" t="s">
        <v>4</v>
      </c>
      <c r="E1124" s="473" t="s">
        <v>185</v>
      </c>
      <c r="F1124" s="473"/>
      <c r="G1124" s="310" t="s">
        <v>168</v>
      </c>
      <c r="H1124" s="309" t="s">
        <v>167</v>
      </c>
      <c r="I1124" s="309" t="s">
        <v>166</v>
      </c>
      <c r="J1124" s="309" t="s">
        <v>5</v>
      </c>
    </row>
    <row r="1125" spans="1:10" ht="26.1" customHeight="1" x14ac:dyDescent="0.2">
      <c r="A1125" s="307" t="s">
        <v>198</v>
      </c>
      <c r="B1125" s="308" t="s">
        <v>894</v>
      </c>
      <c r="C1125" s="307" t="s">
        <v>55</v>
      </c>
      <c r="D1125" s="307" t="s">
        <v>893</v>
      </c>
      <c r="E1125" s="474" t="s">
        <v>179</v>
      </c>
      <c r="F1125" s="474"/>
      <c r="G1125" s="306" t="s">
        <v>153</v>
      </c>
      <c r="H1125" s="305">
        <v>1</v>
      </c>
      <c r="I1125" s="304">
        <v>0.16</v>
      </c>
      <c r="J1125" s="304">
        <v>0.16</v>
      </c>
    </row>
    <row r="1126" spans="1:10" ht="24" customHeight="1" x14ac:dyDescent="0.2">
      <c r="A1126" s="317" t="s">
        <v>201</v>
      </c>
      <c r="B1126" s="318" t="s">
        <v>892</v>
      </c>
      <c r="C1126" s="317" t="s">
        <v>55</v>
      </c>
      <c r="D1126" s="317" t="s">
        <v>891</v>
      </c>
      <c r="E1126" s="471" t="s">
        <v>180</v>
      </c>
      <c r="F1126" s="471"/>
      <c r="G1126" s="316" t="s">
        <v>153</v>
      </c>
      <c r="H1126" s="315">
        <v>1.108E-2</v>
      </c>
      <c r="I1126" s="314">
        <v>15</v>
      </c>
      <c r="J1126" s="314">
        <v>0.16</v>
      </c>
    </row>
    <row r="1127" spans="1:10" ht="25.5" x14ac:dyDescent="0.2">
      <c r="A1127" s="298"/>
      <c r="B1127" s="298"/>
      <c r="C1127" s="298"/>
      <c r="D1127" s="298"/>
      <c r="E1127" s="298" t="s">
        <v>192</v>
      </c>
      <c r="F1127" s="297">
        <v>0.16</v>
      </c>
      <c r="G1127" s="298" t="s">
        <v>191</v>
      </c>
      <c r="H1127" s="297">
        <v>0</v>
      </c>
      <c r="I1127" s="298" t="s">
        <v>190</v>
      </c>
      <c r="J1127" s="297">
        <v>0.16</v>
      </c>
    </row>
    <row r="1128" spans="1:10" ht="15" thickBot="1" x14ac:dyDescent="0.25">
      <c r="A1128" s="298"/>
      <c r="B1128" s="298"/>
      <c r="C1128" s="298"/>
      <c r="D1128" s="298"/>
      <c r="E1128" s="298" t="s">
        <v>189</v>
      </c>
      <c r="F1128" s="297">
        <v>0.04</v>
      </c>
      <c r="G1128" s="298"/>
      <c r="H1128" s="522" t="s">
        <v>188</v>
      </c>
      <c r="I1128" s="522"/>
      <c r="J1128" s="297">
        <v>0.2</v>
      </c>
    </row>
    <row r="1129" spans="1:10" ht="0.95" customHeight="1" thickTop="1" x14ac:dyDescent="0.2">
      <c r="A1129" s="296"/>
      <c r="B1129" s="296"/>
      <c r="C1129" s="296"/>
      <c r="D1129" s="296"/>
      <c r="E1129" s="296"/>
      <c r="F1129" s="296"/>
      <c r="G1129" s="296"/>
      <c r="H1129" s="296"/>
      <c r="I1129" s="296"/>
      <c r="J1129" s="296"/>
    </row>
    <row r="1130" spans="1:10" ht="18" customHeight="1" x14ac:dyDescent="0.2">
      <c r="A1130" s="311"/>
      <c r="B1130" s="309" t="s">
        <v>170</v>
      </c>
      <c r="C1130" s="311" t="s">
        <v>169</v>
      </c>
      <c r="D1130" s="311" t="s">
        <v>4</v>
      </c>
      <c r="E1130" s="473" t="s">
        <v>185</v>
      </c>
      <c r="F1130" s="473"/>
      <c r="G1130" s="310" t="s">
        <v>168</v>
      </c>
      <c r="H1130" s="309" t="s">
        <v>167</v>
      </c>
      <c r="I1130" s="309" t="s">
        <v>166</v>
      </c>
      <c r="J1130" s="309" t="s">
        <v>5</v>
      </c>
    </row>
    <row r="1131" spans="1:10" ht="26.1" customHeight="1" x14ac:dyDescent="0.2">
      <c r="A1131" s="307" t="s">
        <v>198</v>
      </c>
      <c r="B1131" s="308" t="s">
        <v>890</v>
      </c>
      <c r="C1131" s="307" t="s">
        <v>55</v>
      </c>
      <c r="D1131" s="307" t="s">
        <v>889</v>
      </c>
      <c r="E1131" s="474" t="s">
        <v>179</v>
      </c>
      <c r="F1131" s="474"/>
      <c r="G1131" s="306" t="s">
        <v>153</v>
      </c>
      <c r="H1131" s="305">
        <v>1</v>
      </c>
      <c r="I1131" s="304">
        <v>0.17</v>
      </c>
      <c r="J1131" s="304">
        <v>0.17</v>
      </c>
    </row>
    <row r="1132" spans="1:10" ht="24" customHeight="1" x14ac:dyDescent="0.2">
      <c r="A1132" s="317" t="s">
        <v>201</v>
      </c>
      <c r="B1132" s="318" t="s">
        <v>888</v>
      </c>
      <c r="C1132" s="317" t="s">
        <v>55</v>
      </c>
      <c r="D1132" s="317" t="s">
        <v>887</v>
      </c>
      <c r="E1132" s="471" t="s">
        <v>180</v>
      </c>
      <c r="F1132" s="471"/>
      <c r="G1132" s="316" t="s">
        <v>153</v>
      </c>
      <c r="H1132" s="315">
        <v>1.418E-2</v>
      </c>
      <c r="I1132" s="314">
        <v>12.19</v>
      </c>
      <c r="J1132" s="314">
        <v>0.17</v>
      </c>
    </row>
    <row r="1133" spans="1:10" ht="25.5" x14ac:dyDescent="0.2">
      <c r="A1133" s="298"/>
      <c r="B1133" s="298"/>
      <c r="C1133" s="298"/>
      <c r="D1133" s="298"/>
      <c r="E1133" s="298" t="s">
        <v>192</v>
      </c>
      <c r="F1133" s="297">
        <v>0.17</v>
      </c>
      <c r="G1133" s="298" t="s">
        <v>191</v>
      </c>
      <c r="H1133" s="297">
        <v>0</v>
      </c>
      <c r="I1133" s="298" t="s">
        <v>190</v>
      </c>
      <c r="J1133" s="297">
        <v>0.17</v>
      </c>
    </row>
    <row r="1134" spans="1:10" ht="15" thickBot="1" x14ac:dyDescent="0.25">
      <c r="A1134" s="298"/>
      <c r="B1134" s="298"/>
      <c r="C1134" s="298"/>
      <c r="D1134" s="298"/>
      <c r="E1134" s="298" t="s">
        <v>189</v>
      </c>
      <c r="F1134" s="297">
        <v>0.04</v>
      </c>
      <c r="G1134" s="298"/>
      <c r="H1134" s="522" t="s">
        <v>188</v>
      </c>
      <c r="I1134" s="522"/>
      <c r="J1134" s="297">
        <v>0.21</v>
      </c>
    </row>
    <row r="1135" spans="1:10" ht="0.95" customHeight="1" thickTop="1" x14ac:dyDescent="0.2">
      <c r="A1135" s="296"/>
      <c r="B1135" s="296"/>
      <c r="C1135" s="296"/>
      <c r="D1135" s="296"/>
      <c r="E1135" s="296"/>
      <c r="F1135" s="296"/>
      <c r="G1135" s="296"/>
      <c r="H1135" s="296"/>
      <c r="I1135" s="296"/>
      <c r="J1135" s="296"/>
    </row>
    <row r="1136" spans="1:10" ht="18" customHeight="1" x14ac:dyDescent="0.2">
      <c r="A1136" s="311"/>
      <c r="B1136" s="309" t="s">
        <v>170</v>
      </c>
      <c r="C1136" s="311" t="s">
        <v>169</v>
      </c>
      <c r="D1136" s="311" t="s">
        <v>4</v>
      </c>
      <c r="E1136" s="473" t="s">
        <v>185</v>
      </c>
      <c r="F1136" s="473"/>
      <c r="G1136" s="310" t="s">
        <v>168</v>
      </c>
      <c r="H1136" s="309" t="s">
        <v>167</v>
      </c>
      <c r="I1136" s="309" t="s">
        <v>166</v>
      </c>
      <c r="J1136" s="309" t="s">
        <v>5</v>
      </c>
    </row>
    <row r="1137" spans="1:10" ht="26.1" customHeight="1" x14ac:dyDescent="0.2">
      <c r="A1137" s="307" t="s">
        <v>198</v>
      </c>
      <c r="B1137" s="308" t="s">
        <v>886</v>
      </c>
      <c r="C1137" s="307" t="s">
        <v>55</v>
      </c>
      <c r="D1137" s="307" t="s">
        <v>885</v>
      </c>
      <c r="E1137" s="474" t="s">
        <v>179</v>
      </c>
      <c r="F1137" s="474"/>
      <c r="G1137" s="306" t="s">
        <v>153</v>
      </c>
      <c r="H1137" s="305">
        <v>1</v>
      </c>
      <c r="I1137" s="304">
        <v>0.15</v>
      </c>
      <c r="J1137" s="304">
        <v>0.15</v>
      </c>
    </row>
    <row r="1138" spans="1:10" ht="26.1" customHeight="1" x14ac:dyDescent="0.2">
      <c r="A1138" s="317" t="s">
        <v>201</v>
      </c>
      <c r="B1138" s="318" t="s">
        <v>884</v>
      </c>
      <c r="C1138" s="317" t="s">
        <v>55</v>
      </c>
      <c r="D1138" s="317" t="s">
        <v>883</v>
      </c>
      <c r="E1138" s="471" t="s">
        <v>180</v>
      </c>
      <c r="F1138" s="471"/>
      <c r="G1138" s="316" t="s">
        <v>153</v>
      </c>
      <c r="H1138" s="315">
        <v>7.9900000000000006E-3</v>
      </c>
      <c r="I1138" s="314">
        <v>19.52</v>
      </c>
      <c r="J1138" s="314">
        <v>0.15</v>
      </c>
    </row>
    <row r="1139" spans="1:10" ht="25.5" x14ac:dyDescent="0.2">
      <c r="A1139" s="298"/>
      <c r="B1139" s="298"/>
      <c r="C1139" s="298"/>
      <c r="D1139" s="298"/>
      <c r="E1139" s="298" t="s">
        <v>192</v>
      </c>
      <c r="F1139" s="297">
        <v>0.15</v>
      </c>
      <c r="G1139" s="298" t="s">
        <v>191</v>
      </c>
      <c r="H1139" s="297">
        <v>0</v>
      </c>
      <c r="I1139" s="298" t="s">
        <v>190</v>
      </c>
      <c r="J1139" s="297">
        <v>0.15</v>
      </c>
    </row>
    <row r="1140" spans="1:10" ht="15" thickBot="1" x14ac:dyDescent="0.25">
      <c r="A1140" s="298"/>
      <c r="B1140" s="298"/>
      <c r="C1140" s="298"/>
      <c r="D1140" s="298"/>
      <c r="E1140" s="298" t="s">
        <v>189</v>
      </c>
      <c r="F1140" s="297">
        <v>0.03</v>
      </c>
      <c r="G1140" s="298"/>
      <c r="H1140" s="522" t="s">
        <v>188</v>
      </c>
      <c r="I1140" s="522"/>
      <c r="J1140" s="297">
        <v>0.18</v>
      </c>
    </row>
    <row r="1141" spans="1:10" ht="0.95" customHeight="1" thickTop="1" x14ac:dyDescent="0.2">
      <c r="A1141" s="296"/>
      <c r="B1141" s="296"/>
      <c r="C1141" s="296"/>
      <c r="D1141" s="296"/>
      <c r="E1141" s="296"/>
      <c r="F1141" s="296"/>
      <c r="G1141" s="296"/>
      <c r="H1141" s="296"/>
      <c r="I1141" s="296"/>
      <c r="J1141" s="296"/>
    </row>
    <row r="1142" spans="1:10" ht="18" customHeight="1" x14ac:dyDescent="0.2">
      <c r="A1142" s="311"/>
      <c r="B1142" s="309" t="s">
        <v>170</v>
      </c>
      <c r="C1142" s="311" t="s">
        <v>169</v>
      </c>
      <c r="D1142" s="311" t="s">
        <v>4</v>
      </c>
      <c r="E1142" s="473" t="s">
        <v>185</v>
      </c>
      <c r="F1142" s="473"/>
      <c r="G1142" s="310" t="s">
        <v>168</v>
      </c>
      <c r="H1142" s="309" t="s">
        <v>167</v>
      </c>
      <c r="I1142" s="309" t="s">
        <v>166</v>
      </c>
      <c r="J1142" s="309" t="s">
        <v>5</v>
      </c>
    </row>
    <row r="1143" spans="1:10" ht="26.1" customHeight="1" x14ac:dyDescent="0.2">
      <c r="A1143" s="307" t="s">
        <v>198</v>
      </c>
      <c r="B1143" s="308" t="s">
        <v>882</v>
      </c>
      <c r="C1143" s="307" t="s">
        <v>55</v>
      </c>
      <c r="D1143" s="307" t="s">
        <v>881</v>
      </c>
      <c r="E1143" s="474" t="s">
        <v>179</v>
      </c>
      <c r="F1143" s="474"/>
      <c r="G1143" s="306" t="s">
        <v>153</v>
      </c>
      <c r="H1143" s="305">
        <v>1</v>
      </c>
      <c r="I1143" s="304">
        <v>0.09</v>
      </c>
      <c r="J1143" s="304">
        <v>0.09</v>
      </c>
    </row>
    <row r="1144" spans="1:10" ht="24" customHeight="1" x14ac:dyDescent="0.2">
      <c r="A1144" s="317" t="s">
        <v>201</v>
      </c>
      <c r="B1144" s="318" t="s">
        <v>880</v>
      </c>
      <c r="C1144" s="317" t="s">
        <v>55</v>
      </c>
      <c r="D1144" s="317" t="s">
        <v>879</v>
      </c>
      <c r="E1144" s="471" t="s">
        <v>180</v>
      </c>
      <c r="F1144" s="471"/>
      <c r="G1144" s="316" t="s">
        <v>153</v>
      </c>
      <c r="H1144" s="315">
        <v>7.9900000000000006E-3</v>
      </c>
      <c r="I1144" s="314">
        <v>12.13</v>
      </c>
      <c r="J1144" s="314">
        <v>0.09</v>
      </c>
    </row>
    <row r="1145" spans="1:10" ht="25.5" x14ac:dyDescent="0.2">
      <c r="A1145" s="298"/>
      <c r="B1145" s="298"/>
      <c r="C1145" s="298"/>
      <c r="D1145" s="298"/>
      <c r="E1145" s="298" t="s">
        <v>192</v>
      </c>
      <c r="F1145" s="297">
        <v>0.09</v>
      </c>
      <c r="G1145" s="298" t="s">
        <v>191</v>
      </c>
      <c r="H1145" s="297">
        <v>0</v>
      </c>
      <c r="I1145" s="298" t="s">
        <v>190</v>
      </c>
      <c r="J1145" s="297">
        <v>0.09</v>
      </c>
    </row>
    <row r="1146" spans="1:10" ht="15" thickBot="1" x14ac:dyDescent="0.25">
      <c r="A1146" s="298"/>
      <c r="B1146" s="298"/>
      <c r="C1146" s="298"/>
      <c r="D1146" s="298"/>
      <c r="E1146" s="298" t="s">
        <v>189</v>
      </c>
      <c r="F1146" s="297">
        <v>0.02</v>
      </c>
      <c r="G1146" s="298"/>
      <c r="H1146" s="522" t="s">
        <v>188</v>
      </c>
      <c r="I1146" s="522"/>
      <c r="J1146" s="297">
        <v>0.11</v>
      </c>
    </row>
    <row r="1147" spans="1:10" ht="0.95" customHeight="1" thickTop="1" x14ac:dyDescent="0.2">
      <c r="A1147" s="296"/>
      <c r="B1147" s="296"/>
      <c r="C1147" s="296"/>
      <c r="D1147" s="296"/>
      <c r="E1147" s="296"/>
      <c r="F1147" s="296"/>
      <c r="G1147" s="296"/>
      <c r="H1147" s="296"/>
      <c r="I1147" s="296"/>
      <c r="J1147" s="296"/>
    </row>
    <row r="1148" spans="1:10" ht="18" customHeight="1" x14ac:dyDescent="0.2">
      <c r="A1148" s="311"/>
      <c r="B1148" s="309" t="s">
        <v>170</v>
      </c>
      <c r="C1148" s="311" t="s">
        <v>169</v>
      </c>
      <c r="D1148" s="311" t="s">
        <v>4</v>
      </c>
      <c r="E1148" s="473" t="s">
        <v>185</v>
      </c>
      <c r="F1148" s="473"/>
      <c r="G1148" s="310" t="s">
        <v>168</v>
      </c>
      <c r="H1148" s="309" t="s">
        <v>167</v>
      </c>
      <c r="I1148" s="309" t="s">
        <v>166</v>
      </c>
      <c r="J1148" s="309" t="s">
        <v>5</v>
      </c>
    </row>
    <row r="1149" spans="1:10" ht="26.1" customHeight="1" x14ac:dyDescent="0.2">
      <c r="A1149" s="307" t="s">
        <v>198</v>
      </c>
      <c r="B1149" s="308" t="s">
        <v>878</v>
      </c>
      <c r="C1149" s="307" t="s">
        <v>55</v>
      </c>
      <c r="D1149" s="307" t="s">
        <v>877</v>
      </c>
      <c r="E1149" s="474" t="s">
        <v>179</v>
      </c>
      <c r="F1149" s="474"/>
      <c r="G1149" s="306" t="s">
        <v>153</v>
      </c>
      <c r="H1149" s="305">
        <v>1</v>
      </c>
      <c r="I1149" s="304">
        <v>0.16</v>
      </c>
      <c r="J1149" s="304">
        <v>0.16</v>
      </c>
    </row>
    <row r="1150" spans="1:10" ht="24" customHeight="1" x14ac:dyDescent="0.2">
      <c r="A1150" s="317" t="s">
        <v>201</v>
      </c>
      <c r="B1150" s="318" t="s">
        <v>876</v>
      </c>
      <c r="C1150" s="317" t="s">
        <v>55</v>
      </c>
      <c r="D1150" s="317" t="s">
        <v>875</v>
      </c>
      <c r="E1150" s="471" t="s">
        <v>180</v>
      </c>
      <c r="F1150" s="471"/>
      <c r="G1150" s="316" t="s">
        <v>153</v>
      </c>
      <c r="H1150" s="315">
        <v>1.108E-2</v>
      </c>
      <c r="I1150" s="314">
        <v>15</v>
      </c>
      <c r="J1150" s="314">
        <v>0.16</v>
      </c>
    </row>
    <row r="1151" spans="1:10" ht="25.5" x14ac:dyDescent="0.2">
      <c r="A1151" s="298"/>
      <c r="B1151" s="298"/>
      <c r="C1151" s="298"/>
      <c r="D1151" s="298"/>
      <c r="E1151" s="298" t="s">
        <v>192</v>
      </c>
      <c r="F1151" s="297">
        <v>0.16</v>
      </c>
      <c r="G1151" s="298" t="s">
        <v>191</v>
      </c>
      <c r="H1151" s="297">
        <v>0</v>
      </c>
      <c r="I1151" s="298" t="s">
        <v>190</v>
      </c>
      <c r="J1151" s="297">
        <v>0.16</v>
      </c>
    </row>
    <row r="1152" spans="1:10" ht="15" thickBot="1" x14ac:dyDescent="0.25">
      <c r="A1152" s="298"/>
      <c r="B1152" s="298"/>
      <c r="C1152" s="298"/>
      <c r="D1152" s="298"/>
      <c r="E1152" s="298" t="s">
        <v>189</v>
      </c>
      <c r="F1152" s="297">
        <v>0.04</v>
      </c>
      <c r="G1152" s="298"/>
      <c r="H1152" s="522" t="s">
        <v>188</v>
      </c>
      <c r="I1152" s="522"/>
      <c r="J1152" s="297">
        <v>0.2</v>
      </c>
    </row>
    <row r="1153" spans="1:10" ht="0.95" customHeight="1" thickTop="1" x14ac:dyDescent="0.2">
      <c r="A1153" s="296"/>
      <c r="B1153" s="296"/>
      <c r="C1153" s="296"/>
      <c r="D1153" s="296"/>
      <c r="E1153" s="296"/>
      <c r="F1153" s="296"/>
      <c r="G1153" s="296"/>
      <c r="H1153" s="296"/>
      <c r="I1153" s="296"/>
      <c r="J1153" s="296"/>
    </row>
    <row r="1154" spans="1:10" ht="18" customHeight="1" x14ac:dyDescent="0.2">
      <c r="A1154" s="311"/>
      <c r="B1154" s="309" t="s">
        <v>170</v>
      </c>
      <c r="C1154" s="311" t="s">
        <v>169</v>
      </c>
      <c r="D1154" s="311" t="s">
        <v>4</v>
      </c>
      <c r="E1154" s="473" t="s">
        <v>185</v>
      </c>
      <c r="F1154" s="473"/>
      <c r="G1154" s="310" t="s">
        <v>168</v>
      </c>
      <c r="H1154" s="309" t="s">
        <v>167</v>
      </c>
      <c r="I1154" s="309" t="s">
        <v>166</v>
      </c>
      <c r="J1154" s="309" t="s">
        <v>5</v>
      </c>
    </row>
    <row r="1155" spans="1:10" ht="26.1" customHeight="1" x14ac:dyDescent="0.2">
      <c r="A1155" s="307" t="s">
        <v>198</v>
      </c>
      <c r="B1155" s="308" t="s">
        <v>837</v>
      </c>
      <c r="C1155" s="307" t="s">
        <v>55</v>
      </c>
      <c r="D1155" s="307" t="s">
        <v>836</v>
      </c>
      <c r="E1155" s="474" t="s">
        <v>179</v>
      </c>
      <c r="F1155" s="474"/>
      <c r="G1155" s="306" t="s">
        <v>153</v>
      </c>
      <c r="H1155" s="305">
        <v>1</v>
      </c>
      <c r="I1155" s="304">
        <v>0.13</v>
      </c>
      <c r="J1155" s="304">
        <v>0.13</v>
      </c>
    </row>
    <row r="1156" spans="1:10" ht="24" customHeight="1" x14ac:dyDescent="0.2">
      <c r="A1156" s="317" t="s">
        <v>201</v>
      </c>
      <c r="B1156" s="318" t="s">
        <v>835</v>
      </c>
      <c r="C1156" s="317" t="s">
        <v>55</v>
      </c>
      <c r="D1156" s="317" t="s">
        <v>834</v>
      </c>
      <c r="E1156" s="471" t="s">
        <v>180</v>
      </c>
      <c r="F1156" s="471"/>
      <c r="G1156" s="316" t="s">
        <v>153</v>
      </c>
      <c r="H1156" s="315">
        <v>4.8900000000000002E-3</v>
      </c>
      <c r="I1156" s="314">
        <v>28.5</v>
      </c>
      <c r="J1156" s="314">
        <v>0.13</v>
      </c>
    </row>
    <row r="1157" spans="1:10" ht="25.5" x14ac:dyDescent="0.2">
      <c r="A1157" s="298"/>
      <c r="B1157" s="298"/>
      <c r="C1157" s="298"/>
      <c r="D1157" s="298"/>
      <c r="E1157" s="298" t="s">
        <v>192</v>
      </c>
      <c r="F1157" s="297">
        <v>0.13</v>
      </c>
      <c r="G1157" s="298" t="s">
        <v>191</v>
      </c>
      <c r="H1157" s="297">
        <v>0</v>
      </c>
      <c r="I1157" s="298" t="s">
        <v>190</v>
      </c>
      <c r="J1157" s="297">
        <v>0.13</v>
      </c>
    </row>
    <row r="1158" spans="1:10" ht="15" thickBot="1" x14ac:dyDescent="0.25">
      <c r="A1158" s="298"/>
      <c r="B1158" s="298"/>
      <c r="C1158" s="298"/>
      <c r="D1158" s="298"/>
      <c r="E1158" s="298" t="s">
        <v>189</v>
      </c>
      <c r="F1158" s="297">
        <v>0.03</v>
      </c>
      <c r="G1158" s="298"/>
      <c r="H1158" s="522" t="s">
        <v>188</v>
      </c>
      <c r="I1158" s="522"/>
      <c r="J1158" s="297">
        <v>0.16</v>
      </c>
    </row>
    <row r="1159" spans="1:10" ht="0.95" customHeight="1" thickTop="1" x14ac:dyDescent="0.2">
      <c r="A1159" s="296"/>
      <c r="B1159" s="296"/>
      <c r="C1159" s="296"/>
      <c r="D1159" s="296"/>
      <c r="E1159" s="296"/>
      <c r="F1159" s="296"/>
      <c r="G1159" s="296"/>
      <c r="H1159" s="296"/>
      <c r="I1159" s="296"/>
      <c r="J1159" s="296"/>
    </row>
    <row r="1160" spans="1:10" ht="18" customHeight="1" x14ac:dyDescent="0.2">
      <c r="A1160" s="311"/>
      <c r="B1160" s="309" t="s">
        <v>170</v>
      </c>
      <c r="C1160" s="311" t="s">
        <v>169</v>
      </c>
      <c r="D1160" s="311" t="s">
        <v>4</v>
      </c>
      <c r="E1160" s="473" t="s">
        <v>185</v>
      </c>
      <c r="F1160" s="473"/>
      <c r="G1160" s="310" t="s">
        <v>168</v>
      </c>
      <c r="H1160" s="309" t="s">
        <v>167</v>
      </c>
      <c r="I1160" s="309" t="s">
        <v>166</v>
      </c>
      <c r="J1160" s="309" t="s">
        <v>5</v>
      </c>
    </row>
    <row r="1161" spans="1:10" ht="26.1" customHeight="1" x14ac:dyDescent="0.2">
      <c r="A1161" s="307" t="s">
        <v>198</v>
      </c>
      <c r="B1161" s="308" t="s">
        <v>833</v>
      </c>
      <c r="C1161" s="307" t="s">
        <v>55</v>
      </c>
      <c r="D1161" s="307" t="s">
        <v>832</v>
      </c>
      <c r="E1161" s="474" t="s">
        <v>179</v>
      </c>
      <c r="F1161" s="474"/>
      <c r="G1161" s="306" t="s">
        <v>153</v>
      </c>
      <c r="H1161" s="305">
        <v>1</v>
      </c>
      <c r="I1161" s="304">
        <v>0.67</v>
      </c>
      <c r="J1161" s="304">
        <v>0.67</v>
      </c>
    </row>
    <row r="1162" spans="1:10" ht="24" customHeight="1" x14ac:dyDescent="0.2">
      <c r="A1162" s="317" t="s">
        <v>201</v>
      </c>
      <c r="B1162" s="318" t="s">
        <v>831</v>
      </c>
      <c r="C1162" s="317" t="s">
        <v>55</v>
      </c>
      <c r="D1162" s="317" t="s">
        <v>830</v>
      </c>
      <c r="E1162" s="471" t="s">
        <v>180</v>
      </c>
      <c r="F1162" s="471"/>
      <c r="G1162" s="316" t="s">
        <v>153</v>
      </c>
      <c r="H1162" s="315">
        <v>3.5860000000000003E-2</v>
      </c>
      <c r="I1162" s="314">
        <v>18.93</v>
      </c>
      <c r="J1162" s="314">
        <v>0.67</v>
      </c>
    </row>
    <row r="1163" spans="1:10" ht="25.5" x14ac:dyDescent="0.2">
      <c r="A1163" s="298"/>
      <c r="B1163" s="298"/>
      <c r="C1163" s="298"/>
      <c r="D1163" s="298"/>
      <c r="E1163" s="298" t="s">
        <v>192</v>
      </c>
      <c r="F1163" s="297">
        <v>0.67</v>
      </c>
      <c r="G1163" s="298" t="s">
        <v>191</v>
      </c>
      <c r="H1163" s="297">
        <v>0</v>
      </c>
      <c r="I1163" s="298" t="s">
        <v>190</v>
      </c>
      <c r="J1163" s="297">
        <v>0.67</v>
      </c>
    </row>
    <row r="1164" spans="1:10" ht="15" thickBot="1" x14ac:dyDescent="0.25">
      <c r="A1164" s="298"/>
      <c r="B1164" s="298"/>
      <c r="C1164" s="298"/>
      <c r="D1164" s="298"/>
      <c r="E1164" s="298" t="s">
        <v>189</v>
      </c>
      <c r="F1164" s="297">
        <v>0.17</v>
      </c>
      <c r="G1164" s="298"/>
      <c r="H1164" s="522" t="s">
        <v>188</v>
      </c>
      <c r="I1164" s="522"/>
      <c r="J1164" s="297">
        <v>0.84</v>
      </c>
    </row>
    <row r="1165" spans="1:10" ht="0.95" customHeight="1" thickTop="1" x14ac:dyDescent="0.2">
      <c r="A1165" s="296"/>
      <c r="B1165" s="296"/>
      <c r="C1165" s="296"/>
      <c r="D1165" s="296"/>
      <c r="E1165" s="296"/>
      <c r="F1165" s="296"/>
      <c r="G1165" s="296"/>
      <c r="H1165" s="296"/>
      <c r="I1165" s="296"/>
      <c r="J1165" s="296"/>
    </row>
    <row r="1166" spans="1:10" ht="18" customHeight="1" x14ac:dyDescent="0.2">
      <c r="A1166" s="311"/>
      <c r="B1166" s="309" t="s">
        <v>170</v>
      </c>
      <c r="C1166" s="311" t="s">
        <v>169</v>
      </c>
      <c r="D1166" s="311" t="s">
        <v>4</v>
      </c>
      <c r="E1166" s="473" t="s">
        <v>185</v>
      </c>
      <c r="F1166" s="473"/>
      <c r="G1166" s="310" t="s">
        <v>168</v>
      </c>
      <c r="H1166" s="309" t="s">
        <v>167</v>
      </c>
      <c r="I1166" s="309" t="s">
        <v>166</v>
      </c>
      <c r="J1166" s="309" t="s">
        <v>5</v>
      </c>
    </row>
    <row r="1167" spans="1:10" ht="26.1" customHeight="1" x14ac:dyDescent="0.2">
      <c r="A1167" s="307" t="s">
        <v>198</v>
      </c>
      <c r="B1167" s="308" t="s">
        <v>485</v>
      </c>
      <c r="C1167" s="307" t="s">
        <v>55</v>
      </c>
      <c r="D1167" s="307" t="s">
        <v>484</v>
      </c>
      <c r="E1167" s="474" t="s">
        <v>179</v>
      </c>
      <c r="F1167" s="474"/>
      <c r="G1167" s="306" t="s">
        <v>153</v>
      </c>
      <c r="H1167" s="305">
        <v>1</v>
      </c>
      <c r="I1167" s="304">
        <v>1.26</v>
      </c>
      <c r="J1167" s="304">
        <v>1.26</v>
      </c>
    </row>
    <row r="1168" spans="1:10" ht="24" customHeight="1" x14ac:dyDescent="0.2">
      <c r="A1168" s="317" t="s">
        <v>201</v>
      </c>
      <c r="B1168" s="318" t="s">
        <v>483</v>
      </c>
      <c r="C1168" s="317" t="s">
        <v>55</v>
      </c>
      <c r="D1168" s="317" t="s">
        <v>482</v>
      </c>
      <c r="E1168" s="471" t="s">
        <v>180</v>
      </c>
      <c r="F1168" s="471"/>
      <c r="G1168" s="316" t="s">
        <v>153</v>
      </c>
      <c r="H1168" s="315">
        <v>1.418E-2</v>
      </c>
      <c r="I1168" s="314">
        <v>89.06</v>
      </c>
      <c r="J1168" s="314">
        <v>1.26</v>
      </c>
    </row>
    <row r="1169" spans="1:10" ht="25.5" x14ac:dyDescent="0.2">
      <c r="A1169" s="298"/>
      <c r="B1169" s="298"/>
      <c r="C1169" s="298"/>
      <c r="D1169" s="298"/>
      <c r="E1169" s="298" t="s">
        <v>192</v>
      </c>
      <c r="F1169" s="297">
        <v>1.26</v>
      </c>
      <c r="G1169" s="298" t="s">
        <v>191</v>
      </c>
      <c r="H1169" s="297">
        <v>0</v>
      </c>
      <c r="I1169" s="298" t="s">
        <v>190</v>
      </c>
      <c r="J1169" s="297">
        <v>1.26</v>
      </c>
    </row>
    <row r="1170" spans="1:10" ht="15" thickBot="1" x14ac:dyDescent="0.25">
      <c r="A1170" s="298"/>
      <c r="B1170" s="298"/>
      <c r="C1170" s="298"/>
      <c r="D1170" s="298"/>
      <c r="E1170" s="298" t="s">
        <v>189</v>
      </c>
      <c r="F1170" s="297">
        <v>0.32</v>
      </c>
      <c r="G1170" s="298"/>
      <c r="H1170" s="522" t="s">
        <v>188</v>
      </c>
      <c r="I1170" s="522"/>
      <c r="J1170" s="297">
        <v>1.58</v>
      </c>
    </row>
    <row r="1171" spans="1:10" ht="0.95" customHeight="1" thickTop="1" x14ac:dyDescent="0.2">
      <c r="A1171" s="296"/>
      <c r="B1171" s="296"/>
      <c r="C1171" s="296"/>
      <c r="D1171" s="296"/>
      <c r="E1171" s="296"/>
      <c r="F1171" s="296"/>
      <c r="G1171" s="296"/>
      <c r="H1171" s="296"/>
      <c r="I1171" s="296"/>
      <c r="J1171" s="296"/>
    </row>
    <row r="1172" spans="1:10" ht="18" customHeight="1" x14ac:dyDescent="0.2">
      <c r="A1172" s="311"/>
      <c r="B1172" s="309" t="s">
        <v>170</v>
      </c>
      <c r="C1172" s="311" t="s">
        <v>169</v>
      </c>
      <c r="D1172" s="311" t="s">
        <v>4</v>
      </c>
      <c r="E1172" s="473" t="s">
        <v>185</v>
      </c>
      <c r="F1172" s="473"/>
      <c r="G1172" s="310" t="s">
        <v>168</v>
      </c>
      <c r="H1172" s="309" t="s">
        <v>167</v>
      </c>
      <c r="I1172" s="309" t="s">
        <v>166</v>
      </c>
      <c r="J1172" s="309" t="s">
        <v>5</v>
      </c>
    </row>
    <row r="1173" spans="1:10" ht="26.1" customHeight="1" x14ac:dyDescent="0.2">
      <c r="A1173" s="307" t="s">
        <v>198</v>
      </c>
      <c r="B1173" s="308" t="s">
        <v>1223</v>
      </c>
      <c r="C1173" s="307" t="s">
        <v>55</v>
      </c>
      <c r="D1173" s="307" t="s">
        <v>1222</v>
      </c>
      <c r="E1173" s="474" t="s">
        <v>179</v>
      </c>
      <c r="F1173" s="474"/>
      <c r="G1173" s="306" t="s">
        <v>153</v>
      </c>
      <c r="H1173" s="305">
        <v>1</v>
      </c>
      <c r="I1173" s="304">
        <v>0.6</v>
      </c>
      <c r="J1173" s="304">
        <v>0.6</v>
      </c>
    </row>
    <row r="1174" spans="1:10" ht="24" customHeight="1" x14ac:dyDescent="0.2">
      <c r="A1174" s="317" t="s">
        <v>201</v>
      </c>
      <c r="B1174" s="318" t="s">
        <v>161</v>
      </c>
      <c r="C1174" s="317" t="s">
        <v>55</v>
      </c>
      <c r="D1174" s="317" t="s">
        <v>160</v>
      </c>
      <c r="E1174" s="471" t="s">
        <v>180</v>
      </c>
      <c r="F1174" s="471"/>
      <c r="G1174" s="316" t="s">
        <v>153</v>
      </c>
      <c r="H1174" s="315">
        <v>2.0379999999999999E-2</v>
      </c>
      <c r="I1174" s="314">
        <v>29.54</v>
      </c>
      <c r="J1174" s="314">
        <v>0.6</v>
      </c>
    </row>
    <row r="1175" spans="1:10" ht="25.5" x14ac:dyDescent="0.2">
      <c r="A1175" s="298"/>
      <c r="B1175" s="298"/>
      <c r="C1175" s="298"/>
      <c r="D1175" s="298"/>
      <c r="E1175" s="298" t="s">
        <v>192</v>
      </c>
      <c r="F1175" s="297">
        <v>0.6</v>
      </c>
      <c r="G1175" s="298" t="s">
        <v>191</v>
      </c>
      <c r="H1175" s="297">
        <v>0</v>
      </c>
      <c r="I1175" s="298" t="s">
        <v>190</v>
      </c>
      <c r="J1175" s="297">
        <v>0.6</v>
      </c>
    </row>
    <row r="1176" spans="1:10" ht="15" thickBot="1" x14ac:dyDescent="0.25">
      <c r="A1176" s="298"/>
      <c r="B1176" s="298"/>
      <c r="C1176" s="298"/>
      <c r="D1176" s="298"/>
      <c r="E1176" s="298" t="s">
        <v>189</v>
      </c>
      <c r="F1176" s="297">
        <v>0.15</v>
      </c>
      <c r="G1176" s="298"/>
      <c r="H1176" s="522" t="s">
        <v>188</v>
      </c>
      <c r="I1176" s="522"/>
      <c r="J1176" s="297">
        <v>0.75</v>
      </c>
    </row>
    <row r="1177" spans="1:10" ht="0.95" customHeight="1" thickTop="1" x14ac:dyDescent="0.2">
      <c r="A1177" s="296"/>
      <c r="B1177" s="296"/>
      <c r="C1177" s="296"/>
      <c r="D1177" s="296"/>
      <c r="E1177" s="296"/>
      <c r="F1177" s="296"/>
      <c r="G1177" s="296"/>
      <c r="H1177" s="296"/>
      <c r="I1177" s="296"/>
      <c r="J1177" s="296"/>
    </row>
    <row r="1178" spans="1:10" ht="18" customHeight="1" x14ac:dyDescent="0.2">
      <c r="A1178" s="311"/>
      <c r="B1178" s="309" t="s">
        <v>170</v>
      </c>
      <c r="C1178" s="311" t="s">
        <v>169</v>
      </c>
      <c r="D1178" s="311" t="s">
        <v>4</v>
      </c>
      <c r="E1178" s="473" t="s">
        <v>185</v>
      </c>
      <c r="F1178" s="473"/>
      <c r="G1178" s="310" t="s">
        <v>168</v>
      </c>
      <c r="H1178" s="309" t="s">
        <v>167</v>
      </c>
      <c r="I1178" s="309" t="s">
        <v>166</v>
      </c>
      <c r="J1178" s="309" t="s">
        <v>5</v>
      </c>
    </row>
    <row r="1179" spans="1:10" ht="26.1" customHeight="1" x14ac:dyDescent="0.2">
      <c r="A1179" s="307" t="s">
        <v>198</v>
      </c>
      <c r="B1179" s="308" t="s">
        <v>731</v>
      </c>
      <c r="C1179" s="307" t="s">
        <v>55</v>
      </c>
      <c r="D1179" s="307" t="s">
        <v>730</v>
      </c>
      <c r="E1179" s="474" t="s">
        <v>179</v>
      </c>
      <c r="F1179" s="474"/>
      <c r="G1179" s="306" t="s">
        <v>153</v>
      </c>
      <c r="H1179" s="305">
        <v>1</v>
      </c>
      <c r="I1179" s="304">
        <v>0.05</v>
      </c>
      <c r="J1179" s="304">
        <v>0.05</v>
      </c>
    </row>
    <row r="1180" spans="1:10" ht="24" customHeight="1" x14ac:dyDescent="0.2">
      <c r="A1180" s="317" t="s">
        <v>201</v>
      </c>
      <c r="B1180" s="318" t="s">
        <v>729</v>
      </c>
      <c r="C1180" s="317" t="s">
        <v>55</v>
      </c>
      <c r="D1180" s="317" t="s">
        <v>728</v>
      </c>
      <c r="E1180" s="471" t="s">
        <v>180</v>
      </c>
      <c r="F1180" s="471"/>
      <c r="G1180" s="316" t="s">
        <v>153</v>
      </c>
      <c r="H1180" s="315">
        <v>4.8900000000000002E-3</v>
      </c>
      <c r="I1180" s="314">
        <v>11.63</v>
      </c>
      <c r="J1180" s="314">
        <v>0.05</v>
      </c>
    </row>
    <row r="1181" spans="1:10" ht="25.5" x14ac:dyDescent="0.2">
      <c r="A1181" s="298"/>
      <c r="B1181" s="298"/>
      <c r="C1181" s="298"/>
      <c r="D1181" s="298"/>
      <c r="E1181" s="298" t="s">
        <v>192</v>
      </c>
      <c r="F1181" s="297">
        <v>0.05</v>
      </c>
      <c r="G1181" s="298" t="s">
        <v>191</v>
      </c>
      <c r="H1181" s="297">
        <v>0</v>
      </c>
      <c r="I1181" s="298" t="s">
        <v>190</v>
      </c>
      <c r="J1181" s="297">
        <v>0.05</v>
      </c>
    </row>
    <row r="1182" spans="1:10" ht="15" thickBot="1" x14ac:dyDescent="0.25">
      <c r="A1182" s="298"/>
      <c r="B1182" s="298"/>
      <c r="C1182" s="298"/>
      <c r="D1182" s="298"/>
      <c r="E1182" s="298" t="s">
        <v>189</v>
      </c>
      <c r="F1182" s="297">
        <v>0.01</v>
      </c>
      <c r="G1182" s="298"/>
      <c r="H1182" s="522" t="s">
        <v>188</v>
      </c>
      <c r="I1182" s="522"/>
      <c r="J1182" s="297">
        <v>0.06</v>
      </c>
    </row>
    <row r="1183" spans="1:10" ht="0.95" customHeight="1" thickTop="1" x14ac:dyDescent="0.2">
      <c r="A1183" s="296"/>
      <c r="B1183" s="296"/>
      <c r="C1183" s="296"/>
      <c r="D1183" s="296"/>
      <c r="E1183" s="296"/>
      <c r="F1183" s="296"/>
      <c r="G1183" s="296"/>
      <c r="H1183" s="296"/>
      <c r="I1183" s="296"/>
      <c r="J1183" s="296"/>
    </row>
    <row r="1184" spans="1:10" ht="18" customHeight="1" x14ac:dyDescent="0.2">
      <c r="A1184" s="311"/>
      <c r="B1184" s="309" t="s">
        <v>170</v>
      </c>
      <c r="C1184" s="311" t="s">
        <v>169</v>
      </c>
      <c r="D1184" s="311" t="s">
        <v>4</v>
      </c>
      <c r="E1184" s="473" t="s">
        <v>185</v>
      </c>
      <c r="F1184" s="473"/>
      <c r="G1184" s="310" t="s">
        <v>168</v>
      </c>
      <c r="H1184" s="309" t="s">
        <v>167</v>
      </c>
      <c r="I1184" s="309" t="s">
        <v>166</v>
      </c>
      <c r="J1184" s="309" t="s">
        <v>5</v>
      </c>
    </row>
    <row r="1185" spans="1:10" ht="26.1" customHeight="1" x14ac:dyDescent="0.2">
      <c r="A1185" s="307" t="s">
        <v>198</v>
      </c>
      <c r="B1185" s="308" t="s">
        <v>725</v>
      </c>
      <c r="C1185" s="307" t="s">
        <v>55</v>
      </c>
      <c r="D1185" s="307" t="s">
        <v>724</v>
      </c>
      <c r="E1185" s="474" t="s">
        <v>179</v>
      </c>
      <c r="F1185" s="474"/>
      <c r="G1185" s="306" t="s">
        <v>153</v>
      </c>
      <c r="H1185" s="305">
        <v>1</v>
      </c>
      <c r="I1185" s="304">
        <v>0.06</v>
      </c>
      <c r="J1185" s="304">
        <v>0.06</v>
      </c>
    </row>
    <row r="1186" spans="1:10" ht="24" customHeight="1" x14ac:dyDescent="0.2">
      <c r="A1186" s="317" t="s">
        <v>201</v>
      </c>
      <c r="B1186" s="318" t="s">
        <v>723</v>
      </c>
      <c r="C1186" s="317" t="s">
        <v>55</v>
      </c>
      <c r="D1186" s="317" t="s">
        <v>722</v>
      </c>
      <c r="E1186" s="471" t="s">
        <v>180</v>
      </c>
      <c r="F1186" s="471"/>
      <c r="G1186" s="316" t="s">
        <v>153</v>
      </c>
      <c r="H1186" s="315">
        <v>4.8900000000000002E-3</v>
      </c>
      <c r="I1186" s="314">
        <v>12.32</v>
      </c>
      <c r="J1186" s="314">
        <v>0.06</v>
      </c>
    </row>
    <row r="1187" spans="1:10" ht="25.5" x14ac:dyDescent="0.2">
      <c r="A1187" s="298"/>
      <c r="B1187" s="298"/>
      <c r="C1187" s="298"/>
      <c r="D1187" s="298"/>
      <c r="E1187" s="298" t="s">
        <v>192</v>
      </c>
      <c r="F1187" s="297">
        <v>0.06</v>
      </c>
      <c r="G1187" s="298" t="s">
        <v>191</v>
      </c>
      <c r="H1187" s="297">
        <v>0</v>
      </c>
      <c r="I1187" s="298" t="s">
        <v>190</v>
      </c>
      <c r="J1187" s="297">
        <v>0.06</v>
      </c>
    </row>
    <row r="1188" spans="1:10" ht="15" thickBot="1" x14ac:dyDescent="0.25">
      <c r="A1188" s="298"/>
      <c r="B1188" s="298"/>
      <c r="C1188" s="298"/>
      <c r="D1188" s="298"/>
      <c r="E1188" s="298" t="s">
        <v>189</v>
      </c>
      <c r="F1188" s="297">
        <v>0.01</v>
      </c>
      <c r="G1188" s="298"/>
      <c r="H1188" s="522" t="s">
        <v>188</v>
      </c>
      <c r="I1188" s="522"/>
      <c r="J1188" s="297">
        <v>7.0000000000000007E-2</v>
      </c>
    </row>
    <row r="1189" spans="1:10" ht="0.95" customHeight="1" thickTop="1" x14ac:dyDescent="0.2">
      <c r="A1189" s="296"/>
      <c r="B1189" s="296"/>
      <c r="C1189" s="296"/>
      <c r="D1189" s="296"/>
      <c r="E1189" s="296"/>
      <c r="F1189" s="296"/>
      <c r="G1189" s="296"/>
      <c r="H1189" s="296"/>
      <c r="I1189" s="296"/>
      <c r="J1189" s="296"/>
    </row>
    <row r="1190" spans="1:10" ht="18" customHeight="1" x14ac:dyDescent="0.2">
      <c r="A1190" s="311"/>
      <c r="B1190" s="309" t="s">
        <v>170</v>
      </c>
      <c r="C1190" s="311" t="s">
        <v>169</v>
      </c>
      <c r="D1190" s="311" t="s">
        <v>4</v>
      </c>
      <c r="E1190" s="473" t="s">
        <v>185</v>
      </c>
      <c r="F1190" s="473"/>
      <c r="G1190" s="310" t="s">
        <v>168</v>
      </c>
      <c r="H1190" s="309" t="s">
        <v>167</v>
      </c>
      <c r="I1190" s="309" t="s">
        <v>166</v>
      </c>
      <c r="J1190" s="309" t="s">
        <v>5</v>
      </c>
    </row>
    <row r="1191" spans="1:10" ht="26.1" customHeight="1" x14ac:dyDescent="0.2">
      <c r="A1191" s="307" t="s">
        <v>198</v>
      </c>
      <c r="B1191" s="308" t="s">
        <v>719</v>
      </c>
      <c r="C1191" s="307" t="s">
        <v>55</v>
      </c>
      <c r="D1191" s="307" t="s">
        <v>718</v>
      </c>
      <c r="E1191" s="474" t="s">
        <v>179</v>
      </c>
      <c r="F1191" s="474"/>
      <c r="G1191" s="306" t="s">
        <v>153</v>
      </c>
      <c r="H1191" s="305">
        <v>1</v>
      </c>
      <c r="I1191" s="304">
        <v>0.06</v>
      </c>
      <c r="J1191" s="304">
        <v>0.06</v>
      </c>
    </row>
    <row r="1192" spans="1:10" ht="24" customHeight="1" x14ac:dyDescent="0.2">
      <c r="A1192" s="317" t="s">
        <v>201</v>
      </c>
      <c r="B1192" s="318" t="s">
        <v>717</v>
      </c>
      <c r="C1192" s="317" t="s">
        <v>55</v>
      </c>
      <c r="D1192" s="317" t="s">
        <v>716</v>
      </c>
      <c r="E1192" s="471" t="s">
        <v>180</v>
      </c>
      <c r="F1192" s="471"/>
      <c r="G1192" s="316" t="s">
        <v>153</v>
      </c>
      <c r="H1192" s="315">
        <v>4.8900000000000002E-3</v>
      </c>
      <c r="I1192" s="314">
        <v>12.54</v>
      </c>
      <c r="J1192" s="314">
        <v>0.06</v>
      </c>
    </row>
    <row r="1193" spans="1:10" ht="25.5" x14ac:dyDescent="0.2">
      <c r="A1193" s="298"/>
      <c r="B1193" s="298"/>
      <c r="C1193" s="298"/>
      <c r="D1193" s="298"/>
      <c r="E1193" s="298" t="s">
        <v>192</v>
      </c>
      <c r="F1193" s="297">
        <v>0.06</v>
      </c>
      <c r="G1193" s="298" t="s">
        <v>191</v>
      </c>
      <c r="H1193" s="297">
        <v>0</v>
      </c>
      <c r="I1193" s="298" t="s">
        <v>190</v>
      </c>
      <c r="J1193" s="297">
        <v>0.06</v>
      </c>
    </row>
    <row r="1194" spans="1:10" ht="15" thickBot="1" x14ac:dyDescent="0.25">
      <c r="A1194" s="298"/>
      <c r="B1194" s="298"/>
      <c r="C1194" s="298"/>
      <c r="D1194" s="298"/>
      <c r="E1194" s="298" t="s">
        <v>189</v>
      </c>
      <c r="F1194" s="297">
        <v>0.01</v>
      </c>
      <c r="G1194" s="298"/>
      <c r="H1194" s="522" t="s">
        <v>188</v>
      </c>
      <c r="I1194" s="522"/>
      <c r="J1194" s="297">
        <v>7.0000000000000007E-2</v>
      </c>
    </row>
    <row r="1195" spans="1:10" ht="0.95" customHeight="1" thickTop="1" x14ac:dyDescent="0.2">
      <c r="A1195" s="296"/>
      <c r="B1195" s="296"/>
      <c r="C1195" s="296"/>
      <c r="D1195" s="296"/>
      <c r="E1195" s="296"/>
      <c r="F1195" s="296"/>
      <c r="G1195" s="296"/>
      <c r="H1195" s="296"/>
      <c r="I1195" s="296"/>
      <c r="J1195" s="296"/>
    </row>
    <row r="1196" spans="1:10" ht="18" customHeight="1" x14ac:dyDescent="0.2">
      <c r="A1196" s="311"/>
      <c r="B1196" s="309" t="s">
        <v>170</v>
      </c>
      <c r="C1196" s="311" t="s">
        <v>169</v>
      </c>
      <c r="D1196" s="311" t="s">
        <v>4</v>
      </c>
      <c r="E1196" s="473" t="s">
        <v>185</v>
      </c>
      <c r="F1196" s="473"/>
      <c r="G1196" s="310" t="s">
        <v>168</v>
      </c>
      <c r="H1196" s="309" t="s">
        <v>167</v>
      </c>
      <c r="I1196" s="309" t="s">
        <v>166</v>
      </c>
      <c r="J1196" s="309" t="s">
        <v>5</v>
      </c>
    </row>
    <row r="1197" spans="1:10" ht="26.1" customHeight="1" x14ac:dyDescent="0.2">
      <c r="A1197" s="307" t="s">
        <v>198</v>
      </c>
      <c r="B1197" s="308" t="s">
        <v>705</v>
      </c>
      <c r="C1197" s="307" t="s">
        <v>55</v>
      </c>
      <c r="D1197" s="307" t="s">
        <v>704</v>
      </c>
      <c r="E1197" s="474" t="s">
        <v>179</v>
      </c>
      <c r="F1197" s="474"/>
      <c r="G1197" s="306" t="s">
        <v>153</v>
      </c>
      <c r="H1197" s="305">
        <v>1</v>
      </c>
      <c r="I1197" s="304">
        <v>0.12</v>
      </c>
      <c r="J1197" s="304">
        <v>0.12</v>
      </c>
    </row>
    <row r="1198" spans="1:10" ht="24" customHeight="1" x14ac:dyDescent="0.2">
      <c r="A1198" s="317" t="s">
        <v>201</v>
      </c>
      <c r="B1198" s="318" t="s">
        <v>699</v>
      </c>
      <c r="C1198" s="317" t="s">
        <v>55</v>
      </c>
      <c r="D1198" s="317" t="s">
        <v>698</v>
      </c>
      <c r="E1198" s="471" t="s">
        <v>180</v>
      </c>
      <c r="F1198" s="471"/>
      <c r="G1198" s="316" t="s">
        <v>153</v>
      </c>
      <c r="H1198" s="315">
        <v>7.9900000000000006E-3</v>
      </c>
      <c r="I1198" s="314">
        <v>15.48</v>
      </c>
      <c r="J1198" s="314">
        <v>0.12</v>
      </c>
    </row>
    <row r="1199" spans="1:10" ht="25.5" x14ac:dyDescent="0.2">
      <c r="A1199" s="298"/>
      <c r="B1199" s="298"/>
      <c r="C1199" s="298"/>
      <c r="D1199" s="298"/>
      <c r="E1199" s="298" t="s">
        <v>192</v>
      </c>
      <c r="F1199" s="297">
        <v>0.12</v>
      </c>
      <c r="G1199" s="298" t="s">
        <v>191</v>
      </c>
      <c r="H1199" s="297">
        <v>0</v>
      </c>
      <c r="I1199" s="298" t="s">
        <v>190</v>
      </c>
      <c r="J1199" s="297">
        <v>0.12</v>
      </c>
    </row>
    <row r="1200" spans="1:10" ht="15" thickBot="1" x14ac:dyDescent="0.25">
      <c r="A1200" s="298"/>
      <c r="B1200" s="298"/>
      <c r="C1200" s="298"/>
      <c r="D1200" s="298"/>
      <c r="E1200" s="298" t="s">
        <v>189</v>
      </c>
      <c r="F1200" s="297">
        <v>0.03</v>
      </c>
      <c r="G1200" s="298"/>
      <c r="H1200" s="522" t="s">
        <v>188</v>
      </c>
      <c r="I1200" s="522"/>
      <c r="J1200" s="297">
        <v>0.15</v>
      </c>
    </row>
    <row r="1201" spans="1:10" ht="0.95" customHeight="1" thickTop="1" x14ac:dyDescent="0.2">
      <c r="A1201" s="296"/>
      <c r="B1201" s="296"/>
      <c r="C1201" s="296"/>
      <c r="D1201" s="296"/>
      <c r="E1201" s="296"/>
      <c r="F1201" s="296"/>
      <c r="G1201" s="296"/>
      <c r="H1201" s="296"/>
      <c r="I1201" s="296"/>
      <c r="J1201" s="296"/>
    </row>
    <row r="1202" spans="1:10" ht="18" customHeight="1" x14ac:dyDescent="0.2">
      <c r="A1202" s="311"/>
      <c r="B1202" s="309" t="s">
        <v>170</v>
      </c>
      <c r="C1202" s="311" t="s">
        <v>169</v>
      </c>
      <c r="D1202" s="311" t="s">
        <v>4</v>
      </c>
      <c r="E1202" s="473" t="s">
        <v>185</v>
      </c>
      <c r="F1202" s="473"/>
      <c r="G1202" s="310" t="s">
        <v>168</v>
      </c>
      <c r="H1202" s="309" t="s">
        <v>167</v>
      </c>
      <c r="I1202" s="309" t="s">
        <v>166</v>
      </c>
      <c r="J1202" s="309" t="s">
        <v>5</v>
      </c>
    </row>
    <row r="1203" spans="1:10" ht="39" customHeight="1" x14ac:dyDescent="0.2">
      <c r="A1203" s="307" t="s">
        <v>198</v>
      </c>
      <c r="B1203" s="308" t="s">
        <v>695</v>
      </c>
      <c r="C1203" s="307" t="s">
        <v>55</v>
      </c>
      <c r="D1203" s="307" t="s">
        <v>694</v>
      </c>
      <c r="E1203" s="474" t="s">
        <v>179</v>
      </c>
      <c r="F1203" s="474"/>
      <c r="G1203" s="306" t="s">
        <v>153</v>
      </c>
      <c r="H1203" s="305">
        <v>1</v>
      </c>
      <c r="I1203" s="304">
        <v>0.08</v>
      </c>
      <c r="J1203" s="304">
        <v>0.08</v>
      </c>
    </row>
    <row r="1204" spans="1:10" ht="24" customHeight="1" x14ac:dyDescent="0.2">
      <c r="A1204" s="317" t="s">
        <v>201</v>
      </c>
      <c r="B1204" s="318" t="s">
        <v>693</v>
      </c>
      <c r="C1204" s="317" t="s">
        <v>55</v>
      </c>
      <c r="D1204" s="317" t="s">
        <v>692</v>
      </c>
      <c r="E1204" s="471" t="s">
        <v>180</v>
      </c>
      <c r="F1204" s="471"/>
      <c r="G1204" s="316" t="s">
        <v>153</v>
      </c>
      <c r="H1204" s="315">
        <v>7.9900000000000006E-3</v>
      </c>
      <c r="I1204" s="314">
        <v>10.73</v>
      </c>
      <c r="J1204" s="314">
        <v>0.08</v>
      </c>
    </row>
    <row r="1205" spans="1:10" ht="25.5" x14ac:dyDescent="0.2">
      <c r="A1205" s="298"/>
      <c r="B1205" s="298"/>
      <c r="C1205" s="298"/>
      <c r="D1205" s="298"/>
      <c r="E1205" s="298" t="s">
        <v>192</v>
      </c>
      <c r="F1205" s="297">
        <v>0.08</v>
      </c>
      <c r="G1205" s="298" t="s">
        <v>191</v>
      </c>
      <c r="H1205" s="297">
        <v>0</v>
      </c>
      <c r="I1205" s="298" t="s">
        <v>190</v>
      </c>
      <c r="J1205" s="297">
        <v>0.08</v>
      </c>
    </row>
    <row r="1206" spans="1:10" ht="15" thickBot="1" x14ac:dyDescent="0.25">
      <c r="A1206" s="298"/>
      <c r="B1206" s="298"/>
      <c r="C1206" s="298"/>
      <c r="D1206" s="298"/>
      <c r="E1206" s="298" t="s">
        <v>189</v>
      </c>
      <c r="F1206" s="297">
        <v>0.02</v>
      </c>
      <c r="G1206" s="298"/>
      <c r="H1206" s="522" t="s">
        <v>188</v>
      </c>
      <c r="I1206" s="522"/>
      <c r="J1206" s="297">
        <v>0.1</v>
      </c>
    </row>
    <row r="1207" spans="1:10" ht="0.95" customHeight="1" thickTop="1" x14ac:dyDescent="0.2">
      <c r="A1207" s="296"/>
      <c r="B1207" s="296"/>
      <c r="C1207" s="296"/>
      <c r="D1207" s="296"/>
      <c r="E1207" s="296"/>
      <c r="F1207" s="296"/>
      <c r="G1207" s="296"/>
      <c r="H1207" s="296"/>
      <c r="I1207" s="296"/>
      <c r="J1207" s="296"/>
    </row>
    <row r="1208" spans="1:10" ht="18" customHeight="1" x14ac:dyDescent="0.2">
      <c r="A1208" s="311"/>
      <c r="B1208" s="309" t="s">
        <v>170</v>
      </c>
      <c r="C1208" s="311" t="s">
        <v>169</v>
      </c>
      <c r="D1208" s="311" t="s">
        <v>4</v>
      </c>
      <c r="E1208" s="473" t="s">
        <v>185</v>
      </c>
      <c r="F1208" s="473"/>
      <c r="G1208" s="310" t="s">
        <v>168</v>
      </c>
      <c r="H1208" s="309" t="s">
        <v>167</v>
      </c>
      <c r="I1208" s="309" t="s">
        <v>166</v>
      </c>
      <c r="J1208" s="309" t="s">
        <v>5</v>
      </c>
    </row>
    <row r="1209" spans="1:10" ht="26.1" customHeight="1" x14ac:dyDescent="0.2">
      <c r="A1209" s="307" t="s">
        <v>198</v>
      </c>
      <c r="B1209" s="308" t="s">
        <v>689</v>
      </c>
      <c r="C1209" s="307" t="s">
        <v>55</v>
      </c>
      <c r="D1209" s="307" t="s">
        <v>688</v>
      </c>
      <c r="E1209" s="474" t="s">
        <v>179</v>
      </c>
      <c r="F1209" s="474"/>
      <c r="G1209" s="306" t="s">
        <v>153</v>
      </c>
      <c r="H1209" s="305">
        <v>1</v>
      </c>
      <c r="I1209" s="304">
        <v>0.16</v>
      </c>
      <c r="J1209" s="304">
        <v>0.16</v>
      </c>
    </row>
    <row r="1210" spans="1:10" ht="24" customHeight="1" x14ac:dyDescent="0.2">
      <c r="A1210" s="317" t="s">
        <v>201</v>
      </c>
      <c r="B1210" s="318" t="s">
        <v>687</v>
      </c>
      <c r="C1210" s="317" t="s">
        <v>55</v>
      </c>
      <c r="D1210" s="317" t="s">
        <v>686</v>
      </c>
      <c r="E1210" s="471" t="s">
        <v>180</v>
      </c>
      <c r="F1210" s="471"/>
      <c r="G1210" s="316" t="s">
        <v>153</v>
      </c>
      <c r="H1210" s="315">
        <v>1.108E-2</v>
      </c>
      <c r="I1210" s="314">
        <v>15</v>
      </c>
      <c r="J1210" s="314">
        <v>0.16</v>
      </c>
    </row>
    <row r="1211" spans="1:10" ht="25.5" x14ac:dyDescent="0.2">
      <c r="A1211" s="298"/>
      <c r="B1211" s="298"/>
      <c r="C1211" s="298"/>
      <c r="D1211" s="298"/>
      <c r="E1211" s="298" t="s">
        <v>192</v>
      </c>
      <c r="F1211" s="297">
        <v>0.16</v>
      </c>
      <c r="G1211" s="298" t="s">
        <v>191</v>
      </c>
      <c r="H1211" s="297">
        <v>0</v>
      </c>
      <c r="I1211" s="298" t="s">
        <v>190</v>
      </c>
      <c r="J1211" s="297">
        <v>0.16</v>
      </c>
    </row>
    <row r="1212" spans="1:10" ht="15" thickBot="1" x14ac:dyDescent="0.25">
      <c r="A1212" s="298"/>
      <c r="B1212" s="298"/>
      <c r="C1212" s="298"/>
      <c r="D1212" s="298"/>
      <c r="E1212" s="298" t="s">
        <v>189</v>
      </c>
      <c r="F1212" s="297">
        <v>0.04</v>
      </c>
      <c r="G1212" s="298"/>
      <c r="H1212" s="522" t="s">
        <v>188</v>
      </c>
      <c r="I1212" s="522"/>
      <c r="J1212" s="297">
        <v>0.2</v>
      </c>
    </row>
    <row r="1213" spans="1:10" ht="0.95" customHeight="1" thickTop="1" x14ac:dyDescent="0.2">
      <c r="A1213" s="296"/>
      <c r="B1213" s="296"/>
      <c r="C1213" s="296"/>
      <c r="D1213" s="296"/>
      <c r="E1213" s="296"/>
      <c r="F1213" s="296"/>
      <c r="G1213" s="296"/>
      <c r="H1213" s="296"/>
      <c r="I1213" s="296"/>
      <c r="J1213" s="296"/>
    </row>
    <row r="1214" spans="1:10" ht="18" customHeight="1" x14ac:dyDescent="0.2">
      <c r="A1214" s="311"/>
      <c r="B1214" s="309" t="s">
        <v>170</v>
      </c>
      <c r="C1214" s="311" t="s">
        <v>169</v>
      </c>
      <c r="D1214" s="311" t="s">
        <v>4</v>
      </c>
      <c r="E1214" s="473" t="s">
        <v>185</v>
      </c>
      <c r="F1214" s="473"/>
      <c r="G1214" s="310" t="s">
        <v>168</v>
      </c>
      <c r="H1214" s="309" t="s">
        <v>167</v>
      </c>
      <c r="I1214" s="309" t="s">
        <v>166</v>
      </c>
      <c r="J1214" s="309" t="s">
        <v>5</v>
      </c>
    </row>
    <row r="1215" spans="1:10" ht="26.1" customHeight="1" x14ac:dyDescent="0.2">
      <c r="A1215" s="307" t="s">
        <v>198</v>
      </c>
      <c r="B1215" s="308" t="s">
        <v>683</v>
      </c>
      <c r="C1215" s="307" t="s">
        <v>55</v>
      </c>
      <c r="D1215" s="307" t="s">
        <v>682</v>
      </c>
      <c r="E1215" s="474" t="s">
        <v>179</v>
      </c>
      <c r="F1215" s="474"/>
      <c r="G1215" s="306" t="s">
        <v>153</v>
      </c>
      <c r="H1215" s="305">
        <v>1</v>
      </c>
      <c r="I1215" s="304">
        <v>0.13</v>
      </c>
      <c r="J1215" s="304">
        <v>0.13</v>
      </c>
    </row>
    <row r="1216" spans="1:10" ht="24" customHeight="1" x14ac:dyDescent="0.2">
      <c r="A1216" s="317" t="s">
        <v>201</v>
      </c>
      <c r="B1216" s="318" t="s">
        <v>681</v>
      </c>
      <c r="C1216" s="317" t="s">
        <v>55</v>
      </c>
      <c r="D1216" s="317" t="s">
        <v>680</v>
      </c>
      <c r="E1216" s="471" t="s">
        <v>180</v>
      </c>
      <c r="F1216" s="471"/>
      <c r="G1216" s="316" t="s">
        <v>153</v>
      </c>
      <c r="H1216" s="315">
        <v>7.9900000000000006E-3</v>
      </c>
      <c r="I1216" s="314">
        <v>17.07</v>
      </c>
      <c r="J1216" s="314">
        <v>0.13</v>
      </c>
    </row>
    <row r="1217" spans="1:10" ht="25.5" x14ac:dyDescent="0.2">
      <c r="A1217" s="298"/>
      <c r="B1217" s="298"/>
      <c r="C1217" s="298"/>
      <c r="D1217" s="298"/>
      <c r="E1217" s="298" t="s">
        <v>192</v>
      </c>
      <c r="F1217" s="297">
        <v>0.13</v>
      </c>
      <c r="G1217" s="298" t="s">
        <v>191</v>
      </c>
      <c r="H1217" s="297">
        <v>0</v>
      </c>
      <c r="I1217" s="298" t="s">
        <v>190</v>
      </c>
      <c r="J1217" s="297">
        <v>0.13</v>
      </c>
    </row>
    <row r="1218" spans="1:10" ht="15" thickBot="1" x14ac:dyDescent="0.25">
      <c r="A1218" s="298"/>
      <c r="B1218" s="298"/>
      <c r="C1218" s="298"/>
      <c r="D1218" s="298"/>
      <c r="E1218" s="298" t="s">
        <v>189</v>
      </c>
      <c r="F1218" s="297">
        <v>0.03</v>
      </c>
      <c r="G1218" s="298"/>
      <c r="H1218" s="522" t="s">
        <v>188</v>
      </c>
      <c r="I1218" s="522"/>
      <c r="J1218" s="297">
        <v>0.16</v>
      </c>
    </row>
    <row r="1219" spans="1:10" ht="0.95" customHeight="1" thickTop="1" x14ac:dyDescent="0.2">
      <c r="A1219" s="296"/>
      <c r="B1219" s="296"/>
      <c r="C1219" s="296"/>
      <c r="D1219" s="296"/>
      <c r="E1219" s="296"/>
      <c r="F1219" s="296"/>
      <c r="G1219" s="296"/>
      <c r="H1219" s="296"/>
      <c r="I1219" s="296"/>
      <c r="J1219" s="296"/>
    </row>
    <row r="1220" spans="1:10" ht="18" customHeight="1" x14ac:dyDescent="0.2">
      <c r="A1220" s="311"/>
      <c r="B1220" s="309" t="s">
        <v>170</v>
      </c>
      <c r="C1220" s="311" t="s">
        <v>169</v>
      </c>
      <c r="D1220" s="311" t="s">
        <v>4</v>
      </c>
      <c r="E1220" s="473" t="s">
        <v>185</v>
      </c>
      <c r="F1220" s="473"/>
      <c r="G1220" s="310" t="s">
        <v>168</v>
      </c>
      <c r="H1220" s="309" t="s">
        <v>167</v>
      </c>
      <c r="I1220" s="309" t="s">
        <v>166</v>
      </c>
      <c r="J1220" s="309" t="s">
        <v>5</v>
      </c>
    </row>
    <row r="1221" spans="1:10" ht="26.1" customHeight="1" x14ac:dyDescent="0.2">
      <c r="A1221" s="307" t="s">
        <v>198</v>
      </c>
      <c r="B1221" s="308" t="s">
        <v>679</v>
      </c>
      <c r="C1221" s="307" t="s">
        <v>55</v>
      </c>
      <c r="D1221" s="307" t="s">
        <v>678</v>
      </c>
      <c r="E1221" s="474" t="s">
        <v>179</v>
      </c>
      <c r="F1221" s="474"/>
      <c r="G1221" s="306" t="s">
        <v>153</v>
      </c>
      <c r="H1221" s="305">
        <v>1</v>
      </c>
      <c r="I1221" s="304">
        <v>0.14000000000000001</v>
      </c>
      <c r="J1221" s="304">
        <v>0.14000000000000001</v>
      </c>
    </row>
    <row r="1222" spans="1:10" ht="26.1" customHeight="1" x14ac:dyDescent="0.2">
      <c r="A1222" s="317" t="s">
        <v>201</v>
      </c>
      <c r="B1222" s="318" t="s">
        <v>677</v>
      </c>
      <c r="C1222" s="317" t="s">
        <v>55</v>
      </c>
      <c r="D1222" s="317" t="s">
        <v>676</v>
      </c>
      <c r="E1222" s="471" t="s">
        <v>180</v>
      </c>
      <c r="F1222" s="471"/>
      <c r="G1222" s="316" t="s">
        <v>153</v>
      </c>
      <c r="H1222" s="315">
        <v>1.108E-2</v>
      </c>
      <c r="I1222" s="314">
        <v>13.44</v>
      </c>
      <c r="J1222" s="314">
        <v>0.14000000000000001</v>
      </c>
    </row>
    <row r="1223" spans="1:10" ht="25.5" x14ac:dyDescent="0.2">
      <c r="A1223" s="298"/>
      <c r="B1223" s="298"/>
      <c r="C1223" s="298"/>
      <c r="D1223" s="298"/>
      <c r="E1223" s="298" t="s">
        <v>192</v>
      </c>
      <c r="F1223" s="297">
        <v>0.14000000000000001</v>
      </c>
      <c r="G1223" s="298" t="s">
        <v>191</v>
      </c>
      <c r="H1223" s="297">
        <v>0</v>
      </c>
      <c r="I1223" s="298" t="s">
        <v>190</v>
      </c>
      <c r="J1223" s="297">
        <v>0.14000000000000001</v>
      </c>
    </row>
    <row r="1224" spans="1:10" ht="15" thickBot="1" x14ac:dyDescent="0.25">
      <c r="A1224" s="298"/>
      <c r="B1224" s="298"/>
      <c r="C1224" s="298"/>
      <c r="D1224" s="298"/>
      <c r="E1224" s="298" t="s">
        <v>189</v>
      </c>
      <c r="F1224" s="297">
        <v>0.03</v>
      </c>
      <c r="G1224" s="298"/>
      <c r="H1224" s="522" t="s">
        <v>188</v>
      </c>
      <c r="I1224" s="522"/>
      <c r="J1224" s="297">
        <v>0.17</v>
      </c>
    </row>
    <row r="1225" spans="1:10" ht="0.95" customHeight="1" thickTop="1" x14ac:dyDescent="0.2">
      <c r="A1225" s="296"/>
      <c r="B1225" s="296"/>
      <c r="C1225" s="296"/>
      <c r="D1225" s="296"/>
      <c r="E1225" s="296"/>
      <c r="F1225" s="296"/>
      <c r="G1225" s="296"/>
      <c r="H1225" s="296"/>
      <c r="I1225" s="296"/>
      <c r="J1225" s="296"/>
    </row>
    <row r="1226" spans="1:10" ht="18" customHeight="1" x14ac:dyDescent="0.2">
      <c r="A1226" s="311"/>
      <c r="B1226" s="309" t="s">
        <v>170</v>
      </c>
      <c r="C1226" s="311" t="s">
        <v>169</v>
      </c>
      <c r="D1226" s="311" t="s">
        <v>4</v>
      </c>
      <c r="E1226" s="473" t="s">
        <v>185</v>
      </c>
      <c r="F1226" s="473"/>
      <c r="G1226" s="310" t="s">
        <v>168</v>
      </c>
      <c r="H1226" s="309" t="s">
        <v>167</v>
      </c>
      <c r="I1226" s="309" t="s">
        <v>166</v>
      </c>
      <c r="J1226" s="309" t="s">
        <v>5</v>
      </c>
    </row>
    <row r="1227" spans="1:10" ht="26.1" customHeight="1" x14ac:dyDescent="0.2">
      <c r="A1227" s="307" t="s">
        <v>198</v>
      </c>
      <c r="B1227" s="308" t="s">
        <v>675</v>
      </c>
      <c r="C1227" s="307" t="s">
        <v>55</v>
      </c>
      <c r="D1227" s="307" t="s">
        <v>674</v>
      </c>
      <c r="E1227" s="474" t="s">
        <v>179</v>
      </c>
      <c r="F1227" s="474"/>
      <c r="G1227" s="306" t="s">
        <v>153</v>
      </c>
      <c r="H1227" s="305">
        <v>1</v>
      </c>
      <c r="I1227" s="304">
        <v>0.1</v>
      </c>
      <c r="J1227" s="304">
        <v>0.1</v>
      </c>
    </row>
    <row r="1228" spans="1:10" ht="24" customHeight="1" x14ac:dyDescent="0.2">
      <c r="A1228" s="317" t="s">
        <v>201</v>
      </c>
      <c r="B1228" s="318" t="s">
        <v>673</v>
      </c>
      <c r="C1228" s="317" t="s">
        <v>55</v>
      </c>
      <c r="D1228" s="317" t="s">
        <v>672</v>
      </c>
      <c r="E1228" s="471" t="s">
        <v>180</v>
      </c>
      <c r="F1228" s="471"/>
      <c r="G1228" s="316" t="s">
        <v>153</v>
      </c>
      <c r="H1228" s="315">
        <v>7.9900000000000006E-3</v>
      </c>
      <c r="I1228" s="314">
        <v>12.52</v>
      </c>
      <c r="J1228" s="314">
        <v>0.1</v>
      </c>
    </row>
    <row r="1229" spans="1:10" ht="25.5" x14ac:dyDescent="0.2">
      <c r="A1229" s="298"/>
      <c r="B1229" s="298"/>
      <c r="C1229" s="298"/>
      <c r="D1229" s="298"/>
      <c r="E1229" s="298" t="s">
        <v>192</v>
      </c>
      <c r="F1229" s="297">
        <v>0.1</v>
      </c>
      <c r="G1229" s="298" t="s">
        <v>191</v>
      </c>
      <c r="H1229" s="297">
        <v>0</v>
      </c>
      <c r="I1229" s="298" t="s">
        <v>190</v>
      </c>
      <c r="J1229" s="297">
        <v>0.1</v>
      </c>
    </row>
    <row r="1230" spans="1:10" ht="15" thickBot="1" x14ac:dyDescent="0.25">
      <c r="A1230" s="298"/>
      <c r="B1230" s="298"/>
      <c r="C1230" s="298"/>
      <c r="D1230" s="298"/>
      <c r="E1230" s="298" t="s">
        <v>189</v>
      </c>
      <c r="F1230" s="297">
        <v>0.02</v>
      </c>
      <c r="G1230" s="298"/>
      <c r="H1230" s="522" t="s">
        <v>188</v>
      </c>
      <c r="I1230" s="522"/>
      <c r="J1230" s="297">
        <v>0.12</v>
      </c>
    </row>
    <row r="1231" spans="1:10" ht="0.95" customHeight="1" thickTop="1" x14ac:dyDescent="0.2">
      <c r="A1231" s="296"/>
      <c r="B1231" s="296"/>
      <c r="C1231" s="296"/>
      <c r="D1231" s="296"/>
      <c r="E1231" s="296"/>
      <c r="F1231" s="296"/>
      <c r="G1231" s="296"/>
      <c r="H1231" s="296"/>
      <c r="I1231" s="296"/>
      <c r="J1231" s="296"/>
    </row>
    <row r="1232" spans="1:10" ht="18" customHeight="1" x14ac:dyDescent="0.2">
      <c r="A1232" s="311"/>
      <c r="B1232" s="309" t="s">
        <v>170</v>
      </c>
      <c r="C1232" s="311" t="s">
        <v>169</v>
      </c>
      <c r="D1232" s="311" t="s">
        <v>4</v>
      </c>
      <c r="E1232" s="473" t="s">
        <v>185</v>
      </c>
      <c r="F1232" s="473"/>
      <c r="G1232" s="310" t="s">
        <v>168</v>
      </c>
      <c r="H1232" s="309" t="s">
        <v>167</v>
      </c>
      <c r="I1232" s="309" t="s">
        <v>166</v>
      </c>
      <c r="J1232" s="309" t="s">
        <v>5</v>
      </c>
    </row>
    <row r="1233" spans="1:10" ht="26.1" customHeight="1" x14ac:dyDescent="0.2">
      <c r="A1233" s="307" t="s">
        <v>198</v>
      </c>
      <c r="B1233" s="308" t="s">
        <v>671</v>
      </c>
      <c r="C1233" s="307" t="s">
        <v>55</v>
      </c>
      <c r="D1233" s="307" t="s">
        <v>670</v>
      </c>
      <c r="E1233" s="474" t="s">
        <v>179</v>
      </c>
      <c r="F1233" s="474"/>
      <c r="G1233" s="306" t="s">
        <v>153</v>
      </c>
      <c r="H1233" s="305">
        <v>1</v>
      </c>
      <c r="I1233" s="304">
        <v>0.12</v>
      </c>
      <c r="J1233" s="304">
        <v>0.12</v>
      </c>
    </row>
    <row r="1234" spans="1:10" ht="24" customHeight="1" x14ac:dyDescent="0.2">
      <c r="A1234" s="317" t="s">
        <v>201</v>
      </c>
      <c r="B1234" s="318" t="s">
        <v>669</v>
      </c>
      <c r="C1234" s="317" t="s">
        <v>55</v>
      </c>
      <c r="D1234" s="317" t="s">
        <v>668</v>
      </c>
      <c r="E1234" s="471" t="s">
        <v>180</v>
      </c>
      <c r="F1234" s="471"/>
      <c r="G1234" s="316" t="s">
        <v>153</v>
      </c>
      <c r="H1234" s="315">
        <v>7.9900000000000006E-3</v>
      </c>
      <c r="I1234" s="314">
        <v>15.66</v>
      </c>
      <c r="J1234" s="314">
        <v>0.12</v>
      </c>
    </row>
    <row r="1235" spans="1:10" ht="25.5" x14ac:dyDescent="0.2">
      <c r="A1235" s="298"/>
      <c r="B1235" s="298"/>
      <c r="C1235" s="298"/>
      <c r="D1235" s="298"/>
      <c r="E1235" s="298" t="s">
        <v>192</v>
      </c>
      <c r="F1235" s="297">
        <v>0.12</v>
      </c>
      <c r="G1235" s="298" t="s">
        <v>191</v>
      </c>
      <c r="H1235" s="297">
        <v>0</v>
      </c>
      <c r="I1235" s="298" t="s">
        <v>190</v>
      </c>
      <c r="J1235" s="297">
        <v>0.12</v>
      </c>
    </row>
    <row r="1236" spans="1:10" ht="15" thickBot="1" x14ac:dyDescent="0.25">
      <c r="A1236" s="298"/>
      <c r="B1236" s="298"/>
      <c r="C1236" s="298"/>
      <c r="D1236" s="298"/>
      <c r="E1236" s="298" t="s">
        <v>189</v>
      </c>
      <c r="F1236" s="297">
        <v>0.03</v>
      </c>
      <c r="G1236" s="298"/>
      <c r="H1236" s="522" t="s">
        <v>188</v>
      </c>
      <c r="I1236" s="522"/>
      <c r="J1236" s="297">
        <v>0.15</v>
      </c>
    </row>
    <row r="1237" spans="1:10" ht="0.95" customHeight="1" thickTop="1" x14ac:dyDescent="0.2">
      <c r="A1237" s="296"/>
      <c r="B1237" s="296"/>
      <c r="C1237" s="296"/>
      <c r="D1237" s="296"/>
      <c r="E1237" s="296"/>
      <c r="F1237" s="296"/>
      <c r="G1237" s="296"/>
      <c r="H1237" s="296"/>
      <c r="I1237" s="296"/>
      <c r="J1237" s="296"/>
    </row>
    <row r="1238" spans="1:10" ht="18" customHeight="1" x14ac:dyDescent="0.2">
      <c r="A1238" s="311"/>
      <c r="B1238" s="309" t="s">
        <v>170</v>
      </c>
      <c r="C1238" s="311" t="s">
        <v>169</v>
      </c>
      <c r="D1238" s="311" t="s">
        <v>4</v>
      </c>
      <c r="E1238" s="473" t="s">
        <v>185</v>
      </c>
      <c r="F1238" s="473"/>
      <c r="G1238" s="310" t="s">
        <v>168</v>
      </c>
      <c r="H1238" s="309" t="s">
        <v>167</v>
      </c>
      <c r="I1238" s="309" t="s">
        <v>166</v>
      </c>
      <c r="J1238" s="309" t="s">
        <v>5</v>
      </c>
    </row>
    <row r="1239" spans="1:10" ht="26.1" customHeight="1" x14ac:dyDescent="0.2">
      <c r="A1239" s="307" t="s">
        <v>198</v>
      </c>
      <c r="B1239" s="308" t="s">
        <v>667</v>
      </c>
      <c r="C1239" s="307" t="s">
        <v>55</v>
      </c>
      <c r="D1239" s="307" t="s">
        <v>666</v>
      </c>
      <c r="E1239" s="474" t="s">
        <v>179</v>
      </c>
      <c r="F1239" s="474"/>
      <c r="G1239" s="306" t="s">
        <v>153</v>
      </c>
      <c r="H1239" s="305">
        <v>1</v>
      </c>
      <c r="I1239" s="304">
        <v>0.3</v>
      </c>
      <c r="J1239" s="304">
        <v>0.3</v>
      </c>
    </row>
    <row r="1240" spans="1:10" ht="24" customHeight="1" x14ac:dyDescent="0.2">
      <c r="A1240" s="317" t="s">
        <v>201</v>
      </c>
      <c r="B1240" s="318" t="s">
        <v>661</v>
      </c>
      <c r="C1240" s="317" t="s">
        <v>55</v>
      </c>
      <c r="D1240" s="317" t="s">
        <v>660</v>
      </c>
      <c r="E1240" s="471" t="s">
        <v>180</v>
      </c>
      <c r="F1240" s="471"/>
      <c r="G1240" s="316" t="s">
        <v>153</v>
      </c>
      <c r="H1240" s="315">
        <v>2.0379999999999999E-2</v>
      </c>
      <c r="I1240" s="314">
        <v>15</v>
      </c>
      <c r="J1240" s="314">
        <v>0.3</v>
      </c>
    </row>
    <row r="1241" spans="1:10" ht="25.5" x14ac:dyDescent="0.2">
      <c r="A1241" s="298"/>
      <c r="B1241" s="298"/>
      <c r="C1241" s="298"/>
      <c r="D1241" s="298"/>
      <c r="E1241" s="298" t="s">
        <v>192</v>
      </c>
      <c r="F1241" s="297">
        <v>0.3</v>
      </c>
      <c r="G1241" s="298" t="s">
        <v>191</v>
      </c>
      <c r="H1241" s="297">
        <v>0</v>
      </c>
      <c r="I1241" s="298" t="s">
        <v>190</v>
      </c>
      <c r="J1241" s="297">
        <v>0.3</v>
      </c>
    </row>
    <row r="1242" spans="1:10" ht="15" thickBot="1" x14ac:dyDescent="0.25">
      <c r="A1242" s="298"/>
      <c r="B1242" s="298"/>
      <c r="C1242" s="298"/>
      <c r="D1242" s="298"/>
      <c r="E1242" s="298" t="s">
        <v>189</v>
      </c>
      <c r="F1242" s="297">
        <v>7.0000000000000007E-2</v>
      </c>
      <c r="G1242" s="298"/>
      <c r="H1242" s="522" t="s">
        <v>188</v>
      </c>
      <c r="I1242" s="522"/>
      <c r="J1242" s="297">
        <v>0.37</v>
      </c>
    </row>
    <row r="1243" spans="1:10" ht="0.95" customHeight="1" thickTop="1" x14ac:dyDescent="0.2">
      <c r="A1243" s="296"/>
      <c r="B1243" s="296"/>
      <c r="C1243" s="296"/>
      <c r="D1243" s="296"/>
      <c r="E1243" s="296"/>
      <c r="F1243" s="296"/>
      <c r="G1243" s="296"/>
      <c r="H1243" s="296"/>
      <c r="I1243" s="296"/>
      <c r="J1243" s="296"/>
    </row>
    <row r="1244" spans="1:10" ht="18" customHeight="1" x14ac:dyDescent="0.2">
      <c r="A1244" s="311"/>
      <c r="B1244" s="309" t="s">
        <v>170</v>
      </c>
      <c r="C1244" s="311" t="s">
        <v>169</v>
      </c>
      <c r="D1244" s="311" t="s">
        <v>4</v>
      </c>
      <c r="E1244" s="473" t="s">
        <v>185</v>
      </c>
      <c r="F1244" s="473"/>
      <c r="G1244" s="310" t="s">
        <v>168</v>
      </c>
      <c r="H1244" s="309" t="s">
        <v>167</v>
      </c>
      <c r="I1244" s="309" t="s">
        <v>166</v>
      </c>
      <c r="J1244" s="309" t="s">
        <v>5</v>
      </c>
    </row>
    <row r="1245" spans="1:10" ht="26.1" customHeight="1" x14ac:dyDescent="0.2">
      <c r="A1245" s="307" t="s">
        <v>198</v>
      </c>
      <c r="B1245" s="308" t="s">
        <v>591</v>
      </c>
      <c r="C1245" s="307" t="s">
        <v>55</v>
      </c>
      <c r="D1245" s="307" t="s">
        <v>590</v>
      </c>
      <c r="E1245" s="474" t="s">
        <v>179</v>
      </c>
      <c r="F1245" s="474"/>
      <c r="G1245" s="306" t="s">
        <v>153</v>
      </c>
      <c r="H1245" s="305">
        <v>1</v>
      </c>
      <c r="I1245" s="304">
        <v>0.21</v>
      </c>
      <c r="J1245" s="304">
        <v>0.21</v>
      </c>
    </row>
    <row r="1246" spans="1:10" ht="24" customHeight="1" x14ac:dyDescent="0.2">
      <c r="A1246" s="317" t="s">
        <v>201</v>
      </c>
      <c r="B1246" s="318" t="s">
        <v>200</v>
      </c>
      <c r="C1246" s="317" t="s">
        <v>55</v>
      </c>
      <c r="D1246" s="317" t="s">
        <v>199</v>
      </c>
      <c r="E1246" s="471" t="s">
        <v>180</v>
      </c>
      <c r="F1246" s="471"/>
      <c r="G1246" s="316" t="s">
        <v>153</v>
      </c>
      <c r="H1246" s="315">
        <v>2.0379999999999999E-2</v>
      </c>
      <c r="I1246" s="314">
        <v>10.38</v>
      </c>
      <c r="J1246" s="314">
        <v>0.21</v>
      </c>
    </row>
    <row r="1247" spans="1:10" ht="25.5" x14ac:dyDescent="0.2">
      <c r="A1247" s="298"/>
      <c r="B1247" s="298"/>
      <c r="C1247" s="298"/>
      <c r="D1247" s="298"/>
      <c r="E1247" s="298" t="s">
        <v>192</v>
      </c>
      <c r="F1247" s="297">
        <v>0.21</v>
      </c>
      <c r="G1247" s="298" t="s">
        <v>191</v>
      </c>
      <c r="H1247" s="297">
        <v>0</v>
      </c>
      <c r="I1247" s="298" t="s">
        <v>190</v>
      </c>
      <c r="J1247" s="297">
        <v>0.21</v>
      </c>
    </row>
    <row r="1248" spans="1:10" ht="15" thickBot="1" x14ac:dyDescent="0.25">
      <c r="A1248" s="298"/>
      <c r="B1248" s="298"/>
      <c r="C1248" s="298"/>
      <c r="D1248" s="298"/>
      <c r="E1248" s="298" t="s">
        <v>189</v>
      </c>
      <c r="F1248" s="297">
        <v>0.05</v>
      </c>
      <c r="G1248" s="298"/>
      <c r="H1248" s="522" t="s">
        <v>188</v>
      </c>
      <c r="I1248" s="522"/>
      <c r="J1248" s="297">
        <v>0.26</v>
      </c>
    </row>
    <row r="1249" spans="1:10" ht="0.95" customHeight="1" thickTop="1" x14ac:dyDescent="0.2">
      <c r="A1249" s="296"/>
      <c r="B1249" s="296"/>
      <c r="C1249" s="296"/>
      <c r="D1249" s="296"/>
      <c r="E1249" s="296"/>
      <c r="F1249" s="296"/>
      <c r="G1249" s="296"/>
      <c r="H1249" s="296"/>
      <c r="I1249" s="296"/>
      <c r="J1249" s="296"/>
    </row>
    <row r="1250" spans="1:10" ht="18" customHeight="1" x14ac:dyDescent="0.2">
      <c r="A1250" s="311"/>
      <c r="B1250" s="309" t="s">
        <v>170</v>
      </c>
      <c r="C1250" s="311" t="s">
        <v>169</v>
      </c>
      <c r="D1250" s="311" t="s">
        <v>4</v>
      </c>
      <c r="E1250" s="473" t="s">
        <v>185</v>
      </c>
      <c r="F1250" s="473"/>
      <c r="G1250" s="310" t="s">
        <v>168</v>
      </c>
      <c r="H1250" s="309" t="s">
        <v>167</v>
      </c>
      <c r="I1250" s="309" t="s">
        <v>166</v>
      </c>
      <c r="J1250" s="309" t="s">
        <v>5</v>
      </c>
    </row>
    <row r="1251" spans="1:10" ht="26.1" customHeight="1" x14ac:dyDescent="0.2">
      <c r="A1251" s="307" t="s">
        <v>198</v>
      </c>
      <c r="B1251" s="308" t="s">
        <v>538</v>
      </c>
      <c r="C1251" s="307" t="s">
        <v>55</v>
      </c>
      <c r="D1251" s="307" t="s">
        <v>537</v>
      </c>
      <c r="E1251" s="474" t="s">
        <v>179</v>
      </c>
      <c r="F1251" s="474"/>
      <c r="G1251" s="306" t="s">
        <v>153</v>
      </c>
      <c r="H1251" s="305">
        <v>1</v>
      </c>
      <c r="I1251" s="304">
        <v>0.15</v>
      </c>
      <c r="J1251" s="304">
        <v>0.15</v>
      </c>
    </row>
    <row r="1252" spans="1:10" ht="24" customHeight="1" x14ac:dyDescent="0.2">
      <c r="A1252" s="317" t="s">
        <v>201</v>
      </c>
      <c r="B1252" s="318" t="s">
        <v>530</v>
      </c>
      <c r="C1252" s="317" t="s">
        <v>55</v>
      </c>
      <c r="D1252" s="317" t="s">
        <v>529</v>
      </c>
      <c r="E1252" s="471" t="s">
        <v>180</v>
      </c>
      <c r="F1252" s="471"/>
      <c r="G1252" s="316" t="s">
        <v>153</v>
      </c>
      <c r="H1252" s="315">
        <v>1.108E-2</v>
      </c>
      <c r="I1252" s="314">
        <v>14.42</v>
      </c>
      <c r="J1252" s="314">
        <v>0.15</v>
      </c>
    </row>
    <row r="1253" spans="1:10" ht="25.5" x14ac:dyDescent="0.2">
      <c r="A1253" s="298"/>
      <c r="B1253" s="298"/>
      <c r="C1253" s="298"/>
      <c r="D1253" s="298"/>
      <c r="E1253" s="298" t="s">
        <v>192</v>
      </c>
      <c r="F1253" s="297">
        <v>0.15</v>
      </c>
      <c r="G1253" s="298" t="s">
        <v>191</v>
      </c>
      <c r="H1253" s="297">
        <v>0</v>
      </c>
      <c r="I1253" s="298" t="s">
        <v>190</v>
      </c>
      <c r="J1253" s="297">
        <v>0.15</v>
      </c>
    </row>
    <row r="1254" spans="1:10" ht="15" thickBot="1" x14ac:dyDescent="0.25">
      <c r="A1254" s="298"/>
      <c r="B1254" s="298"/>
      <c r="C1254" s="298"/>
      <c r="D1254" s="298"/>
      <c r="E1254" s="298" t="s">
        <v>189</v>
      </c>
      <c r="F1254" s="297">
        <v>0.03</v>
      </c>
      <c r="G1254" s="298"/>
      <c r="H1254" s="522" t="s">
        <v>188</v>
      </c>
      <c r="I1254" s="522"/>
      <c r="J1254" s="297">
        <v>0.18</v>
      </c>
    </row>
    <row r="1255" spans="1:10" ht="0.95" customHeight="1" thickTop="1" x14ac:dyDescent="0.2">
      <c r="A1255" s="296"/>
      <c r="B1255" s="296"/>
      <c r="C1255" s="296"/>
      <c r="D1255" s="296"/>
      <c r="E1255" s="296"/>
      <c r="F1255" s="296"/>
      <c r="G1255" s="296"/>
      <c r="H1255" s="296"/>
      <c r="I1255" s="296"/>
      <c r="J1255" s="296"/>
    </row>
    <row r="1256" spans="1:10" ht="18" customHeight="1" x14ac:dyDescent="0.2">
      <c r="A1256" s="311"/>
      <c r="B1256" s="309" t="s">
        <v>170</v>
      </c>
      <c r="C1256" s="311" t="s">
        <v>169</v>
      </c>
      <c r="D1256" s="311" t="s">
        <v>4</v>
      </c>
      <c r="E1256" s="473" t="s">
        <v>185</v>
      </c>
      <c r="F1256" s="473"/>
      <c r="G1256" s="310" t="s">
        <v>168</v>
      </c>
      <c r="H1256" s="309" t="s">
        <v>167</v>
      </c>
      <c r="I1256" s="309" t="s">
        <v>166</v>
      </c>
      <c r="J1256" s="309" t="s">
        <v>5</v>
      </c>
    </row>
    <row r="1257" spans="1:10" ht="26.1" customHeight="1" x14ac:dyDescent="0.2">
      <c r="A1257" s="307" t="s">
        <v>198</v>
      </c>
      <c r="B1257" s="308" t="s">
        <v>507</v>
      </c>
      <c r="C1257" s="307" t="s">
        <v>55</v>
      </c>
      <c r="D1257" s="307" t="s">
        <v>506</v>
      </c>
      <c r="E1257" s="474" t="s">
        <v>179</v>
      </c>
      <c r="F1257" s="474"/>
      <c r="G1257" s="306" t="s">
        <v>153</v>
      </c>
      <c r="H1257" s="305">
        <v>1</v>
      </c>
      <c r="I1257" s="304">
        <v>0.17</v>
      </c>
      <c r="J1257" s="304">
        <v>0.17</v>
      </c>
    </row>
    <row r="1258" spans="1:10" ht="26.1" customHeight="1" x14ac:dyDescent="0.2">
      <c r="A1258" s="317" t="s">
        <v>201</v>
      </c>
      <c r="B1258" s="318" t="s">
        <v>501</v>
      </c>
      <c r="C1258" s="317" t="s">
        <v>55</v>
      </c>
      <c r="D1258" s="317" t="s">
        <v>500</v>
      </c>
      <c r="E1258" s="471" t="s">
        <v>180</v>
      </c>
      <c r="F1258" s="471"/>
      <c r="G1258" s="316" t="s">
        <v>153</v>
      </c>
      <c r="H1258" s="315">
        <v>7.9900000000000006E-3</v>
      </c>
      <c r="I1258" s="314">
        <v>21.28</v>
      </c>
      <c r="J1258" s="314">
        <v>0.17</v>
      </c>
    </row>
    <row r="1259" spans="1:10" ht="25.5" x14ac:dyDescent="0.2">
      <c r="A1259" s="298"/>
      <c r="B1259" s="298"/>
      <c r="C1259" s="298"/>
      <c r="D1259" s="298"/>
      <c r="E1259" s="298" t="s">
        <v>192</v>
      </c>
      <c r="F1259" s="297">
        <v>0.17</v>
      </c>
      <c r="G1259" s="298" t="s">
        <v>191</v>
      </c>
      <c r="H1259" s="297">
        <v>0</v>
      </c>
      <c r="I1259" s="298" t="s">
        <v>190</v>
      </c>
      <c r="J1259" s="297">
        <v>0.17</v>
      </c>
    </row>
    <row r="1260" spans="1:10" ht="15" thickBot="1" x14ac:dyDescent="0.25">
      <c r="A1260" s="298"/>
      <c r="B1260" s="298"/>
      <c r="C1260" s="298"/>
      <c r="D1260" s="298"/>
      <c r="E1260" s="298" t="s">
        <v>189</v>
      </c>
      <c r="F1260" s="297">
        <v>0.04</v>
      </c>
      <c r="G1260" s="298"/>
      <c r="H1260" s="522" t="s">
        <v>188</v>
      </c>
      <c r="I1260" s="522"/>
      <c r="J1260" s="297">
        <v>0.21</v>
      </c>
    </row>
    <row r="1261" spans="1:10" ht="0.95" customHeight="1" thickTop="1" x14ac:dyDescent="0.2">
      <c r="A1261" s="296"/>
      <c r="B1261" s="296"/>
      <c r="C1261" s="296"/>
      <c r="D1261" s="296"/>
      <c r="E1261" s="296"/>
      <c r="F1261" s="296"/>
      <c r="G1261" s="296"/>
      <c r="H1261" s="296"/>
      <c r="I1261" s="296"/>
      <c r="J1261" s="296"/>
    </row>
    <row r="1262" spans="1:10" ht="18" customHeight="1" x14ac:dyDescent="0.2">
      <c r="A1262" s="311"/>
      <c r="B1262" s="309" t="s">
        <v>170</v>
      </c>
      <c r="C1262" s="311" t="s">
        <v>169</v>
      </c>
      <c r="D1262" s="311" t="s">
        <v>4</v>
      </c>
      <c r="E1262" s="473" t="s">
        <v>185</v>
      </c>
      <c r="F1262" s="473"/>
      <c r="G1262" s="310" t="s">
        <v>168</v>
      </c>
      <c r="H1262" s="309" t="s">
        <v>167</v>
      </c>
      <c r="I1262" s="309" t="s">
        <v>166</v>
      </c>
      <c r="J1262" s="309" t="s">
        <v>5</v>
      </c>
    </row>
    <row r="1263" spans="1:10" ht="26.1" customHeight="1" x14ac:dyDescent="0.2">
      <c r="A1263" s="307" t="s">
        <v>198</v>
      </c>
      <c r="B1263" s="308" t="s">
        <v>1217</v>
      </c>
      <c r="C1263" s="307" t="s">
        <v>55</v>
      </c>
      <c r="D1263" s="307" t="s">
        <v>1216</v>
      </c>
      <c r="E1263" s="474" t="s">
        <v>179</v>
      </c>
      <c r="F1263" s="474"/>
      <c r="G1263" s="306" t="s">
        <v>153</v>
      </c>
      <c r="H1263" s="305">
        <v>1</v>
      </c>
      <c r="I1263" s="304">
        <v>0.06</v>
      </c>
      <c r="J1263" s="304">
        <v>0.06</v>
      </c>
    </row>
    <row r="1264" spans="1:10" ht="26.1" customHeight="1" x14ac:dyDescent="0.2">
      <c r="A1264" s="317" t="s">
        <v>201</v>
      </c>
      <c r="B1264" s="318" t="s">
        <v>158</v>
      </c>
      <c r="C1264" s="317" t="s">
        <v>55</v>
      </c>
      <c r="D1264" s="317" t="s">
        <v>157</v>
      </c>
      <c r="E1264" s="471" t="s">
        <v>180</v>
      </c>
      <c r="F1264" s="471"/>
      <c r="G1264" s="316" t="s">
        <v>153</v>
      </c>
      <c r="H1264" s="315">
        <v>4.8900000000000002E-3</v>
      </c>
      <c r="I1264" s="314">
        <v>13.81</v>
      </c>
      <c r="J1264" s="314">
        <v>0.06</v>
      </c>
    </row>
    <row r="1265" spans="1:10" ht="25.5" x14ac:dyDescent="0.2">
      <c r="A1265" s="298"/>
      <c r="B1265" s="298"/>
      <c r="C1265" s="298"/>
      <c r="D1265" s="298"/>
      <c r="E1265" s="298" t="s">
        <v>192</v>
      </c>
      <c r="F1265" s="297">
        <v>0.06</v>
      </c>
      <c r="G1265" s="298" t="s">
        <v>191</v>
      </c>
      <c r="H1265" s="297">
        <v>0</v>
      </c>
      <c r="I1265" s="298" t="s">
        <v>190</v>
      </c>
      <c r="J1265" s="297">
        <v>0.06</v>
      </c>
    </row>
    <row r="1266" spans="1:10" ht="15" thickBot="1" x14ac:dyDescent="0.25">
      <c r="A1266" s="298"/>
      <c r="B1266" s="298"/>
      <c r="C1266" s="298"/>
      <c r="D1266" s="298"/>
      <c r="E1266" s="298" t="s">
        <v>189</v>
      </c>
      <c r="F1266" s="297">
        <v>0.01</v>
      </c>
      <c r="G1266" s="298"/>
      <c r="H1266" s="522" t="s">
        <v>188</v>
      </c>
      <c r="I1266" s="522"/>
      <c r="J1266" s="297">
        <v>7.0000000000000007E-2</v>
      </c>
    </row>
    <row r="1267" spans="1:10" ht="0.95" customHeight="1" thickTop="1" x14ac:dyDescent="0.2">
      <c r="A1267" s="296"/>
      <c r="B1267" s="296"/>
      <c r="C1267" s="296"/>
      <c r="D1267" s="296"/>
      <c r="E1267" s="296"/>
      <c r="F1267" s="296"/>
      <c r="G1267" s="296"/>
      <c r="H1267" s="296"/>
      <c r="I1267" s="296"/>
      <c r="J1267" s="296"/>
    </row>
    <row r="1268" spans="1:10" ht="18" customHeight="1" x14ac:dyDescent="0.2">
      <c r="A1268" s="311"/>
      <c r="B1268" s="309" t="s">
        <v>170</v>
      </c>
      <c r="C1268" s="311" t="s">
        <v>169</v>
      </c>
      <c r="D1268" s="311" t="s">
        <v>4</v>
      </c>
      <c r="E1268" s="473" t="s">
        <v>185</v>
      </c>
      <c r="F1268" s="473"/>
      <c r="G1268" s="310" t="s">
        <v>168</v>
      </c>
      <c r="H1268" s="309" t="s">
        <v>167</v>
      </c>
      <c r="I1268" s="309" t="s">
        <v>166</v>
      </c>
      <c r="J1268" s="309" t="s">
        <v>5</v>
      </c>
    </row>
    <row r="1269" spans="1:10" ht="39" customHeight="1" x14ac:dyDescent="0.2">
      <c r="A1269" s="307" t="s">
        <v>198</v>
      </c>
      <c r="B1269" s="308" t="s">
        <v>874</v>
      </c>
      <c r="C1269" s="307" t="s">
        <v>44</v>
      </c>
      <c r="D1269" s="307" t="s">
        <v>227</v>
      </c>
      <c r="E1269" s="474" t="s">
        <v>182</v>
      </c>
      <c r="F1269" s="474"/>
      <c r="G1269" s="306" t="s">
        <v>226</v>
      </c>
      <c r="H1269" s="305">
        <v>1</v>
      </c>
      <c r="I1269" s="304">
        <v>31.76</v>
      </c>
      <c r="J1269" s="304">
        <v>31.76</v>
      </c>
    </row>
    <row r="1270" spans="1:10" ht="15" customHeight="1" x14ac:dyDescent="0.2">
      <c r="A1270" s="473" t="s">
        <v>269</v>
      </c>
      <c r="B1270" s="479" t="s">
        <v>170</v>
      </c>
      <c r="C1270" s="473" t="s">
        <v>169</v>
      </c>
      <c r="D1270" s="473" t="s">
        <v>268</v>
      </c>
      <c r="E1270" s="479" t="s">
        <v>223</v>
      </c>
      <c r="F1270" s="478" t="s">
        <v>267</v>
      </c>
      <c r="G1270" s="479"/>
      <c r="H1270" s="478" t="s">
        <v>266</v>
      </c>
      <c r="I1270" s="479"/>
      <c r="J1270" s="479" t="s">
        <v>220</v>
      </c>
    </row>
    <row r="1271" spans="1:10" ht="15" customHeight="1" x14ac:dyDescent="0.2">
      <c r="A1271" s="479"/>
      <c r="B1271" s="479"/>
      <c r="C1271" s="479"/>
      <c r="D1271" s="479"/>
      <c r="E1271" s="479"/>
      <c r="F1271" s="309" t="s">
        <v>265</v>
      </c>
      <c r="G1271" s="309" t="s">
        <v>264</v>
      </c>
      <c r="H1271" s="309" t="s">
        <v>265</v>
      </c>
      <c r="I1271" s="309" t="s">
        <v>264</v>
      </c>
      <c r="J1271" s="479"/>
    </row>
    <row r="1272" spans="1:10" ht="26.1" customHeight="1" x14ac:dyDescent="0.2">
      <c r="A1272" s="317" t="s">
        <v>201</v>
      </c>
      <c r="B1272" s="318" t="s">
        <v>511</v>
      </c>
      <c r="C1272" s="317" t="s">
        <v>44</v>
      </c>
      <c r="D1272" s="317" t="s">
        <v>510</v>
      </c>
      <c r="E1272" s="315">
        <v>1</v>
      </c>
      <c r="F1272" s="314">
        <v>1</v>
      </c>
      <c r="G1272" s="314">
        <v>0</v>
      </c>
      <c r="H1272" s="321">
        <v>280.94920000000002</v>
      </c>
      <c r="I1272" s="321">
        <v>67.575000000000003</v>
      </c>
      <c r="J1272" s="321">
        <v>280.94920000000002</v>
      </c>
    </row>
    <row r="1273" spans="1:10" ht="20.100000000000001" customHeight="1" x14ac:dyDescent="0.2">
      <c r="A1273" s="523"/>
      <c r="B1273" s="523"/>
      <c r="C1273" s="523"/>
      <c r="D1273" s="523"/>
      <c r="E1273" s="523"/>
      <c r="F1273" s="523"/>
      <c r="G1273" s="523" t="s">
        <v>261</v>
      </c>
      <c r="H1273" s="523"/>
      <c r="I1273" s="523"/>
      <c r="J1273" s="319">
        <v>280.94920000000002</v>
      </c>
    </row>
    <row r="1274" spans="1:10" ht="20.100000000000001" customHeight="1" x14ac:dyDescent="0.2">
      <c r="A1274" s="311" t="s">
        <v>260</v>
      </c>
      <c r="B1274" s="309" t="s">
        <v>170</v>
      </c>
      <c r="C1274" s="311" t="s">
        <v>169</v>
      </c>
      <c r="D1274" s="311" t="s">
        <v>180</v>
      </c>
      <c r="E1274" s="309" t="s">
        <v>223</v>
      </c>
      <c r="F1274" s="479" t="s">
        <v>259</v>
      </c>
      <c r="G1274" s="479"/>
      <c r="H1274" s="479"/>
      <c r="I1274" s="479"/>
      <c r="J1274" s="309" t="s">
        <v>220</v>
      </c>
    </row>
    <row r="1275" spans="1:10" ht="24" customHeight="1" x14ac:dyDescent="0.2">
      <c r="A1275" s="317" t="s">
        <v>201</v>
      </c>
      <c r="B1275" s="318" t="s">
        <v>254</v>
      </c>
      <c r="C1275" s="317" t="s">
        <v>44</v>
      </c>
      <c r="D1275" s="317" t="s">
        <v>253</v>
      </c>
      <c r="E1275" s="315">
        <v>6</v>
      </c>
      <c r="F1275" s="317"/>
      <c r="G1275" s="317"/>
      <c r="H1275" s="317"/>
      <c r="I1275" s="321">
        <v>15.8462</v>
      </c>
      <c r="J1275" s="321">
        <v>95.077200000000005</v>
      </c>
    </row>
    <row r="1276" spans="1:10" ht="20.100000000000001" customHeight="1" x14ac:dyDescent="0.2">
      <c r="A1276" s="523"/>
      <c r="B1276" s="523"/>
      <c r="C1276" s="523"/>
      <c r="D1276" s="523"/>
      <c r="E1276" s="523"/>
      <c r="F1276" s="523"/>
      <c r="G1276" s="523" t="s">
        <v>252</v>
      </c>
      <c r="H1276" s="523"/>
      <c r="I1276" s="523"/>
      <c r="J1276" s="319">
        <v>95.077200000000005</v>
      </c>
    </row>
    <row r="1277" spans="1:10" ht="20.100000000000001" customHeight="1" x14ac:dyDescent="0.2">
      <c r="A1277" s="523"/>
      <c r="B1277" s="523"/>
      <c r="C1277" s="523"/>
      <c r="D1277" s="523"/>
      <c r="E1277" s="523"/>
      <c r="F1277" s="523"/>
      <c r="G1277" s="523" t="s">
        <v>251</v>
      </c>
      <c r="H1277" s="523"/>
      <c r="I1277" s="523"/>
      <c r="J1277" s="319">
        <v>0</v>
      </c>
    </row>
    <row r="1278" spans="1:10" ht="20.100000000000001" customHeight="1" x14ac:dyDescent="0.2">
      <c r="A1278" s="523"/>
      <c r="B1278" s="523"/>
      <c r="C1278" s="523"/>
      <c r="D1278" s="523"/>
      <c r="E1278" s="523"/>
      <c r="F1278" s="523"/>
      <c r="G1278" s="523" t="s">
        <v>250</v>
      </c>
      <c r="H1278" s="523"/>
      <c r="I1278" s="523"/>
      <c r="J1278" s="319">
        <v>376.02640000000002</v>
      </c>
    </row>
    <row r="1279" spans="1:10" ht="20.100000000000001" customHeight="1" x14ac:dyDescent="0.2">
      <c r="A1279" s="523"/>
      <c r="B1279" s="523"/>
      <c r="C1279" s="523"/>
      <c r="D1279" s="523"/>
      <c r="E1279" s="523"/>
      <c r="F1279" s="523"/>
      <c r="G1279" s="523" t="s">
        <v>249</v>
      </c>
      <c r="H1279" s="523"/>
      <c r="I1279" s="523"/>
      <c r="J1279" s="319">
        <v>0</v>
      </c>
    </row>
    <row r="1280" spans="1:10" ht="20.100000000000001" customHeight="1" x14ac:dyDescent="0.2">
      <c r="A1280" s="523"/>
      <c r="B1280" s="523"/>
      <c r="C1280" s="523"/>
      <c r="D1280" s="523"/>
      <c r="E1280" s="523"/>
      <c r="F1280" s="523"/>
      <c r="G1280" s="523" t="s">
        <v>248</v>
      </c>
      <c r="H1280" s="523"/>
      <c r="I1280" s="523"/>
      <c r="J1280" s="319">
        <v>0</v>
      </c>
    </row>
    <row r="1281" spans="1:10" ht="20.100000000000001" customHeight="1" x14ac:dyDescent="0.2">
      <c r="A1281" s="523"/>
      <c r="B1281" s="523"/>
      <c r="C1281" s="523"/>
      <c r="D1281" s="523"/>
      <c r="E1281" s="523"/>
      <c r="F1281" s="523"/>
      <c r="G1281" s="523" t="s">
        <v>247</v>
      </c>
      <c r="H1281" s="523"/>
      <c r="I1281" s="523"/>
      <c r="J1281" s="319">
        <v>11.84</v>
      </c>
    </row>
    <row r="1282" spans="1:10" ht="20.100000000000001" customHeight="1" x14ac:dyDescent="0.2">
      <c r="A1282" s="523"/>
      <c r="B1282" s="523"/>
      <c r="C1282" s="523"/>
      <c r="D1282" s="523"/>
      <c r="E1282" s="523"/>
      <c r="F1282" s="523"/>
      <c r="G1282" s="523" t="s">
        <v>246</v>
      </c>
      <c r="H1282" s="523"/>
      <c r="I1282" s="523"/>
      <c r="J1282" s="319">
        <v>31.759</v>
      </c>
    </row>
    <row r="1283" spans="1:10" ht="25.5" x14ac:dyDescent="0.2">
      <c r="A1283" s="298"/>
      <c r="B1283" s="298"/>
      <c r="C1283" s="298"/>
      <c r="D1283" s="298"/>
      <c r="E1283" s="298" t="s">
        <v>192</v>
      </c>
      <c r="F1283" s="297">
        <v>8.0301689189189194</v>
      </c>
      <c r="G1283" s="298" t="s">
        <v>191</v>
      </c>
      <c r="H1283" s="297">
        <v>0</v>
      </c>
      <c r="I1283" s="298" t="s">
        <v>190</v>
      </c>
      <c r="J1283" s="297">
        <v>8.0301689189189194</v>
      </c>
    </row>
    <row r="1284" spans="1:10" ht="15" thickBot="1" x14ac:dyDescent="0.25">
      <c r="A1284" s="298"/>
      <c r="B1284" s="298"/>
      <c r="C1284" s="298"/>
      <c r="D1284" s="298"/>
      <c r="E1284" s="298" t="s">
        <v>189</v>
      </c>
      <c r="F1284" s="297">
        <v>8.3000000000000007</v>
      </c>
      <c r="G1284" s="298"/>
      <c r="H1284" s="522" t="s">
        <v>188</v>
      </c>
      <c r="I1284" s="522"/>
      <c r="J1284" s="297">
        <v>40.06</v>
      </c>
    </row>
    <row r="1285" spans="1:10" ht="0.95" customHeight="1" thickTop="1" x14ac:dyDescent="0.2">
      <c r="A1285" s="296"/>
      <c r="B1285" s="296"/>
      <c r="C1285" s="296"/>
      <c r="D1285" s="296"/>
      <c r="E1285" s="296"/>
      <c r="F1285" s="296"/>
      <c r="G1285" s="296"/>
      <c r="H1285" s="296"/>
      <c r="I1285" s="296"/>
      <c r="J1285" s="296"/>
    </row>
    <row r="1286" spans="1:10" ht="18" customHeight="1" x14ac:dyDescent="0.2">
      <c r="A1286" s="311"/>
      <c r="B1286" s="309" t="s">
        <v>170</v>
      </c>
      <c r="C1286" s="311" t="s">
        <v>169</v>
      </c>
      <c r="D1286" s="311" t="s">
        <v>4</v>
      </c>
      <c r="E1286" s="473" t="s">
        <v>185</v>
      </c>
      <c r="F1286" s="473"/>
      <c r="G1286" s="310" t="s">
        <v>168</v>
      </c>
      <c r="H1286" s="309" t="s">
        <v>167</v>
      </c>
      <c r="I1286" s="309" t="s">
        <v>166</v>
      </c>
      <c r="J1286" s="309" t="s">
        <v>5</v>
      </c>
    </row>
    <row r="1287" spans="1:10" ht="39" customHeight="1" x14ac:dyDescent="0.2">
      <c r="A1287" s="307" t="s">
        <v>198</v>
      </c>
      <c r="B1287" s="308" t="s">
        <v>873</v>
      </c>
      <c r="C1287" s="307" t="s">
        <v>44</v>
      </c>
      <c r="D1287" s="307" t="s">
        <v>236</v>
      </c>
      <c r="E1287" s="474" t="s">
        <v>182</v>
      </c>
      <c r="F1287" s="474"/>
      <c r="G1287" s="306" t="s">
        <v>53</v>
      </c>
      <c r="H1287" s="305">
        <v>1</v>
      </c>
      <c r="I1287" s="304">
        <v>368.51</v>
      </c>
      <c r="J1287" s="304">
        <v>368.51</v>
      </c>
    </row>
    <row r="1288" spans="1:10" ht="20.100000000000001" customHeight="1" x14ac:dyDescent="0.2">
      <c r="A1288" s="311" t="s">
        <v>260</v>
      </c>
      <c r="B1288" s="309" t="s">
        <v>170</v>
      </c>
      <c r="C1288" s="311" t="s">
        <v>169</v>
      </c>
      <c r="D1288" s="311" t="s">
        <v>180</v>
      </c>
      <c r="E1288" s="309" t="s">
        <v>223</v>
      </c>
      <c r="F1288" s="479" t="s">
        <v>259</v>
      </c>
      <c r="G1288" s="479"/>
      <c r="H1288" s="479"/>
      <c r="I1288" s="479"/>
      <c r="J1288" s="309" t="s">
        <v>220</v>
      </c>
    </row>
    <row r="1289" spans="1:10" ht="24" customHeight="1" x14ac:dyDescent="0.2">
      <c r="A1289" s="317" t="s">
        <v>201</v>
      </c>
      <c r="B1289" s="318" t="s">
        <v>254</v>
      </c>
      <c r="C1289" s="317" t="s">
        <v>44</v>
      </c>
      <c r="D1289" s="317" t="s">
        <v>253</v>
      </c>
      <c r="E1289" s="315">
        <v>2</v>
      </c>
      <c r="F1289" s="317"/>
      <c r="G1289" s="317"/>
      <c r="H1289" s="317"/>
      <c r="I1289" s="321">
        <v>15.8462</v>
      </c>
      <c r="J1289" s="321">
        <v>31.692399999999999</v>
      </c>
    </row>
    <row r="1290" spans="1:10" ht="20.100000000000001" customHeight="1" x14ac:dyDescent="0.2">
      <c r="A1290" s="523"/>
      <c r="B1290" s="523"/>
      <c r="C1290" s="523"/>
      <c r="D1290" s="523"/>
      <c r="E1290" s="523"/>
      <c r="F1290" s="523"/>
      <c r="G1290" s="523" t="s">
        <v>252</v>
      </c>
      <c r="H1290" s="523"/>
      <c r="I1290" s="523"/>
      <c r="J1290" s="319">
        <v>31.692399999999999</v>
      </c>
    </row>
    <row r="1291" spans="1:10" ht="20.100000000000001" customHeight="1" x14ac:dyDescent="0.2">
      <c r="A1291" s="523"/>
      <c r="B1291" s="523"/>
      <c r="C1291" s="523"/>
      <c r="D1291" s="523"/>
      <c r="E1291" s="523"/>
      <c r="F1291" s="523"/>
      <c r="G1291" s="523" t="s">
        <v>251</v>
      </c>
      <c r="H1291" s="523"/>
      <c r="I1291" s="523"/>
      <c r="J1291" s="319">
        <v>0</v>
      </c>
    </row>
    <row r="1292" spans="1:10" ht="20.100000000000001" customHeight="1" x14ac:dyDescent="0.2">
      <c r="A1292" s="523"/>
      <c r="B1292" s="523"/>
      <c r="C1292" s="523"/>
      <c r="D1292" s="523"/>
      <c r="E1292" s="523"/>
      <c r="F1292" s="523"/>
      <c r="G1292" s="523" t="s">
        <v>250</v>
      </c>
      <c r="H1292" s="523"/>
      <c r="I1292" s="523"/>
      <c r="J1292" s="319">
        <v>31.692399999999999</v>
      </c>
    </row>
    <row r="1293" spans="1:10" ht="20.100000000000001" customHeight="1" x14ac:dyDescent="0.2">
      <c r="A1293" s="523"/>
      <c r="B1293" s="523"/>
      <c r="C1293" s="523"/>
      <c r="D1293" s="523"/>
      <c r="E1293" s="523"/>
      <c r="F1293" s="523"/>
      <c r="G1293" s="523" t="s">
        <v>249</v>
      </c>
      <c r="H1293" s="523"/>
      <c r="I1293" s="523"/>
      <c r="J1293" s="319">
        <v>0</v>
      </c>
    </row>
    <row r="1294" spans="1:10" ht="20.100000000000001" customHeight="1" x14ac:dyDescent="0.2">
      <c r="A1294" s="523"/>
      <c r="B1294" s="523"/>
      <c r="C1294" s="523"/>
      <c r="D1294" s="523"/>
      <c r="E1294" s="523"/>
      <c r="F1294" s="523"/>
      <c r="G1294" s="523" t="s">
        <v>248</v>
      </c>
      <c r="H1294" s="523"/>
      <c r="I1294" s="523"/>
      <c r="J1294" s="319">
        <v>0</v>
      </c>
    </row>
    <row r="1295" spans="1:10" ht="20.100000000000001" customHeight="1" x14ac:dyDescent="0.2">
      <c r="A1295" s="523"/>
      <c r="B1295" s="523"/>
      <c r="C1295" s="523"/>
      <c r="D1295" s="523"/>
      <c r="E1295" s="523"/>
      <c r="F1295" s="523"/>
      <c r="G1295" s="523" t="s">
        <v>247</v>
      </c>
      <c r="H1295" s="523"/>
      <c r="I1295" s="523"/>
      <c r="J1295" s="319">
        <v>3.9289999999999998</v>
      </c>
    </row>
    <row r="1296" spans="1:10" ht="20.100000000000001" customHeight="1" x14ac:dyDescent="0.2">
      <c r="A1296" s="523"/>
      <c r="B1296" s="523"/>
      <c r="C1296" s="523"/>
      <c r="D1296" s="523"/>
      <c r="E1296" s="523"/>
      <c r="F1296" s="523"/>
      <c r="G1296" s="523" t="s">
        <v>246</v>
      </c>
      <c r="H1296" s="523"/>
      <c r="I1296" s="523"/>
      <c r="J1296" s="319">
        <v>8.0663</v>
      </c>
    </row>
    <row r="1297" spans="1:10" ht="20.100000000000001" customHeight="1" x14ac:dyDescent="0.2">
      <c r="A1297" s="311" t="s">
        <v>245</v>
      </c>
      <c r="B1297" s="309" t="s">
        <v>169</v>
      </c>
      <c r="C1297" s="311" t="s">
        <v>170</v>
      </c>
      <c r="D1297" s="311" t="s">
        <v>177</v>
      </c>
      <c r="E1297" s="309" t="s">
        <v>223</v>
      </c>
      <c r="F1297" s="309" t="s">
        <v>222</v>
      </c>
      <c r="G1297" s="479" t="s">
        <v>229</v>
      </c>
      <c r="H1297" s="479"/>
      <c r="I1297" s="479"/>
      <c r="J1297" s="309" t="s">
        <v>220</v>
      </c>
    </row>
    <row r="1298" spans="1:10" ht="24" customHeight="1" x14ac:dyDescent="0.2">
      <c r="A1298" s="317" t="s">
        <v>201</v>
      </c>
      <c r="B1298" s="318" t="s">
        <v>44</v>
      </c>
      <c r="C1298" s="317" t="s">
        <v>871</v>
      </c>
      <c r="D1298" s="317" t="s">
        <v>872</v>
      </c>
      <c r="E1298" s="315">
        <v>0.52600000000000002</v>
      </c>
      <c r="F1298" s="316" t="s">
        <v>53</v>
      </c>
      <c r="G1298" s="485">
        <v>126.0449</v>
      </c>
      <c r="H1298" s="485"/>
      <c r="I1298" s="471"/>
      <c r="J1298" s="321">
        <v>66.299599999999998</v>
      </c>
    </row>
    <row r="1299" spans="1:10" ht="20.100000000000001" customHeight="1" x14ac:dyDescent="0.2">
      <c r="A1299" s="523"/>
      <c r="B1299" s="523"/>
      <c r="C1299" s="523"/>
      <c r="D1299" s="523"/>
      <c r="E1299" s="523"/>
      <c r="F1299" s="523"/>
      <c r="G1299" s="523" t="s">
        <v>239</v>
      </c>
      <c r="H1299" s="523"/>
      <c r="I1299" s="523"/>
      <c r="J1299" s="319">
        <v>66.299599999999998</v>
      </c>
    </row>
    <row r="1300" spans="1:10" ht="20.100000000000001" customHeight="1" x14ac:dyDescent="0.2">
      <c r="A1300" s="311" t="s">
        <v>238</v>
      </c>
      <c r="B1300" s="309" t="s">
        <v>169</v>
      </c>
      <c r="C1300" s="311" t="s">
        <v>170</v>
      </c>
      <c r="D1300" s="311" t="s">
        <v>237</v>
      </c>
      <c r="E1300" s="309" t="s">
        <v>223</v>
      </c>
      <c r="F1300" s="309" t="s">
        <v>222</v>
      </c>
      <c r="G1300" s="479" t="s">
        <v>229</v>
      </c>
      <c r="H1300" s="479"/>
      <c r="I1300" s="479"/>
      <c r="J1300" s="309" t="s">
        <v>220</v>
      </c>
    </row>
    <row r="1301" spans="1:10" ht="26.1" customHeight="1" x14ac:dyDescent="0.2">
      <c r="A1301" s="302" t="s">
        <v>234</v>
      </c>
      <c r="B1301" s="303" t="s">
        <v>44</v>
      </c>
      <c r="C1301" s="302">
        <v>1107892</v>
      </c>
      <c r="D1301" s="302" t="s">
        <v>869</v>
      </c>
      <c r="E1301" s="300">
        <v>0.7</v>
      </c>
      <c r="F1301" s="301" t="s">
        <v>53</v>
      </c>
      <c r="G1301" s="486">
        <v>418.24</v>
      </c>
      <c r="H1301" s="486"/>
      <c r="I1301" s="475"/>
      <c r="J1301" s="320">
        <v>292.76799999999997</v>
      </c>
    </row>
    <row r="1302" spans="1:10" ht="20.100000000000001" customHeight="1" x14ac:dyDescent="0.2">
      <c r="A1302" s="523"/>
      <c r="B1302" s="523"/>
      <c r="C1302" s="523"/>
      <c r="D1302" s="523"/>
      <c r="E1302" s="523"/>
      <c r="F1302" s="523"/>
      <c r="G1302" s="523" t="s">
        <v>232</v>
      </c>
      <c r="H1302" s="523"/>
      <c r="I1302" s="523"/>
      <c r="J1302" s="319">
        <v>292.76799999999997</v>
      </c>
    </row>
    <row r="1303" spans="1:10" ht="20.100000000000001" customHeight="1" x14ac:dyDescent="0.2">
      <c r="A1303" s="311" t="s">
        <v>231</v>
      </c>
      <c r="B1303" s="309" t="s">
        <v>169</v>
      </c>
      <c r="C1303" s="311" t="s">
        <v>201</v>
      </c>
      <c r="D1303" s="311" t="s">
        <v>230</v>
      </c>
      <c r="E1303" s="309" t="s">
        <v>170</v>
      </c>
      <c r="F1303" s="309" t="s">
        <v>223</v>
      </c>
      <c r="G1303" s="310" t="s">
        <v>222</v>
      </c>
      <c r="H1303" s="479" t="s">
        <v>229</v>
      </c>
      <c r="I1303" s="479"/>
      <c r="J1303" s="309" t="s">
        <v>220</v>
      </c>
    </row>
    <row r="1304" spans="1:10" ht="39" customHeight="1" x14ac:dyDescent="0.2">
      <c r="A1304" s="302" t="s">
        <v>228</v>
      </c>
      <c r="B1304" s="303" t="s">
        <v>44</v>
      </c>
      <c r="C1304" s="302" t="s">
        <v>871</v>
      </c>
      <c r="D1304" s="302" t="s">
        <v>851</v>
      </c>
      <c r="E1304" s="303">
        <v>5914647</v>
      </c>
      <c r="F1304" s="300">
        <v>0.78900000000000003</v>
      </c>
      <c r="G1304" s="301" t="s">
        <v>226</v>
      </c>
      <c r="H1304" s="486">
        <v>1.74</v>
      </c>
      <c r="I1304" s="475"/>
      <c r="J1304" s="320">
        <v>1.3729</v>
      </c>
    </row>
    <row r="1305" spans="1:10" ht="20.100000000000001" customHeight="1" x14ac:dyDescent="0.2">
      <c r="A1305" s="523"/>
      <c r="B1305" s="523"/>
      <c r="C1305" s="523"/>
      <c r="D1305" s="523"/>
      <c r="E1305" s="523"/>
      <c r="F1305" s="523"/>
      <c r="G1305" s="523" t="s">
        <v>225</v>
      </c>
      <c r="H1305" s="523"/>
      <c r="I1305" s="523"/>
      <c r="J1305" s="319">
        <v>1.3729</v>
      </c>
    </row>
    <row r="1306" spans="1:10" ht="25.5" x14ac:dyDescent="0.2">
      <c r="A1306" s="298"/>
      <c r="B1306" s="298"/>
      <c r="C1306" s="298"/>
      <c r="D1306" s="298"/>
      <c r="E1306" s="298" t="s">
        <v>192</v>
      </c>
      <c r="F1306" s="297">
        <v>38.568857336362782</v>
      </c>
      <c r="G1306" s="298" t="s">
        <v>191</v>
      </c>
      <c r="H1306" s="297">
        <v>0</v>
      </c>
      <c r="I1306" s="298" t="s">
        <v>190</v>
      </c>
      <c r="J1306" s="297">
        <v>38.5688573436749</v>
      </c>
    </row>
    <row r="1307" spans="1:10" ht="15" thickBot="1" x14ac:dyDescent="0.25">
      <c r="A1307" s="298"/>
      <c r="B1307" s="298"/>
      <c r="C1307" s="298"/>
      <c r="D1307" s="298"/>
      <c r="E1307" s="298" t="s">
        <v>189</v>
      </c>
      <c r="F1307" s="297">
        <v>96.32</v>
      </c>
      <c r="G1307" s="298"/>
      <c r="H1307" s="522" t="s">
        <v>188</v>
      </c>
      <c r="I1307" s="522"/>
      <c r="J1307" s="297">
        <v>464.83</v>
      </c>
    </row>
    <row r="1308" spans="1:10" ht="0.95" customHeight="1" thickTop="1" x14ac:dyDescent="0.2">
      <c r="A1308" s="296"/>
      <c r="B1308" s="296"/>
      <c r="C1308" s="296"/>
      <c r="D1308" s="296"/>
      <c r="E1308" s="296"/>
      <c r="F1308" s="296"/>
      <c r="G1308" s="296"/>
      <c r="H1308" s="296"/>
      <c r="I1308" s="296"/>
      <c r="J1308" s="296"/>
    </row>
    <row r="1309" spans="1:10" ht="18" customHeight="1" x14ac:dyDescent="0.2">
      <c r="A1309" s="311"/>
      <c r="B1309" s="309" t="s">
        <v>170</v>
      </c>
      <c r="C1309" s="311" t="s">
        <v>169</v>
      </c>
      <c r="D1309" s="311" t="s">
        <v>4</v>
      </c>
      <c r="E1309" s="473" t="s">
        <v>185</v>
      </c>
      <c r="F1309" s="473"/>
      <c r="G1309" s="310" t="s">
        <v>168</v>
      </c>
      <c r="H1309" s="309" t="s">
        <v>167</v>
      </c>
      <c r="I1309" s="309" t="s">
        <v>166</v>
      </c>
      <c r="J1309" s="309" t="s">
        <v>5</v>
      </c>
    </row>
    <row r="1310" spans="1:10" ht="26.1" customHeight="1" x14ac:dyDescent="0.2">
      <c r="A1310" s="307" t="s">
        <v>198</v>
      </c>
      <c r="B1310" s="308" t="s">
        <v>870</v>
      </c>
      <c r="C1310" s="307" t="s">
        <v>44</v>
      </c>
      <c r="D1310" s="307" t="s">
        <v>869</v>
      </c>
      <c r="E1310" s="474" t="s">
        <v>182</v>
      </c>
      <c r="F1310" s="474"/>
      <c r="G1310" s="306" t="s">
        <v>53</v>
      </c>
      <c r="H1310" s="305">
        <v>1</v>
      </c>
      <c r="I1310" s="304">
        <v>418.24</v>
      </c>
      <c r="J1310" s="304">
        <v>418.24</v>
      </c>
    </row>
    <row r="1311" spans="1:10" ht="15" customHeight="1" x14ac:dyDescent="0.2">
      <c r="A1311" s="473" t="s">
        <v>269</v>
      </c>
      <c r="B1311" s="479" t="s">
        <v>170</v>
      </c>
      <c r="C1311" s="473" t="s">
        <v>169</v>
      </c>
      <c r="D1311" s="473" t="s">
        <v>268</v>
      </c>
      <c r="E1311" s="479" t="s">
        <v>223</v>
      </c>
      <c r="F1311" s="478" t="s">
        <v>267</v>
      </c>
      <c r="G1311" s="479"/>
      <c r="H1311" s="478" t="s">
        <v>266</v>
      </c>
      <c r="I1311" s="479"/>
      <c r="J1311" s="479" t="s">
        <v>220</v>
      </c>
    </row>
    <row r="1312" spans="1:10" ht="15" customHeight="1" x14ac:dyDescent="0.2">
      <c r="A1312" s="479"/>
      <c r="B1312" s="479"/>
      <c r="C1312" s="479"/>
      <c r="D1312" s="479"/>
      <c r="E1312" s="479"/>
      <c r="F1312" s="309" t="s">
        <v>265</v>
      </c>
      <c r="G1312" s="309" t="s">
        <v>264</v>
      </c>
      <c r="H1312" s="309" t="s">
        <v>265</v>
      </c>
      <c r="I1312" s="309" t="s">
        <v>264</v>
      </c>
      <c r="J1312" s="479"/>
    </row>
    <row r="1313" spans="1:10" ht="26.1" customHeight="1" x14ac:dyDescent="0.2">
      <c r="A1313" s="317" t="s">
        <v>201</v>
      </c>
      <c r="B1313" s="318" t="s">
        <v>868</v>
      </c>
      <c r="C1313" s="317" t="s">
        <v>44</v>
      </c>
      <c r="D1313" s="317" t="s">
        <v>867</v>
      </c>
      <c r="E1313" s="315">
        <v>1</v>
      </c>
      <c r="F1313" s="314">
        <v>1</v>
      </c>
      <c r="G1313" s="314">
        <v>0</v>
      </c>
      <c r="H1313" s="321">
        <v>1.5928</v>
      </c>
      <c r="I1313" s="321">
        <v>1.07</v>
      </c>
      <c r="J1313" s="321">
        <v>1.5928</v>
      </c>
    </row>
    <row r="1314" spans="1:10" ht="26.1" customHeight="1" x14ac:dyDescent="0.2">
      <c r="A1314" s="317" t="s">
        <v>201</v>
      </c>
      <c r="B1314" s="318" t="s">
        <v>866</v>
      </c>
      <c r="C1314" s="317" t="s">
        <v>44</v>
      </c>
      <c r="D1314" s="317" t="s">
        <v>865</v>
      </c>
      <c r="E1314" s="315">
        <v>1</v>
      </c>
      <c r="F1314" s="314">
        <v>1</v>
      </c>
      <c r="G1314" s="314">
        <v>0</v>
      </c>
      <c r="H1314" s="321">
        <v>47.686999999999998</v>
      </c>
      <c r="I1314" s="321">
        <v>23.166499999999999</v>
      </c>
      <c r="J1314" s="321">
        <v>47.686999999999998</v>
      </c>
    </row>
    <row r="1315" spans="1:10" ht="24" customHeight="1" x14ac:dyDescent="0.2">
      <c r="A1315" s="317" t="s">
        <v>201</v>
      </c>
      <c r="B1315" s="318" t="s">
        <v>864</v>
      </c>
      <c r="C1315" s="317" t="s">
        <v>44</v>
      </c>
      <c r="D1315" s="317" t="s">
        <v>863</v>
      </c>
      <c r="E1315" s="315">
        <v>1</v>
      </c>
      <c r="F1315" s="314">
        <v>1</v>
      </c>
      <c r="G1315" s="314">
        <v>0</v>
      </c>
      <c r="H1315" s="321">
        <v>4.3186</v>
      </c>
      <c r="I1315" s="321">
        <v>0.22839999999999999</v>
      </c>
      <c r="J1315" s="321">
        <v>4.3186</v>
      </c>
    </row>
    <row r="1316" spans="1:10" ht="26.1" customHeight="1" x14ac:dyDescent="0.2">
      <c r="A1316" s="317" t="s">
        <v>201</v>
      </c>
      <c r="B1316" s="318" t="s">
        <v>862</v>
      </c>
      <c r="C1316" s="317" t="s">
        <v>44</v>
      </c>
      <c r="D1316" s="317" t="s">
        <v>861</v>
      </c>
      <c r="E1316" s="315">
        <v>4</v>
      </c>
      <c r="F1316" s="314">
        <v>0.9</v>
      </c>
      <c r="G1316" s="314">
        <v>0.1</v>
      </c>
      <c r="H1316" s="321">
        <v>0.80500000000000005</v>
      </c>
      <c r="I1316" s="321">
        <v>0.54730000000000001</v>
      </c>
      <c r="J1316" s="321">
        <v>3.1168999999999998</v>
      </c>
    </row>
    <row r="1317" spans="1:10" ht="26.1" customHeight="1" x14ac:dyDescent="0.2">
      <c r="A1317" s="317" t="s">
        <v>201</v>
      </c>
      <c r="B1317" s="318" t="s">
        <v>860</v>
      </c>
      <c r="C1317" s="317" t="s">
        <v>44</v>
      </c>
      <c r="D1317" s="317" t="s">
        <v>859</v>
      </c>
      <c r="E1317" s="315">
        <v>3</v>
      </c>
      <c r="F1317" s="314">
        <v>0.41</v>
      </c>
      <c r="G1317" s="314">
        <v>0.59</v>
      </c>
      <c r="H1317" s="321">
        <v>1.7052</v>
      </c>
      <c r="I1317" s="321">
        <v>1.1593</v>
      </c>
      <c r="J1317" s="321">
        <v>4.1494</v>
      </c>
    </row>
    <row r="1318" spans="1:10" ht="20.100000000000001" customHeight="1" x14ac:dyDescent="0.2">
      <c r="A1318" s="523"/>
      <c r="B1318" s="523"/>
      <c r="C1318" s="523"/>
      <c r="D1318" s="523"/>
      <c r="E1318" s="523"/>
      <c r="F1318" s="523"/>
      <c r="G1318" s="523" t="s">
        <v>261</v>
      </c>
      <c r="H1318" s="523"/>
      <c r="I1318" s="523"/>
      <c r="J1318" s="319">
        <v>60.864699999999999</v>
      </c>
    </row>
    <row r="1319" spans="1:10" ht="20.100000000000001" customHeight="1" x14ac:dyDescent="0.2">
      <c r="A1319" s="311" t="s">
        <v>260</v>
      </c>
      <c r="B1319" s="309" t="s">
        <v>170</v>
      </c>
      <c r="C1319" s="311" t="s">
        <v>169</v>
      </c>
      <c r="D1319" s="311" t="s">
        <v>180</v>
      </c>
      <c r="E1319" s="309" t="s">
        <v>223</v>
      </c>
      <c r="F1319" s="479" t="s">
        <v>259</v>
      </c>
      <c r="G1319" s="479"/>
      <c r="H1319" s="479"/>
      <c r="I1319" s="479"/>
      <c r="J1319" s="309" t="s">
        <v>220</v>
      </c>
    </row>
    <row r="1320" spans="1:10" ht="24" customHeight="1" x14ac:dyDescent="0.2">
      <c r="A1320" s="317" t="s">
        <v>201</v>
      </c>
      <c r="B1320" s="318" t="s">
        <v>858</v>
      </c>
      <c r="C1320" s="317" t="s">
        <v>44</v>
      </c>
      <c r="D1320" s="317" t="s">
        <v>857</v>
      </c>
      <c r="E1320" s="315">
        <v>1</v>
      </c>
      <c r="F1320" s="317"/>
      <c r="G1320" s="317"/>
      <c r="H1320" s="317"/>
      <c r="I1320" s="321">
        <v>19.6615</v>
      </c>
      <c r="J1320" s="321">
        <v>19.6615</v>
      </c>
    </row>
    <row r="1321" spans="1:10" ht="24" customHeight="1" x14ac:dyDescent="0.2">
      <c r="A1321" s="317" t="s">
        <v>201</v>
      </c>
      <c r="B1321" s="318" t="s">
        <v>254</v>
      </c>
      <c r="C1321" s="317" t="s">
        <v>44</v>
      </c>
      <c r="D1321" s="317" t="s">
        <v>253</v>
      </c>
      <c r="E1321" s="315">
        <v>9</v>
      </c>
      <c r="F1321" s="317"/>
      <c r="G1321" s="317"/>
      <c r="H1321" s="317"/>
      <c r="I1321" s="321">
        <v>15.8462</v>
      </c>
      <c r="J1321" s="321">
        <v>142.61580000000001</v>
      </c>
    </row>
    <row r="1322" spans="1:10" ht="20.100000000000001" customHeight="1" x14ac:dyDescent="0.2">
      <c r="A1322" s="523"/>
      <c r="B1322" s="523"/>
      <c r="C1322" s="523"/>
      <c r="D1322" s="523"/>
      <c r="E1322" s="523"/>
      <c r="F1322" s="523"/>
      <c r="G1322" s="523" t="s">
        <v>252</v>
      </c>
      <c r="H1322" s="523"/>
      <c r="I1322" s="523"/>
      <c r="J1322" s="319">
        <v>162.2773</v>
      </c>
    </row>
    <row r="1323" spans="1:10" ht="20.100000000000001" customHeight="1" x14ac:dyDescent="0.2">
      <c r="A1323" s="523"/>
      <c r="B1323" s="523"/>
      <c r="C1323" s="523"/>
      <c r="D1323" s="523"/>
      <c r="E1323" s="523"/>
      <c r="F1323" s="523"/>
      <c r="G1323" s="523" t="s">
        <v>251</v>
      </c>
      <c r="H1323" s="523"/>
      <c r="I1323" s="523"/>
      <c r="J1323" s="319">
        <v>0</v>
      </c>
    </row>
    <row r="1324" spans="1:10" ht="20.100000000000001" customHeight="1" x14ac:dyDescent="0.2">
      <c r="A1324" s="523"/>
      <c r="B1324" s="523"/>
      <c r="C1324" s="523"/>
      <c r="D1324" s="523"/>
      <c r="E1324" s="523"/>
      <c r="F1324" s="523"/>
      <c r="G1324" s="523" t="s">
        <v>250</v>
      </c>
      <c r="H1324" s="523"/>
      <c r="I1324" s="523"/>
      <c r="J1324" s="319">
        <v>223.142</v>
      </c>
    </row>
    <row r="1325" spans="1:10" ht="20.100000000000001" customHeight="1" x14ac:dyDescent="0.2">
      <c r="A1325" s="523"/>
      <c r="B1325" s="523"/>
      <c r="C1325" s="523"/>
      <c r="D1325" s="523"/>
      <c r="E1325" s="523"/>
      <c r="F1325" s="523"/>
      <c r="G1325" s="523" t="s">
        <v>249</v>
      </c>
      <c r="H1325" s="523"/>
      <c r="I1325" s="523"/>
      <c r="J1325" s="319">
        <v>0</v>
      </c>
    </row>
    <row r="1326" spans="1:10" ht="20.100000000000001" customHeight="1" x14ac:dyDescent="0.2">
      <c r="A1326" s="523"/>
      <c r="B1326" s="523"/>
      <c r="C1326" s="523"/>
      <c r="D1326" s="523"/>
      <c r="E1326" s="523"/>
      <c r="F1326" s="523"/>
      <c r="G1326" s="523" t="s">
        <v>248</v>
      </c>
      <c r="H1326" s="523"/>
      <c r="I1326" s="523"/>
      <c r="J1326" s="319">
        <v>0</v>
      </c>
    </row>
    <row r="1327" spans="1:10" ht="20.100000000000001" customHeight="1" x14ac:dyDescent="0.2">
      <c r="A1327" s="523"/>
      <c r="B1327" s="523"/>
      <c r="C1327" s="523"/>
      <c r="D1327" s="523"/>
      <c r="E1327" s="523"/>
      <c r="F1327" s="523"/>
      <c r="G1327" s="523" t="s">
        <v>247</v>
      </c>
      <c r="H1327" s="523"/>
      <c r="I1327" s="523"/>
      <c r="J1327" s="319">
        <v>3.9289999999999998</v>
      </c>
    </row>
    <row r="1328" spans="1:10" ht="20.100000000000001" customHeight="1" x14ac:dyDescent="0.2">
      <c r="A1328" s="523"/>
      <c r="B1328" s="523"/>
      <c r="C1328" s="523"/>
      <c r="D1328" s="523"/>
      <c r="E1328" s="523"/>
      <c r="F1328" s="523"/>
      <c r="G1328" s="523" t="s">
        <v>246</v>
      </c>
      <c r="H1328" s="523"/>
      <c r="I1328" s="523"/>
      <c r="J1328" s="319">
        <v>56.793700000000001</v>
      </c>
    </row>
    <row r="1329" spans="1:10" ht="20.100000000000001" customHeight="1" x14ac:dyDescent="0.2">
      <c r="A1329" s="311" t="s">
        <v>245</v>
      </c>
      <c r="B1329" s="309" t="s">
        <v>169</v>
      </c>
      <c r="C1329" s="311" t="s">
        <v>170</v>
      </c>
      <c r="D1329" s="311" t="s">
        <v>177</v>
      </c>
      <c r="E1329" s="309" t="s">
        <v>223</v>
      </c>
      <c r="F1329" s="309" t="s">
        <v>222</v>
      </c>
      <c r="G1329" s="479" t="s">
        <v>229</v>
      </c>
      <c r="H1329" s="479"/>
      <c r="I1329" s="479"/>
      <c r="J1329" s="309" t="s">
        <v>220</v>
      </c>
    </row>
    <row r="1330" spans="1:10" ht="26.1" customHeight="1" x14ac:dyDescent="0.2">
      <c r="A1330" s="317" t="s">
        <v>201</v>
      </c>
      <c r="B1330" s="318" t="s">
        <v>44</v>
      </c>
      <c r="C1330" s="317" t="s">
        <v>850</v>
      </c>
      <c r="D1330" s="317" t="s">
        <v>856</v>
      </c>
      <c r="E1330" s="315">
        <v>0.84645999999999999</v>
      </c>
      <c r="F1330" s="316" t="s">
        <v>243</v>
      </c>
      <c r="G1330" s="485">
        <v>6.085</v>
      </c>
      <c r="H1330" s="485"/>
      <c r="I1330" s="471"/>
      <c r="J1330" s="321">
        <v>5.1506999999999996</v>
      </c>
    </row>
    <row r="1331" spans="1:10" ht="24" customHeight="1" x14ac:dyDescent="0.2">
      <c r="A1331" s="317" t="s">
        <v>201</v>
      </c>
      <c r="B1331" s="318" t="s">
        <v>44</v>
      </c>
      <c r="C1331" s="317" t="s">
        <v>848</v>
      </c>
      <c r="D1331" s="317" t="s">
        <v>855</v>
      </c>
      <c r="E1331" s="315">
        <v>0.63334000000000001</v>
      </c>
      <c r="F1331" s="316" t="s">
        <v>53</v>
      </c>
      <c r="G1331" s="485">
        <v>135.131</v>
      </c>
      <c r="H1331" s="485"/>
      <c r="I1331" s="471"/>
      <c r="J1331" s="321">
        <v>85.5839</v>
      </c>
    </row>
    <row r="1332" spans="1:10" ht="24" customHeight="1" x14ac:dyDescent="0.2">
      <c r="A1332" s="317" t="s">
        <v>201</v>
      </c>
      <c r="B1332" s="318" t="s">
        <v>44</v>
      </c>
      <c r="C1332" s="317" t="s">
        <v>846</v>
      </c>
      <c r="D1332" s="317" t="s">
        <v>854</v>
      </c>
      <c r="E1332" s="315">
        <v>0.36753999999999998</v>
      </c>
      <c r="F1332" s="316" t="s">
        <v>53</v>
      </c>
      <c r="G1332" s="485">
        <v>144.19489999999999</v>
      </c>
      <c r="H1332" s="485"/>
      <c r="I1332" s="471"/>
      <c r="J1332" s="321">
        <v>52.997399999999999</v>
      </c>
    </row>
    <row r="1333" spans="1:10" ht="24" customHeight="1" x14ac:dyDescent="0.2">
      <c r="A1333" s="317" t="s">
        <v>201</v>
      </c>
      <c r="B1333" s="318" t="s">
        <v>44</v>
      </c>
      <c r="C1333" s="317" t="s">
        <v>844</v>
      </c>
      <c r="D1333" s="317" t="s">
        <v>853</v>
      </c>
      <c r="E1333" s="315">
        <v>0.36753999999999998</v>
      </c>
      <c r="F1333" s="316" t="s">
        <v>53</v>
      </c>
      <c r="G1333" s="485">
        <v>139.6446</v>
      </c>
      <c r="H1333" s="485"/>
      <c r="I1333" s="471"/>
      <c r="J1333" s="321">
        <v>51.325000000000003</v>
      </c>
    </row>
    <row r="1334" spans="1:10" ht="24" customHeight="1" x14ac:dyDescent="0.2">
      <c r="A1334" s="317" t="s">
        <v>201</v>
      </c>
      <c r="B1334" s="318" t="s">
        <v>44</v>
      </c>
      <c r="C1334" s="317" t="s">
        <v>839</v>
      </c>
      <c r="D1334" s="317" t="s">
        <v>852</v>
      </c>
      <c r="E1334" s="315">
        <v>282.15206999999998</v>
      </c>
      <c r="F1334" s="316" t="s">
        <v>243</v>
      </c>
      <c r="G1334" s="485">
        <v>0.54520000000000002</v>
      </c>
      <c r="H1334" s="485"/>
      <c r="I1334" s="471"/>
      <c r="J1334" s="321">
        <v>153.82929999999999</v>
      </c>
    </row>
    <row r="1335" spans="1:10" ht="20.100000000000001" customHeight="1" x14ac:dyDescent="0.2">
      <c r="A1335" s="523"/>
      <c r="B1335" s="523"/>
      <c r="C1335" s="523"/>
      <c r="D1335" s="523"/>
      <c r="E1335" s="523"/>
      <c r="F1335" s="523"/>
      <c r="G1335" s="523" t="s">
        <v>239</v>
      </c>
      <c r="H1335" s="523"/>
      <c r="I1335" s="523"/>
      <c r="J1335" s="319">
        <v>348.88630000000001</v>
      </c>
    </row>
    <row r="1336" spans="1:10" ht="20.100000000000001" customHeight="1" x14ac:dyDescent="0.2">
      <c r="A1336" s="311" t="s">
        <v>231</v>
      </c>
      <c r="B1336" s="309" t="s">
        <v>169</v>
      </c>
      <c r="C1336" s="311" t="s">
        <v>201</v>
      </c>
      <c r="D1336" s="311" t="s">
        <v>230</v>
      </c>
      <c r="E1336" s="309" t="s">
        <v>170</v>
      </c>
      <c r="F1336" s="309" t="s">
        <v>223</v>
      </c>
      <c r="G1336" s="310" t="s">
        <v>222</v>
      </c>
      <c r="H1336" s="479" t="s">
        <v>229</v>
      </c>
      <c r="I1336" s="479"/>
      <c r="J1336" s="309" t="s">
        <v>220</v>
      </c>
    </row>
    <row r="1337" spans="1:10" ht="39" customHeight="1" x14ac:dyDescent="0.2">
      <c r="A1337" s="302" t="s">
        <v>228</v>
      </c>
      <c r="B1337" s="303" t="s">
        <v>44</v>
      </c>
      <c r="C1337" s="302" t="s">
        <v>850</v>
      </c>
      <c r="D1337" s="302" t="s">
        <v>227</v>
      </c>
      <c r="E1337" s="303">
        <v>5914655</v>
      </c>
      <c r="F1337" s="300">
        <v>8.4999999999999995E-4</v>
      </c>
      <c r="G1337" s="301" t="s">
        <v>226</v>
      </c>
      <c r="H1337" s="486">
        <v>31.76</v>
      </c>
      <c r="I1337" s="475"/>
      <c r="J1337" s="320">
        <v>2.7E-2</v>
      </c>
    </row>
    <row r="1338" spans="1:10" ht="39" customHeight="1" x14ac:dyDescent="0.2">
      <c r="A1338" s="302" t="s">
        <v>228</v>
      </c>
      <c r="B1338" s="303" t="s">
        <v>44</v>
      </c>
      <c r="C1338" s="302" t="s">
        <v>848</v>
      </c>
      <c r="D1338" s="302" t="s">
        <v>851</v>
      </c>
      <c r="E1338" s="303">
        <v>5914647</v>
      </c>
      <c r="F1338" s="300">
        <v>0.95001000000000002</v>
      </c>
      <c r="G1338" s="301" t="s">
        <v>226</v>
      </c>
      <c r="H1338" s="486">
        <v>1.74</v>
      </c>
      <c r="I1338" s="475"/>
      <c r="J1338" s="320">
        <v>1.653</v>
      </c>
    </row>
    <row r="1339" spans="1:10" ht="39" customHeight="1" x14ac:dyDescent="0.2">
      <c r="A1339" s="302" t="s">
        <v>228</v>
      </c>
      <c r="B1339" s="303" t="s">
        <v>44</v>
      </c>
      <c r="C1339" s="302" t="s">
        <v>846</v>
      </c>
      <c r="D1339" s="302" t="s">
        <v>851</v>
      </c>
      <c r="E1339" s="303">
        <v>5914647</v>
      </c>
      <c r="F1339" s="300">
        <v>0.55130999999999997</v>
      </c>
      <c r="G1339" s="301" t="s">
        <v>226</v>
      </c>
      <c r="H1339" s="486">
        <v>1.74</v>
      </c>
      <c r="I1339" s="475"/>
      <c r="J1339" s="320">
        <v>0.95930000000000004</v>
      </c>
    </row>
    <row r="1340" spans="1:10" ht="39" customHeight="1" x14ac:dyDescent="0.2">
      <c r="A1340" s="302" t="s">
        <v>228</v>
      </c>
      <c r="B1340" s="303" t="s">
        <v>44</v>
      </c>
      <c r="C1340" s="302" t="s">
        <v>844</v>
      </c>
      <c r="D1340" s="302" t="s">
        <v>851</v>
      </c>
      <c r="E1340" s="303">
        <v>5914647</v>
      </c>
      <c r="F1340" s="300">
        <v>0.55130999999999997</v>
      </c>
      <c r="G1340" s="301" t="s">
        <v>226</v>
      </c>
      <c r="H1340" s="486">
        <v>1.74</v>
      </c>
      <c r="I1340" s="475"/>
      <c r="J1340" s="320">
        <v>0.95930000000000004</v>
      </c>
    </row>
    <row r="1341" spans="1:10" ht="39" customHeight="1" x14ac:dyDescent="0.2">
      <c r="A1341" s="302" t="s">
        <v>228</v>
      </c>
      <c r="B1341" s="303" t="s">
        <v>44</v>
      </c>
      <c r="C1341" s="302" t="s">
        <v>839</v>
      </c>
      <c r="D1341" s="302" t="s">
        <v>227</v>
      </c>
      <c r="E1341" s="303">
        <v>5914655</v>
      </c>
      <c r="F1341" s="300">
        <v>0.28215000000000001</v>
      </c>
      <c r="G1341" s="301" t="s">
        <v>226</v>
      </c>
      <c r="H1341" s="486">
        <v>31.76</v>
      </c>
      <c r="I1341" s="475"/>
      <c r="J1341" s="320">
        <v>8.9611000000000001</v>
      </c>
    </row>
    <row r="1342" spans="1:10" ht="20.100000000000001" customHeight="1" x14ac:dyDescent="0.2">
      <c r="A1342" s="523"/>
      <c r="B1342" s="523"/>
      <c r="C1342" s="523"/>
      <c r="D1342" s="523"/>
      <c r="E1342" s="523"/>
      <c r="F1342" s="523"/>
      <c r="G1342" s="523" t="s">
        <v>225</v>
      </c>
      <c r="H1342" s="523"/>
      <c r="I1342" s="523"/>
      <c r="J1342" s="319">
        <v>12.559699999999999</v>
      </c>
    </row>
    <row r="1343" spans="1:10" ht="20.100000000000001" customHeight="1" x14ac:dyDescent="0.2">
      <c r="A1343" s="311" t="s">
        <v>224</v>
      </c>
      <c r="B1343" s="309" t="s">
        <v>169</v>
      </c>
      <c r="C1343" s="311" t="s">
        <v>201</v>
      </c>
      <c r="D1343" s="311" t="s">
        <v>214</v>
      </c>
      <c r="E1343" s="309" t="s">
        <v>223</v>
      </c>
      <c r="F1343" s="309" t="s">
        <v>222</v>
      </c>
      <c r="G1343" s="478" t="s">
        <v>221</v>
      </c>
      <c r="H1343" s="479"/>
      <c r="I1343" s="479"/>
      <c r="J1343" s="309" t="s">
        <v>220</v>
      </c>
    </row>
    <row r="1344" spans="1:10" ht="20.100000000000001" customHeight="1" x14ac:dyDescent="0.2">
      <c r="A1344" s="310"/>
      <c r="B1344" s="310"/>
      <c r="C1344" s="310"/>
      <c r="D1344" s="310"/>
      <c r="E1344" s="310"/>
      <c r="F1344" s="310"/>
      <c r="G1344" s="310" t="s">
        <v>219</v>
      </c>
      <c r="H1344" s="310" t="s">
        <v>218</v>
      </c>
      <c r="I1344" s="310" t="s">
        <v>217</v>
      </c>
      <c r="J1344" s="310"/>
    </row>
    <row r="1345" spans="1:10" ht="50.1" customHeight="1" x14ac:dyDescent="0.2">
      <c r="A1345" s="302" t="s">
        <v>214</v>
      </c>
      <c r="B1345" s="303" t="s">
        <v>44</v>
      </c>
      <c r="C1345" s="302" t="s">
        <v>850</v>
      </c>
      <c r="D1345" s="302" t="s">
        <v>849</v>
      </c>
      <c r="E1345" s="300">
        <v>8.4999999999999995E-4</v>
      </c>
      <c r="F1345" s="301" t="s">
        <v>206</v>
      </c>
      <c r="G1345" s="303" t="s">
        <v>212</v>
      </c>
      <c r="H1345" s="303" t="s">
        <v>1247</v>
      </c>
      <c r="I1345" s="303" t="s">
        <v>211</v>
      </c>
      <c r="J1345" s="320">
        <v>0</v>
      </c>
    </row>
    <row r="1346" spans="1:10" ht="50.1" customHeight="1" x14ac:dyDescent="0.2">
      <c r="A1346" s="302" t="s">
        <v>214</v>
      </c>
      <c r="B1346" s="303" t="s">
        <v>44</v>
      </c>
      <c r="C1346" s="302" t="s">
        <v>848</v>
      </c>
      <c r="D1346" s="302" t="s">
        <v>847</v>
      </c>
      <c r="E1346" s="300">
        <v>0.95001000000000002</v>
      </c>
      <c r="F1346" s="301" t="s">
        <v>206</v>
      </c>
      <c r="G1346" s="303" t="s">
        <v>842</v>
      </c>
      <c r="H1346" s="303" t="s">
        <v>841</v>
      </c>
      <c r="I1346" s="303" t="s">
        <v>840</v>
      </c>
      <c r="J1346" s="320">
        <v>0</v>
      </c>
    </row>
    <row r="1347" spans="1:10" ht="50.1" customHeight="1" x14ac:dyDescent="0.2">
      <c r="A1347" s="302" t="s">
        <v>214</v>
      </c>
      <c r="B1347" s="303" t="s">
        <v>44</v>
      </c>
      <c r="C1347" s="302" t="s">
        <v>846</v>
      </c>
      <c r="D1347" s="302" t="s">
        <v>845</v>
      </c>
      <c r="E1347" s="300">
        <v>0.55130999999999997</v>
      </c>
      <c r="F1347" s="301" t="s">
        <v>206</v>
      </c>
      <c r="G1347" s="303" t="s">
        <v>842</v>
      </c>
      <c r="H1347" s="303" t="s">
        <v>841</v>
      </c>
      <c r="I1347" s="303" t="s">
        <v>840</v>
      </c>
      <c r="J1347" s="320">
        <v>0</v>
      </c>
    </row>
    <row r="1348" spans="1:10" ht="50.1" customHeight="1" x14ac:dyDescent="0.2">
      <c r="A1348" s="302" t="s">
        <v>214</v>
      </c>
      <c r="B1348" s="303" t="s">
        <v>44</v>
      </c>
      <c r="C1348" s="302" t="s">
        <v>844</v>
      </c>
      <c r="D1348" s="302" t="s">
        <v>843</v>
      </c>
      <c r="E1348" s="300">
        <v>0.55130999999999997</v>
      </c>
      <c r="F1348" s="301" t="s">
        <v>206</v>
      </c>
      <c r="G1348" s="303" t="s">
        <v>842</v>
      </c>
      <c r="H1348" s="303" t="s">
        <v>841</v>
      </c>
      <c r="I1348" s="303" t="s">
        <v>840</v>
      </c>
      <c r="J1348" s="320">
        <v>0</v>
      </c>
    </row>
    <row r="1349" spans="1:10" ht="50.1" customHeight="1" x14ac:dyDescent="0.2">
      <c r="A1349" s="302" t="s">
        <v>214</v>
      </c>
      <c r="B1349" s="303" t="s">
        <v>44</v>
      </c>
      <c r="C1349" s="302" t="s">
        <v>839</v>
      </c>
      <c r="D1349" s="302" t="s">
        <v>838</v>
      </c>
      <c r="E1349" s="300">
        <v>0.28215000000000001</v>
      </c>
      <c r="F1349" s="301" t="s">
        <v>206</v>
      </c>
      <c r="G1349" s="303" t="s">
        <v>212</v>
      </c>
      <c r="H1349" s="303" t="s">
        <v>1247</v>
      </c>
      <c r="I1349" s="303" t="s">
        <v>211</v>
      </c>
      <c r="J1349" s="320">
        <v>0</v>
      </c>
    </row>
    <row r="1350" spans="1:10" ht="20.100000000000001" customHeight="1" x14ac:dyDescent="0.2">
      <c r="A1350" s="523"/>
      <c r="B1350" s="523"/>
      <c r="C1350" s="523"/>
      <c r="D1350" s="523"/>
      <c r="E1350" s="523"/>
      <c r="F1350" s="523"/>
      <c r="G1350" s="523" t="s">
        <v>210</v>
      </c>
      <c r="H1350" s="523"/>
      <c r="I1350" s="523"/>
      <c r="J1350" s="319">
        <v>0</v>
      </c>
    </row>
    <row r="1351" spans="1:10" ht="25.5" x14ac:dyDescent="0.2">
      <c r="A1351" s="298"/>
      <c r="B1351" s="298"/>
      <c r="C1351" s="298"/>
      <c r="D1351" s="298"/>
      <c r="E1351" s="298" t="s">
        <v>192</v>
      </c>
      <c r="F1351" s="297">
        <v>43.575086292106114</v>
      </c>
      <c r="G1351" s="298" t="s">
        <v>191</v>
      </c>
      <c r="H1351" s="297">
        <v>0</v>
      </c>
      <c r="I1351" s="298" t="s">
        <v>190</v>
      </c>
      <c r="J1351" s="297">
        <v>43.575086296160165</v>
      </c>
    </row>
    <row r="1352" spans="1:10" ht="15" thickBot="1" x14ac:dyDescent="0.25">
      <c r="A1352" s="298"/>
      <c r="B1352" s="298"/>
      <c r="C1352" s="298"/>
      <c r="D1352" s="298"/>
      <c r="E1352" s="298" t="s">
        <v>189</v>
      </c>
      <c r="F1352" s="297">
        <v>109.32</v>
      </c>
      <c r="G1352" s="298"/>
      <c r="H1352" s="522" t="s">
        <v>188</v>
      </c>
      <c r="I1352" s="522"/>
      <c r="J1352" s="297">
        <v>527.55999999999995</v>
      </c>
    </row>
    <row r="1353" spans="1:10" ht="0.95" customHeight="1" thickTop="1" x14ac:dyDescent="0.2">
      <c r="A1353" s="296"/>
      <c r="B1353" s="296"/>
      <c r="C1353" s="296"/>
      <c r="D1353" s="296"/>
      <c r="E1353" s="296"/>
      <c r="F1353" s="296"/>
      <c r="G1353" s="296"/>
      <c r="H1353" s="296"/>
      <c r="I1353" s="296"/>
      <c r="J1353" s="296"/>
    </row>
    <row r="1354" spans="1:10" ht="18" customHeight="1" x14ac:dyDescent="0.2">
      <c r="A1354" s="311"/>
      <c r="B1354" s="309" t="s">
        <v>170</v>
      </c>
      <c r="C1354" s="311" t="s">
        <v>169</v>
      </c>
      <c r="D1354" s="311" t="s">
        <v>4</v>
      </c>
      <c r="E1354" s="473" t="s">
        <v>185</v>
      </c>
      <c r="F1354" s="473"/>
      <c r="G1354" s="310" t="s">
        <v>168</v>
      </c>
      <c r="H1354" s="309" t="s">
        <v>167</v>
      </c>
      <c r="I1354" s="309" t="s">
        <v>166</v>
      </c>
      <c r="J1354" s="309" t="s">
        <v>5</v>
      </c>
    </row>
    <row r="1355" spans="1:10" ht="24" customHeight="1" x14ac:dyDescent="0.2">
      <c r="A1355" s="307" t="s">
        <v>198</v>
      </c>
      <c r="B1355" s="308" t="s">
        <v>355</v>
      </c>
      <c r="C1355" s="307" t="s">
        <v>55</v>
      </c>
      <c r="D1355" s="307" t="s">
        <v>354</v>
      </c>
      <c r="E1355" s="474" t="s">
        <v>179</v>
      </c>
      <c r="F1355" s="474"/>
      <c r="G1355" s="306" t="s">
        <v>153</v>
      </c>
      <c r="H1355" s="305">
        <v>1</v>
      </c>
      <c r="I1355" s="304">
        <v>30.49</v>
      </c>
      <c r="J1355" s="304">
        <v>30.49</v>
      </c>
    </row>
    <row r="1356" spans="1:10" ht="26.1" customHeight="1" x14ac:dyDescent="0.2">
      <c r="A1356" s="302" t="s">
        <v>195</v>
      </c>
      <c r="B1356" s="303" t="s">
        <v>837</v>
      </c>
      <c r="C1356" s="302" t="s">
        <v>55</v>
      </c>
      <c r="D1356" s="302" t="s">
        <v>836</v>
      </c>
      <c r="E1356" s="475" t="s">
        <v>179</v>
      </c>
      <c r="F1356" s="475"/>
      <c r="G1356" s="301" t="s">
        <v>153</v>
      </c>
      <c r="H1356" s="300">
        <v>1</v>
      </c>
      <c r="I1356" s="299">
        <v>0.13</v>
      </c>
      <c r="J1356" s="299">
        <v>0.13</v>
      </c>
    </row>
    <row r="1357" spans="1:10" ht="24" customHeight="1" x14ac:dyDescent="0.2">
      <c r="A1357" s="317" t="s">
        <v>201</v>
      </c>
      <c r="B1357" s="318" t="s">
        <v>835</v>
      </c>
      <c r="C1357" s="317" t="s">
        <v>55</v>
      </c>
      <c r="D1357" s="317" t="s">
        <v>834</v>
      </c>
      <c r="E1357" s="471" t="s">
        <v>180</v>
      </c>
      <c r="F1357" s="471"/>
      <c r="G1357" s="316" t="s">
        <v>153</v>
      </c>
      <c r="H1357" s="315">
        <v>1</v>
      </c>
      <c r="I1357" s="314">
        <v>28.5</v>
      </c>
      <c r="J1357" s="314">
        <v>28.5</v>
      </c>
    </row>
    <row r="1358" spans="1:10" ht="24" customHeight="1" x14ac:dyDescent="0.2">
      <c r="A1358" s="317" t="s">
        <v>201</v>
      </c>
      <c r="B1358" s="318" t="s">
        <v>479</v>
      </c>
      <c r="C1358" s="317" t="s">
        <v>55</v>
      </c>
      <c r="D1358" s="317" t="s">
        <v>478</v>
      </c>
      <c r="E1358" s="471" t="s">
        <v>477</v>
      </c>
      <c r="F1358" s="471"/>
      <c r="G1358" s="316" t="s">
        <v>153</v>
      </c>
      <c r="H1358" s="315">
        <v>1</v>
      </c>
      <c r="I1358" s="314">
        <v>1.05</v>
      </c>
      <c r="J1358" s="314">
        <v>1.05</v>
      </c>
    </row>
    <row r="1359" spans="1:10" ht="24" customHeight="1" x14ac:dyDescent="0.2">
      <c r="A1359" s="317" t="s">
        <v>201</v>
      </c>
      <c r="B1359" s="318" t="s">
        <v>474</v>
      </c>
      <c r="C1359" s="317" t="s">
        <v>55</v>
      </c>
      <c r="D1359" s="317" t="s">
        <v>473</v>
      </c>
      <c r="E1359" s="471" t="s">
        <v>472</v>
      </c>
      <c r="F1359" s="471"/>
      <c r="G1359" s="316" t="s">
        <v>153</v>
      </c>
      <c r="H1359" s="315">
        <v>1</v>
      </c>
      <c r="I1359" s="314">
        <v>0.06</v>
      </c>
      <c r="J1359" s="314">
        <v>0.06</v>
      </c>
    </row>
    <row r="1360" spans="1:10" ht="26.1" customHeight="1" x14ac:dyDescent="0.2">
      <c r="A1360" s="317" t="s">
        <v>201</v>
      </c>
      <c r="B1360" s="318" t="s">
        <v>701</v>
      </c>
      <c r="C1360" s="317" t="s">
        <v>55</v>
      </c>
      <c r="D1360" s="317" t="s">
        <v>700</v>
      </c>
      <c r="E1360" s="471" t="s">
        <v>178</v>
      </c>
      <c r="F1360" s="471"/>
      <c r="G1360" s="316" t="s">
        <v>153</v>
      </c>
      <c r="H1360" s="315">
        <v>1</v>
      </c>
      <c r="I1360" s="314">
        <v>0.08</v>
      </c>
      <c r="J1360" s="314">
        <v>0.08</v>
      </c>
    </row>
    <row r="1361" spans="1:10" ht="26.1" customHeight="1" x14ac:dyDescent="0.2">
      <c r="A1361" s="317" t="s">
        <v>201</v>
      </c>
      <c r="B1361" s="318" t="s">
        <v>703</v>
      </c>
      <c r="C1361" s="317" t="s">
        <v>55</v>
      </c>
      <c r="D1361" s="317" t="s">
        <v>702</v>
      </c>
      <c r="E1361" s="471" t="s">
        <v>178</v>
      </c>
      <c r="F1361" s="471"/>
      <c r="G1361" s="316" t="s">
        <v>153</v>
      </c>
      <c r="H1361" s="315">
        <v>1</v>
      </c>
      <c r="I1361" s="314">
        <v>0.67</v>
      </c>
      <c r="J1361" s="314">
        <v>0.67</v>
      </c>
    </row>
    <row r="1362" spans="1:10" ht="25.5" x14ac:dyDescent="0.2">
      <c r="A1362" s="298"/>
      <c r="B1362" s="298"/>
      <c r="C1362" s="298"/>
      <c r="D1362" s="298"/>
      <c r="E1362" s="298" t="s">
        <v>192</v>
      </c>
      <c r="F1362" s="297">
        <v>28.63</v>
      </c>
      <c r="G1362" s="298" t="s">
        <v>191</v>
      </c>
      <c r="H1362" s="297">
        <v>0</v>
      </c>
      <c r="I1362" s="298" t="s">
        <v>190</v>
      </c>
      <c r="J1362" s="297">
        <v>28.63</v>
      </c>
    </row>
    <row r="1363" spans="1:10" ht="15" thickBot="1" x14ac:dyDescent="0.25">
      <c r="A1363" s="298"/>
      <c r="B1363" s="298"/>
      <c r="C1363" s="298"/>
      <c r="D1363" s="298"/>
      <c r="E1363" s="298" t="s">
        <v>189</v>
      </c>
      <c r="F1363" s="297">
        <v>7.97</v>
      </c>
      <c r="G1363" s="298"/>
      <c r="H1363" s="522" t="s">
        <v>188</v>
      </c>
      <c r="I1363" s="522"/>
      <c r="J1363" s="297">
        <v>38.46</v>
      </c>
    </row>
    <row r="1364" spans="1:10" ht="0.95" customHeight="1" thickTop="1" x14ac:dyDescent="0.2">
      <c r="A1364" s="296"/>
      <c r="B1364" s="296"/>
      <c r="C1364" s="296"/>
      <c r="D1364" s="296"/>
      <c r="E1364" s="296"/>
      <c r="F1364" s="296"/>
      <c r="G1364" s="296"/>
      <c r="H1364" s="296"/>
      <c r="I1364" s="296"/>
      <c r="J1364" s="296"/>
    </row>
    <row r="1365" spans="1:10" ht="18" customHeight="1" x14ac:dyDescent="0.2">
      <c r="A1365" s="311"/>
      <c r="B1365" s="309" t="s">
        <v>170</v>
      </c>
      <c r="C1365" s="311" t="s">
        <v>169</v>
      </c>
      <c r="D1365" s="311" t="s">
        <v>4</v>
      </c>
      <c r="E1365" s="473" t="s">
        <v>185</v>
      </c>
      <c r="F1365" s="473"/>
      <c r="G1365" s="310" t="s">
        <v>168</v>
      </c>
      <c r="H1365" s="309" t="s">
        <v>167</v>
      </c>
      <c r="I1365" s="309" t="s">
        <v>166</v>
      </c>
      <c r="J1365" s="309" t="s">
        <v>5</v>
      </c>
    </row>
    <row r="1366" spans="1:10" ht="24" customHeight="1" x14ac:dyDescent="0.2">
      <c r="A1366" s="307" t="s">
        <v>198</v>
      </c>
      <c r="B1366" s="308" t="s">
        <v>449</v>
      </c>
      <c r="C1366" s="307" t="s">
        <v>55</v>
      </c>
      <c r="D1366" s="307" t="s">
        <v>448</v>
      </c>
      <c r="E1366" s="474" t="s">
        <v>179</v>
      </c>
      <c r="F1366" s="474"/>
      <c r="G1366" s="306" t="s">
        <v>153</v>
      </c>
      <c r="H1366" s="305">
        <v>1</v>
      </c>
      <c r="I1366" s="304">
        <v>24.83</v>
      </c>
      <c r="J1366" s="304">
        <v>24.83</v>
      </c>
    </row>
    <row r="1367" spans="1:10" ht="26.1" customHeight="1" x14ac:dyDescent="0.2">
      <c r="A1367" s="302" t="s">
        <v>195</v>
      </c>
      <c r="B1367" s="303" t="s">
        <v>833</v>
      </c>
      <c r="C1367" s="302" t="s">
        <v>55</v>
      </c>
      <c r="D1367" s="302" t="s">
        <v>832</v>
      </c>
      <c r="E1367" s="475" t="s">
        <v>179</v>
      </c>
      <c r="F1367" s="475"/>
      <c r="G1367" s="301" t="s">
        <v>153</v>
      </c>
      <c r="H1367" s="300">
        <v>1</v>
      </c>
      <c r="I1367" s="299">
        <v>0.67</v>
      </c>
      <c r="J1367" s="299">
        <v>0.67</v>
      </c>
    </row>
    <row r="1368" spans="1:10" ht="24" customHeight="1" x14ac:dyDescent="0.2">
      <c r="A1368" s="317" t="s">
        <v>201</v>
      </c>
      <c r="B1368" s="318" t="s">
        <v>831</v>
      </c>
      <c r="C1368" s="317" t="s">
        <v>55</v>
      </c>
      <c r="D1368" s="317" t="s">
        <v>830</v>
      </c>
      <c r="E1368" s="471" t="s">
        <v>180</v>
      </c>
      <c r="F1368" s="471"/>
      <c r="G1368" s="316" t="s">
        <v>153</v>
      </c>
      <c r="H1368" s="315">
        <v>1</v>
      </c>
      <c r="I1368" s="314">
        <v>18.93</v>
      </c>
      <c r="J1368" s="314">
        <v>18.93</v>
      </c>
    </row>
    <row r="1369" spans="1:10" ht="24" customHeight="1" x14ac:dyDescent="0.2">
      <c r="A1369" s="317" t="s">
        <v>201</v>
      </c>
      <c r="B1369" s="318" t="s">
        <v>536</v>
      </c>
      <c r="C1369" s="317" t="s">
        <v>55</v>
      </c>
      <c r="D1369" s="317" t="s">
        <v>535</v>
      </c>
      <c r="E1369" s="471" t="s">
        <v>477</v>
      </c>
      <c r="F1369" s="471"/>
      <c r="G1369" s="316" t="s">
        <v>153</v>
      </c>
      <c r="H1369" s="315">
        <v>1</v>
      </c>
      <c r="I1369" s="314">
        <v>1.64</v>
      </c>
      <c r="J1369" s="314">
        <v>1.64</v>
      </c>
    </row>
    <row r="1370" spans="1:10" ht="24" customHeight="1" x14ac:dyDescent="0.2">
      <c r="A1370" s="317" t="s">
        <v>201</v>
      </c>
      <c r="B1370" s="318" t="s">
        <v>528</v>
      </c>
      <c r="C1370" s="317" t="s">
        <v>55</v>
      </c>
      <c r="D1370" s="317" t="s">
        <v>527</v>
      </c>
      <c r="E1370" s="471" t="s">
        <v>526</v>
      </c>
      <c r="F1370" s="471"/>
      <c r="G1370" s="316" t="s">
        <v>153</v>
      </c>
      <c r="H1370" s="315">
        <v>1</v>
      </c>
      <c r="I1370" s="314">
        <v>0.48</v>
      </c>
      <c r="J1370" s="314">
        <v>0.48</v>
      </c>
    </row>
    <row r="1371" spans="1:10" ht="24" customHeight="1" x14ac:dyDescent="0.2">
      <c r="A1371" s="317" t="s">
        <v>201</v>
      </c>
      <c r="B1371" s="318" t="s">
        <v>479</v>
      </c>
      <c r="C1371" s="317" t="s">
        <v>55</v>
      </c>
      <c r="D1371" s="317" t="s">
        <v>478</v>
      </c>
      <c r="E1371" s="471" t="s">
        <v>477</v>
      </c>
      <c r="F1371" s="471"/>
      <c r="G1371" s="316" t="s">
        <v>153</v>
      </c>
      <c r="H1371" s="315">
        <v>1</v>
      </c>
      <c r="I1371" s="314">
        <v>1.05</v>
      </c>
      <c r="J1371" s="314">
        <v>1.05</v>
      </c>
    </row>
    <row r="1372" spans="1:10" ht="24" customHeight="1" x14ac:dyDescent="0.2">
      <c r="A1372" s="317" t="s">
        <v>201</v>
      </c>
      <c r="B1372" s="318" t="s">
        <v>474</v>
      </c>
      <c r="C1372" s="317" t="s">
        <v>55</v>
      </c>
      <c r="D1372" s="317" t="s">
        <v>473</v>
      </c>
      <c r="E1372" s="471" t="s">
        <v>472</v>
      </c>
      <c r="F1372" s="471"/>
      <c r="G1372" s="316" t="s">
        <v>153</v>
      </c>
      <c r="H1372" s="315">
        <v>1</v>
      </c>
      <c r="I1372" s="314">
        <v>0.06</v>
      </c>
      <c r="J1372" s="314">
        <v>0.06</v>
      </c>
    </row>
    <row r="1373" spans="1:10" ht="26.1" customHeight="1" x14ac:dyDescent="0.2">
      <c r="A1373" s="317" t="s">
        <v>201</v>
      </c>
      <c r="B1373" s="318" t="s">
        <v>827</v>
      </c>
      <c r="C1373" s="317" t="s">
        <v>55</v>
      </c>
      <c r="D1373" s="317" t="s">
        <v>826</v>
      </c>
      <c r="E1373" s="471" t="s">
        <v>178</v>
      </c>
      <c r="F1373" s="471"/>
      <c r="G1373" s="316" t="s">
        <v>153</v>
      </c>
      <c r="H1373" s="315">
        <v>1</v>
      </c>
      <c r="I1373" s="314">
        <v>0.86</v>
      </c>
      <c r="J1373" s="314">
        <v>0.86</v>
      </c>
    </row>
    <row r="1374" spans="1:10" ht="26.1" customHeight="1" x14ac:dyDescent="0.2">
      <c r="A1374" s="317" t="s">
        <v>201</v>
      </c>
      <c r="B1374" s="318" t="s">
        <v>829</v>
      </c>
      <c r="C1374" s="317" t="s">
        <v>55</v>
      </c>
      <c r="D1374" s="317" t="s">
        <v>828</v>
      </c>
      <c r="E1374" s="471" t="s">
        <v>178</v>
      </c>
      <c r="F1374" s="471"/>
      <c r="G1374" s="316" t="s">
        <v>153</v>
      </c>
      <c r="H1374" s="315">
        <v>1</v>
      </c>
      <c r="I1374" s="314">
        <v>1.1399999999999999</v>
      </c>
      <c r="J1374" s="314">
        <v>1.1399999999999999</v>
      </c>
    </row>
    <row r="1375" spans="1:10" ht="25.5" x14ac:dyDescent="0.2">
      <c r="A1375" s="298"/>
      <c r="B1375" s="298"/>
      <c r="C1375" s="298"/>
      <c r="D1375" s="298"/>
      <c r="E1375" s="298" t="s">
        <v>192</v>
      </c>
      <c r="F1375" s="297">
        <v>19.600000000000001</v>
      </c>
      <c r="G1375" s="298" t="s">
        <v>191</v>
      </c>
      <c r="H1375" s="297">
        <v>0</v>
      </c>
      <c r="I1375" s="298" t="s">
        <v>190</v>
      </c>
      <c r="J1375" s="297">
        <v>19.600000000000001</v>
      </c>
    </row>
    <row r="1376" spans="1:10" ht="15" thickBot="1" x14ac:dyDescent="0.25">
      <c r="A1376" s="298"/>
      <c r="B1376" s="298"/>
      <c r="C1376" s="298"/>
      <c r="D1376" s="298"/>
      <c r="E1376" s="298" t="s">
        <v>189</v>
      </c>
      <c r="F1376" s="297">
        <v>6.49</v>
      </c>
      <c r="G1376" s="298"/>
      <c r="H1376" s="522" t="s">
        <v>188</v>
      </c>
      <c r="I1376" s="522"/>
      <c r="J1376" s="297">
        <v>31.32</v>
      </c>
    </row>
    <row r="1377" spans="1:10" ht="0.95" customHeight="1" thickTop="1" x14ac:dyDescent="0.2">
      <c r="A1377" s="296"/>
      <c r="B1377" s="296"/>
      <c r="C1377" s="296"/>
      <c r="D1377" s="296"/>
      <c r="E1377" s="296"/>
      <c r="F1377" s="296"/>
      <c r="G1377" s="296"/>
      <c r="H1377" s="296"/>
      <c r="I1377" s="296"/>
      <c r="J1377" s="296"/>
    </row>
    <row r="1378" spans="1:10" ht="18" customHeight="1" x14ac:dyDescent="0.2">
      <c r="A1378" s="311"/>
      <c r="B1378" s="309" t="s">
        <v>170</v>
      </c>
      <c r="C1378" s="311" t="s">
        <v>169</v>
      </c>
      <c r="D1378" s="311" t="s">
        <v>4</v>
      </c>
      <c r="E1378" s="473" t="s">
        <v>185</v>
      </c>
      <c r="F1378" s="473"/>
      <c r="G1378" s="310" t="s">
        <v>168</v>
      </c>
      <c r="H1378" s="309" t="s">
        <v>167</v>
      </c>
      <c r="I1378" s="309" t="s">
        <v>166</v>
      </c>
      <c r="J1378" s="309" t="s">
        <v>5</v>
      </c>
    </row>
    <row r="1379" spans="1:10" ht="65.099999999999994" customHeight="1" x14ac:dyDescent="0.2">
      <c r="A1379" s="307" t="s">
        <v>198</v>
      </c>
      <c r="B1379" s="308" t="s">
        <v>416</v>
      </c>
      <c r="C1379" s="307" t="s">
        <v>55</v>
      </c>
      <c r="D1379" s="307" t="s">
        <v>415</v>
      </c>
      <c r="E1379" s="474" t="s">
        <v>412</v>
      </c>
      <c r="F1379" s="474"/>
      <c r="G1379" s="306" t="s">
        <v>37</v>
      </c>
      <c r="H1379" s="305">
        <v>1</v>
      </c>
      <c r="I1379" s="304">
        <v>23.05</v>
      </c>
      <c r="J1379" s="304">
        <v>23.05</v>
      </c>
    </row>
    <row r="1380" spans="1:10" ht="51.95" customHeight="1" x14ac:dyDescent="0.2">
      <c r="A1380" s="302" t="s">
        <v>195</v>
      </c>
      <c r="B1380" s="303" t="s">
        <v>825</v>
      </c>
      <c r="C1380" s="302" t="s">
        <v>55</v>
      </c>
      <c r="D1380" s="302" t="s">
        <v>824</v>
      </c>
      <c r="E1380" s="475" t="s">
        <v>179</v>
      </c>
      <c r="F1380" s="475"/>
      <c r="G1380" s="301" t="s">
        <v>53</v>
      </c>
      <c r="H1380" s="300">
        <v>2.1299999999999999E-2</v>
      </c>
      <c r="I1380" s="299">
        <v>516.83000000000004</v>
      </c>
      <c r="J1380" s="299">
        <v>11</v>
      </c>
    </row>
    <row r="1381" spans="1:10" ht="24" customHeight="1" x14ac:dyDescent="0.2">
      <c r="A1381" s="302" t="s">
        <v>195</v>
      </c>
      <c r="B1381" s="303" t="s">
        <v>303</v>
      </c>
      <c r="C1381" s="302" t="s">
        <v>55</v>
      </c>
      <c r="D1381" s="302" t="s">
        <v>302</v>
      </c>
      <c r="E1381" s="475" t="s">
        <v>179</v>
      </c>
      <c r="F1381" s="475"/>
      <c r="G1381" s="301" t="s">
        <v>153</v>
      </c>
      <c r="H1381" s="300">
        <v>0.46</v>
      </c>
      <c r="I1381" s="299">
        <v>20.54</v>
      </c>
      <c r="J1381" s="299">
        <v>9.44</v>
      </c>
    </row>
    <row r="1382" spans="1:10" ht="24" customHeight="1" x14ac:dyDescent="0.2">
      <c r="A1382" s="302" t="s">
        <v>195</v>
      </c>
      <c r="B1382" s="303" t="s">
        <v>299</v>
      </c>
      <c r="C1382" s="302" t="s">
        <v>55</v>
      </c>
      <c r="D1382" s="302" t="s">
        <v>298</v>
      </c>
      <c r="E1382" s="475" t="s">
        <v>179</v>
      </c>
      <c r="F1382" s="475"/>
      <c r="G1382" s="301" t="s">
        <v>153</v>
      </c>
      <c r="H1382" s="300">
        <v>0.16700000000000001</v>
      </c>
      <c r="I1382" s="299">
        <v>15.66</v>
      </c>
      <c r="J1382" s="299">
        <v>2.61</v>
      </c>
    </row>
    <row r="1383" spans="1:10" ht="25.5" x14ac:dyDescent="0.2">
      <c r="A1383" s="298"/>
      <c r="B1383" s="298"/>
      <c r="C1383" s="298"/>
      <c r="D1383" s="298"/>
      <c r="E1383" s="298" t="s">
        <v>192</v>
      </c>
      <c r="F1383" s="297">
        <v>9.82</v>
      </c>
      <c r="G1383" s="298" t="s">
        <v>191</v>
      </c>
      <c r="H1383" s="297">
        <v>0</v>
      </c>
      <c r="I1383" s="298" t="s">
        <v>190</v>
      </c>
      <c r="J1383" s="297">
        <v>9.82</v>
      </c>
    </row>
    <row r="1384" spans="1:10" ht="15" thickBot="1" x14ac:dyDescent="0.25">
      <c r="A1384" s="298"/>
      <c r="B1384" s="298"/>
      <c r="C1384" s="298"/>
      <c r="D1384" s="298"/>
      <c r="E1384" s="298" t="s">
        <v>189</v>
      </c>
      <c r="F1384" s="297">
        <v>6.02</v>
      </c>
      <c r="G1384" s="298"/>
      <c r="H1384" s="522" t="s">
        <v>188</v>
      </c>
      <c r="I1384" s="522"/>
      <c r="J1384" s="297">
        <v>29.07</v>
      </c>
    </row>
    <row r="1385" spans="1:10" ht="0.95" customHeight="1" thickTop="1" x14ac:dyDescent="0.2">
      <c r="A1385" s="296"/>
      <c r="B1385" s="296"/>
      <c r="C1385" s="296"/>
      <c r="D1385" s="296"/>
      <c r="E1385" s="296"/>
      <c r="F1385" s="296"/>
      <c r="G1385" s="296"/>
      <c r="H1385" s="296"/>
      <c r="I1385" s="296"/>
      <c r="J1385" s="296"/>
    </row>
    <row r="1386" spans="1:10" ht="18" customHeight="1" x14ac:dyDescent="0.2">
      <c r="A1386" s="311"/>
      <c r="B1386" s="309" t="s">
        <v>170</v>
      </c>
      <c r="C1386" s="311" t="s">
        <v>169</v>
      </c>
      <c r="D1386" s="311" t="s">
        <v>4</v>
      </c>
      <c r="E1386" s="473" t="s">
        <v>185</v>
      </c>
      <c r="F1386" s="473"/>
      <c r="G1386" s="310" t="s">
        <v>168</v>
      </c>
      <c r="H1386" s="309" t="s">
        <v>167</v>
      </c>
      <c r="I1386" s="309" t="s">
        <v>166</v>
      </c>
      <c r="J1386" s="309" t="s">
        <v>5</v>
      </c>
    </row>
    <row r="1387" spans="1:10" ht="39" customHeight="1" x14ac:dyDescent="0.2">
      <c r="A1387" s="307" t="s">
        <v>198</v>
      </c>
      <c r="B1387" s="308" t="s">
        <v>432</v>
      </c>
      <c r="C1387" s="307" t="s">
        <v>55</v>
      </c>
      <c r="D1387" s="307" t="s">
        <v>431</v>
      </c>
      <c r="E1387" s="474" t="s">
        <v>330</v>
      </c>
      <c r="F1387" s="474"/>
      <c r="G1387" s="306" t="s">
        <v>333</v>
      </c>
      <c r="H1387" s="305">
        <v>1</v>
      </c>
      <c r="I1387" s="304">
        <v>73.28</v>
      </c>
      <c r="J1387" s="304">
        <v>73.28</v>
      </c>
    </row>
    <row r="1388" spans="1:10" ht="39" customHeight="1" x14ac:dyDescent="0.2">
      <c r="A1388" s="302" t="s">
        <v>195</v>
      </c>
      <c r="B1388" s="303" t="s">
        <v>823</v>
      </c>
      <c r="C1388" s="302" t="s">
        <v>55</v>
      </c>
      <c r="D1388" s="302" t="s">
        <v>822</v>
      </c>
      <c r="E1388" s="475" t="s">
        <v>330</v>
      </c>
      <c r="F1388" s="475"/>
      <c r="G1388" s="301" t="s">
        <v>153</v>
      </c>
      <c r="H1388" s="300">
        <v>1</v>
      </c>
      <c r="I1388" s="299">
        <v>47.6</v>
      </c>
      <c r="J1388" s="299">
        <v>47.6</v>
      </c>
    </row>
    <row r="1389" spans="1:10" ht="39" customHeight="1" x14ac:dyDescent="0.2">
      <c r="A1389" s="302" t="s">
        <v>195</v>
      </c>
      <c r="B1389" s="303" t="s">
        <v>821</v>
      </c>
      <c r="C1389" s="302" t="s">
        <v>55</v>
      </c>
      <c r="D1389" s="302" t="s">
        <v>820</v>
      </c>
      <c r="E1389" s="475" t="s">
        <v>330</v>
      </c>
      <c r="F1389" s="475"/>
      <c r="G1389" s="301" t="s">
        <v>153</v>
      </c>
      <c r="H1389" s="300">
        <v>1</v>
      </c>
      <c r="I1389" s="299">
        <v>6.46</v>
      </c>
      <c r="J1389" s="299">
        <v>6.46</v>
      </c>
    </row>
    <row r="1390" spans="1:10" ht="26.1" customHeight="1" x14ac:dyDescent="0.2">
      <c r="A1390" s="302" t="s">
        <v>195</v>
      </c>
      <c r="B1390" s="303" t="s">
        <v>691</v>
      </c>
      <c r="C1390" s="302" t="s">
        <v>55</v>
      </c>
      <c r="D1390" s="302" t="s">
        <v>690</v>
      </c>
      <c r="E1390" s="475" t="s">
        <v>179</v>
      </c>
      <c r="F1390" s="475"/>
      <c r="G1390" s="301" t="s">
        <v>153</v>
      </c>
      <c r="H1390" s="300">
        <v>1</v>
      </c>
      <c r="I1390" s="299">
        <v>19.22</v>
      </c>
      <c r="J1390" s="299">
        <v>19.22</v>
      </c>
    </row>
    <row r="1391" spans="1:10" ht="25.5" x14ac:dyDescent="0.2">
      <c r="A1391" s="298"/>
      <c r="B1391" s="298"/>
      <c r="C1391" s="298"/>
      <c r="D1391" s="298"/>
      <c r="E1391" s="298" t="s">
        <v>192</v>
      </c>
      <c r="F1391" s="297">
        <v>15.16</v>
      </c>
      <c r="G1391" s="298" t="s">
        <v>191</v>
      </c>
      <c r="H1391" s="297">
        <v>0</v>
      </c>
      <c r="I1391" s="298" t="s">
        <v>190</v>
      </c>
      <c r="J1391" s="297">
        <v>15.16</v>
      </c>
    </row>
    <row r="1392" spans="1:10" ht="15" thickBot="1" x14ac:dyDescent="0.25">
      <c r="A1392" s="298"/>
      <c r="B1392" s="298"/>
      <c r="C1392" s="298"/>
      <c r="D1392" s="298"/>
      <c r="E1392" s="298" t="s">
        <v>189</v>
      </c>
      <c r="F1392" s="297">
        <v>19.149999999999999</v>
      </c>
      <c r="G1392" s="298"/>
      <c r="H1392" s="522" t="s">
        <v>188</v>
      </c>
      <c r="I1392" s="522"/>
      <c r="J1392" s="297">
        <v>92.43</v>
      </c>
    </row>
    <row r="1393" spans="1:10" ht="0.95" customHeight="1" thickTop="1" x14ac:dyDescent="0.2">
      <c r="A1393" s="296"/>
      <c r="B1393" s="296"/>
      <c r="C1393" s="296"/>
      <c r="D1393" s="296"/>
      <c r="E1393" s="296"/>
      <c r="F1393" s="296"/>
      <c r="G1393" s="296"/>
      <c r="H1393" s="296"/>
      <c r="I1393" s="296"/>
      <c r="J1393" s="296"/>
    </row>
    <row r="1394" spans="1:10" ht="18" customHeight="1" x14ac:dyDescent="0.2">
      <c r="A1394" s="311"/>
      <c r="B1394" s="309" t="s">
        <v>170</v>
      </c>
      <c r="C1394" s="311" t="s">
        <v>169</v>
      </c>
      <c r="D1394" s="311" t="s">
        <v>4</v>
      </c>
      <c r="E1394" s="473" t="s">
        <v>185</v>
      </c>
      <c r="F1394" s="473"/>
      <c r="G1394" s="310" t="s">
        <v>168</v>
      </c>
      <c r="H1394" s="309" t="s">
        <v>167</v>
      </c>
      <c r="I1394" s="309" t="s">
        <v>166</v>
      </c>
      <c r="J1394" s="309" t="s">
        <v>5</v>
      </c>
    </row>
    <row r="1395" spans="1:10" ht="39" customHeight="1" x14ac:dyDescent="0.2">
      <c r="A1395" s="307" t="s">
        <v>198</v>
      </c>
      <c r="B1395" s="308" t="s">
        <v>430</v>
      </c>
      <c r="C1395" s="307" t="s">
        <v>55</v>
      </c>
      <c r="D1395" s="307" t="s">
        <v>429</v>
      </c>
      <c r="E1395" s="474" t="s">
        <v>330</v>
      </c>
      <c r="F1395" s="474"/>
      <c r="G1395" s="306" t="s">
        <v>329</v>
      </c>
      <c r="H1395" s="305">
        <v>1</v>
      </c>
      <c r="I1395" s="304">
        <v>202.89</v>
      </c>
      <c r="J1395" s="304">
        <v>202.89</v>
      </c>
    </row>
    <row r="1396" spans="1:10" ht="39" customHeight="1" x14ac:dyDescent="0.2">
      <c r="A1396" s="302" t="s">
        <v>195</v>
      </c>
      <c r="B1396" s="303" t="s">
        <v>823</v>
      </c>
      <c r="C1396" s="302" t="s">
        <v>55</v>
      </c>
      <c r="D1396" s="302" t="s">
        <v>822</v>
      </c>
      <c r="E1396" s="475" t="s">
        <v>330</v>
      </c>
      <c r="F1396" s="475"/>
      <c r="G1396" s="301" t="s">
        <v>153</v>
      </c>
      <c r="H1396" s="300">
        <v>1</v>
      </c>
      <c r="I1396" s="299">
        <v>47.6</v>
      </c>
      <c r="J1396" s="299">
        <v>47.6</v>
      </c>
    </row>
    <row r="1397" spans="1:10" ht="39" customHeight="1" x14ac:dyDescent="0.2">
      <c r="A1397" s="302" t="s">
        <v>195</v>
      </c>
      <c r="B1397" s="303" t="s">
        <v>821</v>
      </c>
      <c r="C1397" s="302" t="s">
        <v>55</v>
      </c>
      <c r="D1397" s="302" t="s">
        <v>820</v>
      </c>
      <c r="E1397" s="475" t="s">
        <v>330</v>
      </c>
      <c r="F1397" s="475"/>
      <c r="G1397" s="301" t="s">
        <v>153</v>
      </c>
      <c r="H1397" s="300">
        <v>1</v>
      </c>
      <c r="I1397" s="299">
        <v>6.46</v>
      </c>
      <c r="J1397" s="299">
        <v>6.46</v>
      </c>
    </row>
    <row r="1398" spans="1:10" ht="39" customHeight="1" x14ac:dyDescent="0.2">
      <c r="A1398" s="302" t="s">
        <v>195</v>
      </c>
      <c r="B1398" s="303" t="s">
        <v>819</v>
      </c>
      <c r="C1398" s="302" t="s">
        <v>55</v>
      </c>
      <c r="D1398" s="302" t="s">
        <v>818</v>
      </c>
      <c r="E1398" s="475" t="s">
        <v>330</v>
      </c>
      <c r="F1398" s="475"/>
      <c r="G1398" s="301" t="s">
        <v>153</v>
      </c>
      <c r="H1398" s="300">
        <v>1</v>
      </c>
      <c r="I1398" s="299">
        <v>59.5</v>
      </c>
      <c r="J1398" s="299">
        <v>59.5</v>
      </c>
    </row>
    <row r="1399" spans="1:10" ht="39" customHeight="1" x14ac:dyDescent="0.2">
      <c r="A1399" s="302" t="s">
        <v>195</v>
      </c>
      <c r="B1399" s="303" t="s">
        <v>815</v>
      </c>
      <c r="C1399" s="302" t="s">
        <v>55</v>
      </c>
      <c r="D1399" s="302" t="s">
        <v>814</v>
      </c>
      <c r="E1399" s="475" t="s">
        <v>330</v>
      </c>
      <c r="F1399" s="475"/>
      <c r="G1399" s="301" t="s">
        <v>153</v>
      </c>
      <c r="H1399" s="300">
        <v>1</v>
      </c>
      <c r="I1399" s="299">
        <v>70.11</v>
      </c>
      <c r="J1399" s="299">
        <v>70.11</v>
      </c>
    </row>
    <row r="1400" spans="1:10" ht="26.1" customHeight="1" x14ac:dyDescent="0.2">
      <c r="A1400" s="302" t="s">
        <v>195</v>
      </c>
      <c r="B1400" s="303" t="s">
        <v>691</v>
      </c>
      <c r="C1400" s="302" t="s">
        <v>55</v>
      </c>
      <c r="D1400" s="302" t="s">
        <v>690</v>
      </c>
      <c r="E1400" s="475" t="s">
        <v>179</v>
      </c>
      <c r="F1400" s="475"/>
      <c r="G1400" s="301" t="s">
        <v>153</v>
      </c>
      <c r="H1400" s="300">
        <v>1</v>
      </c>
      <c r="I1400" s="299">
        <v>19.22</v>
      </c>
      <c r="J1400" s="299">
        <v>19.22</v>
      </c>
    </row>
    <row r="1401" spans="1:10" ht="25.5" x14ac:dyDescent="0.2">
      <c r="A1401" s="298"/>
      <c r="B1401" s="298"/>
      <c r="C1401" s="298"/>
      <c r="D1401" s="298"/>
      <c r="E1401" s="298" t="s">
        <v>192</v>
      </c>
      <c r="F1401" s="297">
        <v>15.16</v>
      </c>
      <c r="G1401" s="298" t="s">
        <v>191</v>
      </c>
      <c r="H1401" s="297">
        <v>0</v>
      </c>
      <c r="I1401" s="298" t="s">
        <v>190</v>
      </c>
      <c r="J1401" s="297">
        <v>15.16</v>
      </c>
    </row>
    <row r="1402" spans="1:10" ht="15" thickBot="1" x14ac:dyDescent="0.25">
      <c r="A1402" s="298"/>
      <c r="B1402" s="298"/>
      <c r="C1402" s="298"/>
      <c r="D1402" s="298"/>
      <c r="E1402" s="298" t="s">
        <v>189</v>
      </c>
      <c r="F1402" s="297">
        <v>53.03</v>
      </c>
      <c r="G1402" s="298"/>
      <c r="H1402" s="522" t="s">
        <v>188</v>
      </c>
      <c r="I1402" s="522"/>
      <c r="J1402" s="297">
        <v>255.92</v>
      </c>
    </row>
    <row r="1403" spans="1:10" ht="0.95" customHeight="1" thickTop="1" x14ac:dyDescent="0.2">
      <c r="A1403" s="296"/>
      <c r="B1403" s="296"/>
      <c r="C1403" s="296"/>
      <c r="D1403" s="296"/>
      <c r="E1403" s="296"/>
      <c r="F1403" s="296"/>
      <c r="G1403" s="296"/>
      <c r="H1403" s="296"/>
      <c r="I1403" s="296"/>
      <c r="J1403" s="296"/>
    </row>
    <row r="1404" spans="1:10" ht="18" customHeight="1" x14ac:dyDescent="0.2">
      <c r="A1404" s="311"/>
      <c r="B1404" s="309" t="s">
        <v>170</v>
      </c>
      <c r="C1404" s="311" t="s">
        <v>169</v>
      </c>
      <c r="D1404" s="311" t="s">
        <v>4</v>
      </c>
      <c r="E1404" s="473" t="s">
        <v>185</v>
      </c>
      <c r="F1404" s="473"/>
      <c r="G1404" s="310" t="s">
        <v>168</v>
      </c>
      <c r="H1404" s="309" t="s">
        <v>167</v>
      </c>
      <c r="I1404" s="309" t="s">
        <v>166</v>
      </c>
      <c r="J1404" s="309" t="s">
        <v>5</v>
      </c>
    </row>
    <row r="1405" spans="1:10" ht="39" customHeight="1" x14ac:dyDescent="0.2">
      <c r="A1405" s="307" t="s">
        <v>198</v>
      </c>
      <c r="B1405" s="308" t="s">
        <v>823</v>
      </c>
      <c r="C1405" s="307" t="s">
        <v>55</v>
      </c>
      <c r="D1405" s="307" t="s">
        <v>822</v>
      </c>
      <c r="E1405" s="474" t="s">
        <v>330</v>
      </c>
      <c r="F1405" s="474"/>
      <c r="G1405" s="306" t="s">
        <v>153</v>
      </c>
      <c r="H1405" s="305">
        <v>1</v>
      </c>
      <c r="I1405" s="304">
        <v>47.6</v>
      </c>
      <c r="J1405" s="304">
        <v>47.6</v>
      </c>
    </row>
    <row r="1406" spans="1:10" ht="26.1" customHeight="1" x14ac:dyDescent="0.2">
      <c r="A1406" s="317" t="s">
        <v>201</v>
      </c>
      <c r="B1406" s="318" t="s">
        <v>817</v>
      </c>
      <c r="C1406" s="317" t="s">
        <v>55</v>
      </c>
      <c r="D1406" s="317" t="s">
        <v>816</v>
      </c>
      <c r="E1406" s="471" t="s">
        <v>178</v>
      </c>
      <c r="F1406" s="471"/>
      <c r="G1406" s="316" t="s">
        <v>20</v>
      </c>
      <c r="H1406" s="315">
        <v>5.5999999999999999E-5</v>
      </c>
      <c r="I1406" s="314">
        <v>850000</v>
      </c>
      <c r="J1406" s="314">
        <v>47.6</v>
      </c>
    </row>
    <row r="1407" spans="1:10" ht="25.5" x14ac:dyDescent="0.2">
      <c r="A1407" s="298"/>
      <c r="B1407" s="298"/>
      <c r="C1407" s="298"/>
      <c r="D1407" s="298"/>
      <c r="E1407" s="298" t="s">
        <v>192</v>
      </c>
      <c r="F1407" s="297">
        <v>0</v>
      </c>
      <c r="G1407" s="298" t="s">
        <v>191</v>
      </c>
      <c r="H1407" s="297">
        <v>0</v>
      </c>
      <c r="I1407" s="298" t="s">
        <v>190</v>
      </c>
      <c r="J1407" s="297">
        <v>0</v>
      </c>
    </row>
    <row r="1408" spans="1:10" ht="15" thickBot="1" x14ac:dyDescent="0.25">
      <c r="A1408" s="298"/>
      <c r="B1408" s="298"/>
      <c r="C1408" s="298"/>
      <c r="D1408" s="298"/>
      <c r="E1408" s="298" t="s">
        <v>189</v>
      </c>
      <c r="F1408" s="297">
        <v>12.44</v>
      </c>
      <c r="G1408" s="298"/>
      <c r="H1408" s="522" t="s">
        <v>188</v>
      </c>
      <c r="I1408" s="522"/>
      <c r="J1408" s="297">
        <v>60.04</v>
      </c>
    </row>
    <row r="1409" spans="1:10" ht="0.95" customHeight="1" thickTop="1" x14ac:dyDescent="0.2">
      <c r="A1409" s="296"/>
      <c r="B1409" s="296"/>
      <c r="C1409" s="296"/>
      <c r="D1409" s="296"/>
      <c r="E1409" s="296"/>
      <c r="F1409" s="296"/>
      <c r="G1409" s="296"/>
      <c r="H1409" s="296"/>
      <c r="I1409" s="296"/>
      <c r="J1409" s="296"/>
    </row>
    <row r="1410" spans="1:10" ht="18" customHeight="1" x14ac:dyDescent="0.2">
      <c r="A1410" s="311"/>
      <c r="B1410" s="309" t="s">
        <v>170</v>
      </c>
      <c r="C1410" s="311" t="s">
        <v>169</v>
      </c>
      <c r="D1410" s="311" t="s">
        <v>4</v>
      </c>
      <c r="E1410" s="473" t="s">
        <v>185</v>
      </c>
      <c r="F1410" s="473"/>
      <c r="G1410" s="310" t="s">
        <v>168</v>
      </c>
      <c r="H1410" s="309" t="s">
        <v>167</v>
      </c>
      <c r="I1410" s="309" t="s">
        <v>166</v>
      </c>
      <c r="J1410" s="309" t="s">
        <v>5</v>
      </c>
    </row>
    <row r="1411" spans="1:10" ht="39" customHeight="1" x14ac:dyDescent="0.2">
      <c r="A1411" s="307" t="s">
        <v>198</v>
      </c>
      <c r="B1411" s="308" t="s">
        <v>821</v>
      </c>
      <c r="C1411" s="307" t="s">
        <v>55</v>
      </c>
      <c r="D1411" s="307" t="s">
        <v>820</v>
      </c>
      <c r="E1411" s="474" t="s">
        <v>330</v>
      </c>
      <c r="F1411" s="474"/>
      <c r="G1411" s="306" t="s">
        <v>153</v>
      </c>
      <c r="H1411" s="305">
        <v>1</v>
      </c>
      <c r="I1411" s="304">
        <v>6.46</v>
      </c>
      <c r="J1411" s="304">
        <v>6.46</v>
      </c>
    </row>
    <row r="1412" spans="1:10" ht="26.1" customHeight="1" x14ac:dyDescent="0.2">
      <c r="A1412" s="317" t="s">
        <v>201</v>
      </c>
      <c r="B1412" s="318" t="s">
        <v>817</v>
      </c>
      <c r="C1412" s="317" t="s">
        <v>55</v>
      </c>
      <c r="D1412" s="317" t="s">
        <v>816</v>
      </c>
      <c r="E1412" s="471" t="s">
        <v>178</v>
      </c>
      <c r="F1412" s="471"/>
      <c r="G1412" s="316" t="s">
        <v>20</v>
      </c>
      <c r="H1412" s="315">
        <v>7.6000000000000001E-6</v>
      </c>
      <c r="I1412" s="314">
        <v>850000</v>
      </c>
      <c r="J1412" s="314">
        <v>6.46</v>
      </c>
    </row>
    <row r="1413" spans="1:10" ht="25.5" x14ac:dyDescent="0.2">
      <c r="A1413" s="298"/>
      <c r="B1413" s="298"/>
      <c r="C1413" s="298"/>
      <c r="D1413" s="298"/>
      <c r="E1413" s="298" t="s">
        <v>192</v>
      </c>
      <c r="F1413" s="297">
        <v>0</v>
      </c>
      <c r="G1413" s="298" t="s">
        <v>191</v>
      </c>
      <c r="H1413" s="297">
        <v>0</v>
      </c>
      <c r="I1413" s="298" t="s">
        <v>190</v>
      </c>
      <c r="J1413" s="297">
        <v>0</v>
      </c>
    </row>
    <row r="1414" spans="1:10" ht="15" thickBot="1" x14ac:dyDescent="0.25">
      <c r="A1414" s="298"/>
      <c r="B1414" s="298"/>
      <c r="C1414" s="298"/>
      <c r="D1414" s="298"/>
      <c r="E1414" s="298" t="s">
        <v>189</v>
      </c>
      <c r="F1414" s="297">
        <v>1.68</v>
      </c>
      <c r="G1414" s="298"/>
      <c r="H1414" s="522" t="s">
        <v>188</v>
      </c>
      <c r="I1414" s="522"/>
      <c r="J1414" s="297">
        <v>8.14</v>
      </c>
    </row>
    <row r="1415" spans="1:10" ht="0.95" customHeight="1" thickTop="1" x14ac:dyDescent="0.2">
      <c r="A1415" s="296"/>
      <c r="B1415" s="296"/>
      <c r="C1415" s="296"/>
      <c r="D1415" s="296"/>
      <c r="E1415" s="296"/>
      <c r="F1415" s="296"/>
      <c r="G1415" s="296"/>
      <c r="H1415" s="296"/>
      <c r="I1415" s="296"/>
      <c r="J1415" s="296"/>
    </row>
    <row r="1416" spans="1:10" ht="18" customHeight="1" x14ac:dyDescent="0.2">
      <c r="A1416" s="311"/>
      <c r="B1416" s="309" t="s">
        <v>170</v>
      </c>
      <c r="C1416" s="311" t="s">
        <v>169</v>
      </c>
      <c r="D1416" s="311" t="s">
        <v>4</v>
      </c>
      <c r="E1416" s="473" t="s">
        <v>185</v>
      </c>
      <c r="F1416" s="473"/>
      <c r="G1416" s="310" t="s">
        <v>168</v>
      </c>
      <c r="H1416" s="309" t="s">
        <v>167</v>
      </c>
      <c r="I1416" s="309" t="s">
        <v>166</v>
      </c>
      <c r="J1416" s="309" t="s">
        <v>5</v>
      </c>
    </row>
    <row r="1417" spans="1:10" ht="39" customHeight="1" x14ac:dyDescent="0.2">
      <c r="A1417" s="307" t="s">
        <v>198</v>
      </c>
      <c r="B1417" s="308" t="s">
        <v>819</v>
      </c>
      <c r="C1417" s="307" t="s">
        <v>55</v>
      </c>
      <c r="D1417" s="307" t="s">
        <v>818</v>
      </c>
      <c r="E1417" s="474" t="s">
        <v>330</v>
      </c>
      <c r="F1417" s="474"/>
      <c r="G1417" s="306" t="s">
        <v>153</v>
      </c>
      <c r="H1417" s="305">
        <v>1</v>
      </c>
      <c r="I1417" s="304">
        <v>59.5</v>
      </c>
      <c r="J1417" s="304">
        <v>59.5</v>
      </c>
    </row>
    <row r="1418" spans="1:10" ht="26.1" customHeight="1" x14ac:dyDescent="0.2">
      <c r="A1418" s="317" t="s">
        <v>201</v>
      </c>
      <c r="B1418" s="318" t="s">
        <v>817</v>
      </c>
      <c r="C1418" s="317" t="s">
        <v>55</v>
      </c>
      <c r="D1418" s="317" t="s">
        <v>816</v>
      </c>
      <c r="E1418" s="471" t="s">
        <v>178</v>
      </c>
      <c r="F1418" s="471"/>
      <c r="G1418" s="316" t="s">
        <v>20</v>
      </c>
      <c r="H1418" s="315">
        <v>6.9999999999999994E-5</v>
      </c>
      <c r="I1418" s="314">
        <v>850000</v>
      </c>
      <c r="J1418" s="314">
        <v>59.5</v>
      </c>
    </row>
    <row r="1419" spans="1:10" ht="25.5" x14ac:dyDescent="0.2">
      <c r="A1419" s="298"/>
      <c r="B1419" s="298"/>
      <c r="C1419" s="298"/>
      <c r="D1419" s="298"/>
      <c r="E1419" s="298" t="s">
        <v>192</v>
      </c>
      <c r="F1419" s="297">
        <v>0</v>
      </c>
      <c r="G1419" s="298" t="s">
        <v>191</v>
      </c>
      <c r="H1419" s="297">
        <v>0</v>
      </c>
      <c r="I1419" s="298" t="s">
        <v>190</v>
      </c>
      <c r="J1419" s="297">
        <v>0</v>
      </c>
    </row>
    <row r="1420" spans="1:10" ht="15" thickBot="1" x14ac:dyDescent="0.25">
      <c r="A1420" s="298"/>
      <c r="B1420" s="298"/>
      <c r="C1420" s="298"/>
      <c r="D1420" s="298"/>
      <c r="E1420" s="298" t="s">
        <v>189</v>
      </c>
      <c r="F1420" s="297">
        <v>15.55</v>
      </c>
      <c r="G1420" s="298"/>
      <c r="H1420" s="522" t="s">
        <v>188</v>
      </c>
      <c r="I1420" s="522"/>
      <c r="J1420" s="297">
        <v>75.05</v>
      </c>
    </row>
    <row r="1421" spans="1:10" ht="0.95" customHeight="1" thickTop="1" x14ac:dyDescent="0.2">
      <c r="A1421" s="296"/>
      <c r="B1421" s="296"/>
      <c r="C1421" s="296"/>
      <c r="D1421" s="296"/>
      <c r="E1421" s="296"/>
      <c r="F1421" s="296"/>
      <c r="G1421" s="296"/>
      <c r="H1421" s="296"/>
      <c r="I1421" s="296"/>
      <c r="J1421" s="296"/>
    </row>
    <row r="1422" spans="1:10" ht="18" customHeight="1" x14ac:dyDescent="0.2">
      <c r="A1422" s="311"/>
      <c r="B1422" s="309" t="s">
        <v>170</v>
      </c>
      <c r="C1422" s="311" t="s">
        <v>169</v>
      </c>
      <c r="D1422" s="311" t="s">
        <v>4</v>
      </c>
      <c r="E1422" s="473" t="s">
        <v>185</v>
      </c>
      <c r="F1422" s="473"/>
      <c r="G1422" s="310" t="s">
        <v>168</v>
      </c>
      <c r="H1422" s="309" t="s">
        <v>167</v>
      </c>
      <c r="I1422" s="309" t="s">
        <v>166</v>
      </c>
      <c r="J1422" s="309" t="s">
        <v>5</v>
      </c>
    </row>
    <row r="1423" spans="1:10" ht="39" customHeight="1" x14ac:dyDescent="0.2">
      <c r="A1423" s="307" t="s">
        <v>198</v>
      </c>
      <c r="B1423" s="308" t="s">
        <v>815</v>
      </c>
      <c r="C1423" s="307" t="s">
        <v>55</v>
      </c>
      <c r="D1423" s="307" t="s">
        <v>814</v>
      </c>
      <c r="E1423" s="474" t="s">
        <v>330</v>
      </c>
      <c r="F1423" s="474"/>
      <c r="G1423" s="306" t="s">
        <v>153</v>
      </c>
      <c r="H1423" s="305">
        <v>1</v>
      </c>
      <c r="I1423" s="304">
        <v>70.11</v>
      </c>
      <c r="J1423" s="304">
        <v>70.11</v>
      </c>
    </row>
    <row r="1424" spans="1:10" ht="24" customHeight="1" x14ac:dyDescent="0.2">
      <c r="A1424" s="317" t="s">
        <v>201</v>
      </c>
      <c r="B1424" s="318" t="s">
        <v>543</v>
      </c>
      <c r="C1424" s="317" t="s">
        <v>55</v>
      </c>
      <c r="D1424" s="317" t="s">
        <v>542</v>
      </c>
      <c r="E1424" s="471" t="s">
        <v>177</v>
      </c>
      <c r="F1424" s="471"/>
      <c r="G1424" s="316" t="s">
        <v>541</v>
      </c>
      <c r="H1424" s="315">
        <v>10.77</v>
      </c>
      <c r="I1424" s="314">
        <v>6.51</v>
      </c>
      <c r="J1424" s="314">
        <v>70.11</v>
      </c>
    </row>
    <row r="1425" spans="1:10" ht="25.5" x14ac:dyDescent="0.2">
      <c r="A1425" s="298"/>
      <c r="B1425" s="298"/>
      <c r="C1425" s="298"/>
      <c r="D1425" s="298"/>
      <c r="E1425" s="298" t="s">
        <v>192</v>
      </c>
      <c r="F1425" s="297">
        <v>0</v>
      </c>
      <c r="G1425" s="298" t="s">
        <v>191</v>
      </c>
      <c r="H1425" s="297">
        <v>0</v>
      </c>
      <c r="I1425" s="298" t="s">
        <v>190</v>
      </c>
      <c r="J1425" s="297">
        <v>0</v>
      </c>
    </row>
    <row r="1426" spans="1:10" ht="15" thickBot="1" x14ac:dyDescent="0.25">
      <c r="A1426" s="298"/>
      <c r="B1426" s="298"/>
      <c r="C1426" s="298"/>
      <c r="D1426" s="298"/>
      <c r="E1426" s="298" t="s">
        <v>189</v>
      </c>
      <c r="F1426" s="297">
        <v>18.32</v>
      </c>
      <c r="G1426" s="298"/>
      <c r="H1426" s="522" t="s">
        <v>188</v>
      </c>
      <c r="I1426" s="522"/>
      <c r="J1426" s="297">
        <v>88.43</v>
      </c>
    </row>
    <row r="1427" spans="1:10" ht="0.95" customHeight="1" thickTop="1" x14ac:dyDescent="0.2">
      <c r="A1427" s="296"/>
      <c r="B1427" s="296"/>
      <c r="C1427" s="296"/>
      <c r="D1427" s="296"/>
      <c r="E1427" s="296"/>
      <c r="F1427" s="296"/>
      <c r="G1427" s="296"/>
      <c r="H1427" s="296"/>
      <c r="I1427" s="296"/>
      <c r="J1427" s="296"/>
    </row>
    <row r="1428" spans="1:10" ht="18" customHeight="1" x14ac:dyDescent="0.2">
      <c r="A1428" s="311"/>
      <c r="B1428" s="309" t="s">
        <v>170</v>
      </c>
      <c r="C1428" s="311" t="s">
        <v>169</v>
      </c>
      <c r="D1428" s="311" t="s">
        <v>4</v>
      </c>
      <c r="E1428" s="473" t="s">
        <v>185</v>
      </c>
      <c r="F1428" s="473"/>
      <c r="G1428" s="310" t="s">
        <v>168</v>
      </c>
      <c r="H1428" s="309" t="s">
        <v>167</v>
      </c>
      <c r="I1428" s="309" t="s">
        <v>166</v>
      </c>
      <c r="J1428" s="309" t="s">
        <v>5</v>
      </c>
    </row>
    <row r="1429" spans="1:10" ht="26.1" customHeight="1" x14ac:dyDescent="0.2">
      <c r="A1429" s="307" t="s">
        <v>198</v>
      </c>
      <c r="B1429" s="308" t="s">
        <v>371</v>
      </c>
      <c r="C1429" s="307" t="s">
        <v>55</v>
      </c>
      <c r="D1429" s="307" t="s">
        <v>370</v>
      </c>
      <c r="E1429" s="474" t="s">
        <v>171</v>
      </c>
      <c r="F1429" s="474"/>
      <c r="G1429" s="306" t="s">
        <v>53</v>
      </c>
      <c r="H1429" s="305">
        <v>1</v>
      </c>
      <c r="I1429" s="304">
        <v>61.95</v>
      </c>
      <c r="J1429" s="304">
        <v>61.95</v>
      </c>
    </row>
    <row r="1430" spans="1:10" ht="24" customHeight="1" x14ac:dyDescent="0.2">
      <c r="A1430" s="302" t="s">
        <v>195</v>
      </c>
      <c r="B1430" s="303" t="s">
        <v>299</v>
      </c>
      <c r="C1430" s="302" t="s">
        <v>55</v>
      </c>
      <c r="D1430" s="302" t="s">
        <v>298</v>
      </c>
      <c r="E1430" s="475" t="s">
        <v>179</v>
      </c>
      <c r="F1430" s="475"/>
      <c r="G1430" s="301" t="s">
        <v>153</v>
      </c>
      <c r="H1430" s="300">
        <v>3.956</v>
      </c>
      <c r="I1430" s="299">
        <v>15.66</v>
      </c>
      <c r="J1430" s="299">
        <v>61.95</v>
      </c>
    </row>
    <row r="1431" spans="1:10" ht="25.5" x14ac:dyDescent="0.2">
      <c r="A1431" s="298"/>
      <c r="B1431" s="298"/>
      <c r="C1431" s="298"/>
      <c r="D1431" s="298"/>
      <c r="E1431" s="298" t="s">
        <v>192</v>
      </c>
      <c r="F1431" s="297">
        <v>41.89</v>
      </c>
      <c r="G1431" s="298" t="s">
        <v>191</v>
      </c>
      <c r="H1431" s="297">
        <v>0</v>
      </c>
      <c r="I1431" s="298" t="s">
        <v>190</v>
      </c>
      <c r="J1431" s="297">
        <v>41.89</v>
      </c>
    </row>
    <row r="1432" spans="1:10" ht="15" thickBot="1" x14ac:dyDescent="0.25">
      <c r="A1432" s="298"/>
      <c r="B1432" s="298"/>
      <c r="C1432" s="298"/>
      <c r="D1432" s="298"/>
      <c r="E1432" s="298" t="s">
        <v>189</v>
      </c>
      <c r="F1432" s="297">
        <v>16.190000000000001</v>
      </c>
      <c r="G1432" s="298"/>
      <c r="H1432" s="522" t="s">
        <v>188</v>
      </c>
      <c r="I1432" s="522"/>
      <c r="J1432" s="297">
        <v>78.14</v>
      </c>
    </row>
    <row r="1433" spans="1:10" ht="0.95" customHeight="1" thickTop="1" x14ac:dyDescent="0.2">
      <c r="A1433" s="296"/>
      <c r="B1433" s="296"/>
      <c r="C1433" s="296"/>
      <c r="D1433" s="296"/>
      <c r="E1433" s="296"/>
      <c r="F1433" s="296"/>
      <c r="G1433" s="296"/>
      <c r="H1433" s="296"/>
      <c r="I1433" s="296"/>
      <c r="J1433" s="296"/>
    </row>
    <row r="1434" spans="1:10" ht="18" customHeight="1" x14ac:dyDescent="0.2">
      <c r="A1434" s="311"/>
      <c r="B1434" s="309" t="s">
        <v>170</v>
      </c>
      <c r="C1434" s="311" t="s">
        <v>169</v>
      </c>
      <c r="D1434" s="311" t="s">
        <v>4</v>
      </c>
      <c r="E1434" s="473" t="s">
        <v>185</v>
      </c>
      <c r="F1434" s="473"/>
      <c r="G1434" s="310" t="s">
        <v>168</v>
      </c>
      <c r="H1434" s="309" t="s">
        <v>167</v>
      </c>
      <c r="I1434" s="309" t="s">
        <v>166</v>
      </c>
      <c r="J1434" s="309" t="s">
        <v>5</v>
      </c>
    </row>
    <row r="1435" spans="1:10" ht="39" customHeight="1" x14ac:dyDescent="0.2">
      <c r="A1435" s="307" t="s">
        <v>198</v>
      </c>
      <c r="B1435" s="308" t="s">
        <v>377</v>
      </c>
      <c r="C1435" s="307" t="s">
        <v>55</v>
      </c>
      <c r="D1435" s="307" t="s">
        <v>376</v>
      </c>
      <c r="E1435" s="474" t="s">
        <v>306</v>
      </c>
      <c r="F1435" s="474"/>
      <c r="G1435" s="306" t="s">
        <v>53</v>
      </c>
      <c r="H1435" s="305">
        <v>1</v>
      </c>
      <c r="I1435" s="304">
        <v>17.670000000000002</v>
      </c>
      <c r="J1435" s="304">
        <v>17.670000000000002</v>
      </c>
    </row>
    <row r="1436" spans="1:10" ht="26.1" customHeight="1" x14ac:dyDescent="0.2">
      <c r="A1436" s="302" t="s">
        <v>195</v>
      </c>
      <c r="B1436" s="303" t="s">
        <v>749</v>
      </c>
      <c r="C1436" s="302" t="s">
        <v>55</v>
      </c>
      <c r="D1436" s="302" t="s">
        <v>748</v>
      </c>
      <c r="E1436" s="475" t="s">
        <v>179</v>
      </c>
      <c r="F1436" s="475"/>
      <c r="G1436" s="301" t="s">
        <v>153</v>
      </c>
      <c r="H1436" s="300">
        <v>0.09</v>
      </c>
      <c r="I1436" s="299">
        <v>16.690000000000001</v>
      </c>
      <c r="J1436" s="299">
        <v>1.5</v>
      </c>
    </row>
    <row r="1437" spans="1:10" ht="24" customHeight="1" x14ac:dyDescent="0.2">
      <c r="A1437" s="302" t="s">
        <v>195</v>
      </c>
      <c r="B1437" s="303" t="s">
        <v>305</v>
      </c>
      <c r="C1437" s="302" t="s">
        <v>55</v>
      </c>
      <c r="D1437" s="302" t="s">
        <v>304</v>
      </c>
      <c r="E1437" s="475" t="s">
        <v>179</v>
      </c>
      <c r="F1437" s="475"/>
      <c r="G1437" s="301" t="s">
        <v>153</v>
      </c>
      <c r="H1437" s="300">
        <v>0.127</v>
      </c>
      <c r="I1437" s="299">
        <v>20.22</v>
      </c>
      <c r="J1437" s="299">
        <v>2.56</v>
      </c>
    </row>
    <row r="1438" spans="1:10" ht="26.1" customHeight="1" x14ac:dyDescent="0.2">
      <c r="A1438" s="302" t="s">
        <v>195</v>
      </c>
      <c r="B1438" s="303" t="s">
        <v>757</v>
      </c>
      <c r="C1438" s="302" t="s">
        <v>55</v>
      </c>
      <c r="D1438" s="302" t="s">
        <v>756</v>
      </c>
      <c r="E1438" s="475" t="s">
        <v>306</v>
      </c>
      <c r="F1438" s="475"/>
      <c r="G1438" s="301" t="s">
        <v>61</v>
      </c>
      <c r="H1438" s="300">
        <v>0.54500000000000004</v>
      </c>
      <c r="I1438" s="299">
        <v>20.2</v>
      </c>
      <c r="J1438" s="299">
        <v>11</v>
      </c>
    </row>
    <row r="1439" spans="1:10" ht="26.1" customHeight="1" x14ac:dyDescent="0.2">
      <c r="A1439" s="317" t="s">
        <v>201</v>
      </c>
      <c r="B1439" s="318" t="s">
        <v>813</v>
      </c>
      <c r="C1439" s="317" t="s">
        <v>55</v>
      </c>
      <c r="D1439" s="317" t="s">
        <v>812</v>
      </c>
      <c r="E1439" s="471" t="s">
        <v>177</v>
      </c>
      <c r="F1439" s="471"/>
      <c r="G1439" s="316" t="s">
        <v>61</v>
      </c>
      <c r="H1439" s="315">
        <v>0.14299999999999999</v>
      </c>
      <c r="I1439" s="314">
        <v>15.89</v>
      </c>
      <c r="J1439" s="314">
        <v>2.27</v>
      </c>
    </row>
    <row r="1440" spans="1:10" ht="26.1" customHeight="1" x14ac:dyDescent="0.2">
      <c r="A1440" s="317" t="s">
        <v>201</v>
      </c>
      <c r="B1440" s="318" t="s">
        <v>745</v>
      </c>
      <c r="C1440" s="317" t="s">
        <v>55</v>
      </c>
      <c r="D1440" s="317" t="s">
        <v>744</v>
      </c>
      <c r="E1440" s="471" t="s">
        <v>177</v>
      </c>
      <c r="F1440" s="471"/>
      <c r="G1440" s="316" t="s">
        <v>316</v>
      </c>
      <c r="H1440" s="315">
        <v>1.0999999999999999E-2</v>
      </c>
      <c r="I1440" s="314">
        <v>31.7</v>
      </c>
      <c r="J1440" s="314">
        <v>0.34</v>
      </c>
    </row>
    <row r="1441" spans="1:10" ht="25.5" x14ac:dyDescent="0.2">
      <c r="A1441" s="298"/>
      <c r="B1441" s="298"/>
      <c r="C1441" s="298"/>
      <c r="D1441" s="298"/>
      <c r="E1441" s="298" t="s">
        <v>192</v>
      </c>
      <c r="F1441" s="297">
        <v>4.0999999999999996</v>
      </c>
      <c r="G1441" s="298" t="s">
        <v>191</v>
      </c>
      <c r="H1441" s="297">
        <v>0</v>
      </c>
      <c r="I1441" s="298" t="s">
        <v>190</v>
      </c>
      <c r="J1441" s="297">
        <v>4.0999999999999996</v>
      </c>
    </row>
    <row r="1442" spans="1:10" ht="15" thickBot="1" x14ac:dyDescent="0.25">
      <c r="A1442" s="298"/>
      <c r="B1442" s="298"/>
      <c r="C1442" s="298"/>
      <c r="D1442" s="298"/>
      <c r="E1442" s="298" t="s">
        <v>189</v>
      </c>
      <c r="F1442" s="297">
        <v>4.6100000000000003</v>
      </c>
      <c r="G1442" s="298"/>
      <c r="H1442" s="522" t="s">
        <v>188</v>
      </c>
      <c r="I1442" s="522"/>
      <c r="J1442" s="297">
        <v>22.28</v>
      </c>
    </row>
    <row r="1443" spans="1:10" ht="0.95" customHeight="1" thickTop="1" x14ac:dyDescent="0.2">
      <c r="A1443" s="296"/>
      <c r="B1443" s="296"/>
      <c r="C1443" s="296"/>
      <c r="D1443" s="296"/>
      <c r="E1443" s="296"/>
      <c r="F1443" s="296"/>
      <c r="G1443" s="296"/>
      <c r="H1443" s="296"/>
      <c r="I1443" s="296"/>
      <c r="J1443" s="296"/>
    </row>
    <row r="1444" spans="1:10" ht="18" customHeight="1" x14ac:dyDescent="0.2">
      <c r="A1444" s="311"/>
      <c r="B1444" s="309" t="s">
        <v>170</v>
      </c>
      <c r="C1444" s="311" t="s">
        <v>169</v>
      </c>
      <c r="D1444" s="311" t="s">
        <v>4</v>
      </c>
      <c r="E1444" s="473" t="s">
        <v>185</v>
      </c>
      <c r="F1444" s="473"/>
      <c r="G1444" s="310" t="s">
        <v>168</v>
      </c>
      <c r="H1444" s="309" t="s">
        <v>167</v>
      </c>
      <c r="I1444" s="309" t="s">
        <v>166</v>
      </c>
      <c r="J1444" s="309" t="s">
        <v>5</v>
      </c>
    </row>
    <row r="1445" spans="1:10" ht="24" customHeight="1" x14ac:dyDescent="0.2">
      <c r="A1445" s="307" t="s">
        <v>198</v>
      </c>
      <c r="B1445" s="308" t="s">
        <v>367</v>
      </c>
      <c r="C1445" s="307" t="s">
        <v>39</v>
      </c>
      <c r="D1445" s="307" t="s">
        <v>366</v>
      </c>
      <c r="E1445" s="474" t="s">
        <v>203</v>
      </c>
      <c r="F1445" s="474"/>
      <c r="G1445" s="306" t="s">
        <v>202</v>
      </c>
      <c r="H1445" s="305">
        <v>1</v>
      </c>
      <c r="I1445" s="304">
        <v>3.61</v>
      </c>
      <c r="J1445" s="304">
        <v>3.61</v>
      </c>
    </row>
    <row r="1446" spans="1:10" ht="24" customHeight="1" x14ac:dyDescent="0.2">
      <c r="A1446" s="317" t="s">
        <v>201</v>
      </c>
      <c r="B1446" s="318" t="s">
        <v>797</v>
      </c>
      <c r="C1446" s="317" t="s">
        <v>39</v>
      </c>
      <c r="D1446" s="317" t="s">
        <v>796</v>
      </c>
      <c r="E1446" s="471" t="s">
        <v>177</v>
      </c>
      <c r="F1446" s="471"/>
      <c r="G1446" s="316" t="s">
        <v>42</v>
      </c>
      <c r="H1446" s="315">
        <v>0.1018</v>
      </c>
      <c r="I1446" s="314">
        <v>14</v>
      </c>
      <c r="J1446" s="314">
        <v>1.42</v>
      </c>
    </row>
    <row r="1447" spans="1:10" ht="24" customHeight="1" x14ac:dyDescent="0.2">
      <c r="A1447" s="317" t="s">
        <v>201</v>
      </c>
      <c r="B1447" s="318" t="s">
        <v>795</v>
      </c>
      <c r="C1447" s="317" t="s">
        <v>39</v>
      </c>
      <c r="D1447" s="317" t="s">
        <v>794</v>
      </c>
      <c r="E1447" s="471" t="s">
        <v>177</v>
      </c>
      <c r="F1447" s="471"/>
      <c r="G1447" s="316" t="s">
        <v>42</v>
      </c>
      <c r="H1447" s="315">
        <v>1.5E-3</v>
      </c>
      <c r="I1447" s="314">
        <v>175.73</v>
      </c>
      <c r="J1447" s="314">
        <v>0.26</v>
      </c>
    </row>
    <row r="1448" spans="1:10" ht="24" customHeight="1" x14ac:dyDescent="0.2">
      <c r="A1448" s="317" t="s">
        <v>201</v>
      </c>
      <c r="B1448" s="318" t="s">
        <v>793</v>
      </c>
      <c r="C1448" s="317" t="s">
        <v>39</v>
      </c>
      <c r="D1448" s="317" t="s">
        <v>792</v>
      </c>
      <c r="E1448" s="471" t="s">
        <v>177</v>
      </c>
      <c r="F1448" s="471"/>
      <c r="G1448" s="316" t="s">
        <v>791</v>
      </c>
      <c r="H1448" s="315">
        <v>8.0000000000000004E-4</v>
      </c>
      <c r="I1448" s="314">
        <v>6.35</v>
      </c>
      <c r="J1448" s="314">
        <v>0</v>
      </c>
    </row>
    <row r="1449" spans="1:10" ht="24" customHeight="1" x14ac:dyDescent="0.2">
      <c r="A1449" s="317" t="s">
        <v>201</v>
      </c>
      <c r="B1449" s="318" t="s">
        <v>790</v>
      </c>
      <c r="C1449" s="317" t="s">
        <v>39</v>
      </c>
      <c r="D1449" s="317" t="s">
        <v>789</v>
      </c>
      <c r="E1449" s="471" t="s">
        <v>177</v>
      </c>
      <c r="F1449" s="471"/>
      <c r="G1449" s="316" t="s">
        <v>42</v>
      </c>
      <c r="H1449" s="315">
        <v>6.54E-2</v>
      </c>
      <c r="I1449" s="314">
        <v>4.5</v>
      </c>
      <c r="J1449" s="314">
        <v>0.28999999999999998</v>
      </c>
    </row>
    <row r="1450" spans="1:10" ht="24" customHeight="1" x14ac:dyDescent="0.2">
      <c r="A1450" s="317" t="s">
        <v>201</v>
      </c>
      <c r="B1450" s="318" t="s">
        <v>784</v>
      </c>
      <c r="C1450" s="317" t="s">
        <v>39</v>
      </c>
      <c r="D1450" s="317" t="s">
        <v>783</v>
      </c>
      <c r="E1450" s="471" t="s">
        <v>526</v>
      </c>
      <c r="F1450" s="471"/>
      <c r="G1450" s="316" t="s">
        <v>42</v>
      </c>
      <c r="H1450" s="315">
        <v>4.4999999999999997E-3</v>
      </c>
      <c r="I1450" s="314">
        <v>12.54</v>
      </c>
      <c r="J1450" s="314">
        <v>0.05</v>
      </c>
    </row>
    <row r="1451" spans="1:10" ht="24" customHeight="1" x14ac:dyDescent="0.2">
      <c r="A1451" s="317" t="s">
        <v>201</v>
      </c>
      <c r="B1451" s="318" t="s">
        <v>777</v>
      </c>
      <c r="C1451" s="317" t="s">
        <v>39</v>
      </c>
      <c r="D1451" s="317" t="s">
        <v>776</v>
      </c>
      <c r="E1451" s="471" t="s">
        <v>177</v>
      </c>
      <c r="F1451" s="471"/>
      <c r="G1451" s="316" t="s">
        <v>42</v>
      </c>
      <c r="H1451" s="315">
        <v>4.4999999999999997E-3</v>
      </c>
      <c r="I1451" s="314">
        <v>165</v>
      </c>
      <c r="J1451" s="314">
        <v>0.74</v>
      </c>
    </row>
    <row r="1452" spans="1:10" ht="24" customHeight="1" x14ac:dyDescent="0.2">
      <c r="A1452" s="317" t="s">
        <v>201</v>
      </c>
      <c r="B1452" s="318" t="s">
        <v>780</v>
      </c>
      <c r="C1452" s="317" t="s">
        <v>39</v>
      </c>
      <c r="D1452" s="317" t="s">
        <v>779</v>
      </c>
      <c r="E1452" s="471" t="s">
        <v>526</v>
      </c>
      <c r="F1452" s="471"/>
      <c r="G1452" s="316" t="s">
        <v>778</v>
      </c>
      <c r="H1452" s="315">
        <v>4.0000000000000002E-4</v>
      </c>
      <c r="I1452" s="314">
        <v>300</v>
      </c>
      <c r="J1452" s="314">
        <v>0.12</v>
      </c>
    </row>
    <row r="1453" spans="1:10" ht="24" customHeight="1" x14ac:dyDescent="0.2">
      <c r="A1453" s="317" t="s">
        <v>201</v>
      </c>
      <c r="B1453" s="318" t="s">
        <v>811</v>
      </c>
      <c r="C1453" s="317" t="s">
        <v>39</v>
      </c>
      <c r="D1453" s="317" t="s">
        <v>810</v>
      </c>
      <c r="E1453" s="471" t="s">
        <v>177</v>
      </c>
      <c r="F1453" s="471"/>
      <c r="G1453" s="316" t="s">
        <v>42</v>
      </c>
      <c r="H1453" s="315">
        <v>1E-4</v>
      </c>
      <c r="I1453" s="314">
        <v>34.56</v>
      </c>
      <c r="J1453" s="314">
        <v>0</v>
      </c>
    </row>
    <row r="1454" spans="1:10" ht="24" customHeight="1" x14ac:dyDescent="0.2">
      <c r="A1454" s="317" t="s">
        <v>201</v>
      </c>
      <c r="B1454" s="318" t="s">
        <v>809</v>
      </c>
      <c r="C1454" s="317" t="s">
        <v>39</v>
      </c>
      <c r="D1454" s="317" t="s">
        <v>808</v>
      </c>
      <c r="E1454" s="471" t="s">
        <v>177</v>
      </c>
      <c r="F1454" s="471"/>
      <c r="G1454" s="316" t="s">
        <v>42</v>
      </c>
      <c r="H1454" s="315">
        <v>1E-4</v>
      </c>
      <c r="I1454" s="314">
        <v>19.57</v>
      </c>
      <c r="J1454" s="314">
        <v>0</v>
      </c>
    </row>
    <row r="1455" spans="1:10" ht="24" customHeight="1" x14ac:dyDescent="0.2">
      <c r="A1455" s="317" t="s">
        <v>201</v>
      </c>
      <c r="B1455" s="318" t="s">
        <v>782</v>
      </c>
      <c r="C1455" s="317" t="s">
        <v>39</v>
      </c>
      <c r="D1455" s="317" t="s">
        <v>781</v>
      </c>
      <c r="E1455" s="471" t="s">
        <v>177</v>
      </c>
      <c r="F1455" s="471"/>
      <c r="G1455" s="316" t="s">
        <v>42</v>
      </c>
      <c r="H1455" s="315">
        <v>4.4999999999999997E-3</v>
      </c>
      <c r="I1455" s="314">
        <v>4.9000000000000004</v>
      </c>
      <c r="J1455" s="314">
        <v>0.02</v>
      </c>
    </row>
    <row r="1456" spans="1:10" ht="24" customHeight="1" x14ac:dyDescent="0.2">
      <c r="A1456" s="317" t="s">
        <v>201</v>
      </c>
      <c r="B1456" s="318" t="s">
        <v>775</v>
      </c>
      <c r="C1456" s="317" t="s">
        <v>39</v>
      </c>
      <c r="D1456" s="317" t="s">
        <v>774</v>
      </c>
      <c r="E1456" s="471" t="s">
        <v>177</v>
      </c>
      <c r="F1456" s="471"/>
      <c r="G1456" s="316" t="s">
        <v>42</v>
      </c>
      <c r="H1456" s="315">
        <v>1.8E-3</v>
      </c>
      <c r="I1456" s="314">
        <v>35.9</v>
      </c>
      <c r="J1456" s="314">
        <v>0.06</v>
      </c>
    </row>
    <row r="1457" spans="1:10" ht="26.1" customHeight="1" x14ac:dyDescent="0.2">
      <c r="A1457" s="317" t="s">
        <v>201</v>
      </c>
      <c r="B1457" s="318" t="s">
        <v>773</v>
      </c>
      <c r="C1457" s="317" t="s">
        <v>39</v>
      </c>
      <c r="D1457" s="317" t="s">
        <v>772</v>
      </c>
      <c r="E1457" s="471" t="s">
        <v>526</v>
      </c>
      <c r="F1457" s="471"/>
      <c r="G1457" s="316" t="s">
        <v>42</v>
      </c>
      <c r="H1457" s="315">
        <v>0.1018</v>
      </c>
      <c r="I1457" s="314">
        <v>5</v>
      </c>
      <c r="J1457" s="314">
        <v>0.5</v>
      </c>
    </row>
    <row r="1458" spans="1:10" ht="24" customHeight="1" x14ac:dyDescent="0.2">
      <c r="A1458" s="317" t="s">
        <v>201</v>
      </c>
      <c r="B1458" s="318" t="s">
        <v>807</v>
      </c>
      <c r="C1458" s="317" t="s">
        <v>39</v>
      </c>
      <c r="D1458" s="317" t="s">
        <v>806</v>
      </c>
      <c r="E1458" s="471" t="s">
        <v>177</v>
      </c>
      <c r="F1458" s="471"/>
      <c r="G1458" s="316" t="s">
        <v>42</v>
      </c>
      <c r="H1458" s="315">
        <v>1.1000000000000001E-3</v>
      </c>
      <c r="I1458" s="314">
        <v>23</v>
      </c>
      <c r="J1458" s="314">
        <v>0.02</v>
      </c>
    </row>
    <row r="1459" spans="1:10" ht="24" customHeight="1" x14ac:dyDescent="0.2">
      <c r="A1459" s="317" t="s">
        <v>201</v>
      </c>
      <c r="B1459" s="318" t="s">
        <v>799</v>
      </c>
      <c r="C1459" s="317" t="s">
        <v>39</v>
      </c>
      <c r="D1459" s="317" t="s">
        <v>798</v>
      </c>
      <c r="E1459" s="471" t="s">
        <v>177</v>
      </c>
      <c r="F1459" s="471"/>
      <c r="G1459" s="316" t="s">
        <v>42</v>
      </c>
      <c r="H1459" s="315">
        <v>6.9999999999999999E-4</v>
      </c>
      <c r="I1459" s="314">
        <v>22.8</v>
      </c>
      <c r="J1459" s="314">
        <v>0.01</v>
      </c>
    </row>
    <row r="1460" spans="1:10" ht="24" customHeight="1" x14ac:dyDescent="0.2">
      <c r="A1460" s="317" t="s">
        <v>201</v>
      </c>
      <c r="B1460" s="318" t="s">
        <v>803</v>
      </c>
      <c r="C1460" s="317" t="s">
        <v>39</v>
      </c>
      <c r="D1460" s="317" t="s">
        <v>802</v>
      </c>
      <c r="E1460" s="471" t="s">
        <v>177</v>
      </c>
      <c r="F1460" s="471"/>
      <c r="G1460" s="316" t="s">
        <v>42</v>
      </c>
      <c r="H1460" s="315">
        <v>5.9999999999999995E-4</v>
      </c>
      <c r="I1460" s="314">
        <v>43.5</v>
      </c>
      <c r="J1460" s="314">
        <v>0.02</v>
      </c>
    </row>
    <row r="1461" spans="1:10" ht="24" customHeight="1" x14ac:dyDescent="0.2">
      <c r="A1461" s="317" t="s">
        <v>201</v>
      </c>
      <c r="B1461" s="318" t="s">
        <v>801</v>
      </c>
      <c r="C1461" s="317" t="s">
        <v>39</v>
      </c>
      <c r="D1461" s="317" t="s">
        <v>800</v>
      </c>
      <c r="E1461" s="471" t="s">
        <v>177</v>
      </c>
      <c r="F1461" s="471"/>
      <c r="G1461" s="316" t="s">
        <v>42</v>
      </c>
      <c r="H1461" s="315">
        <v>4.0000000000000002E-4</v>
      </c>
      <c r="I1461" s="314">
        <v>60</v>
      </c>
      <c r="J1461" s="314">
        <v>0.02</v>
      </c>
    </row>
    <row r="1462" spans="1:10" ht="24" customHeight="1" x14ac:dyDescent="0.2">
      <c r="A1462" s="317" t="s">
        <v>201</v>
      </c>
      <c r="B1462" s="318" t="s">
        <v>805</v>
      </c>
      <c r="C1462" s="317" t="s">
        <v>39</v>
      </c>
      <c r="D1462" s="317" t="s">
        <v>804</v>
      </c>
      <c r="E1462" s="471" t="s">
        <v>177</v>
      </c>
      <c r="F1462" s="471"/>
      <c r="G1462" s="316" t="s">
        <v>42</v>
      </c>
      <c r="H1462" s="315">
        <v>4.0000000000000002E-4</v>
      </c>
      <c r="I1462" s="314">
        <v>31.36</v>
      </c>
      <c r="J1462" s="314">
        <v>0.01</v>
      </c>
    </row>
    <row r="1463" spans="1:10" ht="24" customHeight="1" x14ac:dyDescent="0.2">
      <c r="A1463" s="317" t="s">
        <v>201</v>
      </c>
      <c r="B1463" s="318" t="s">
        <v>761</v>
      </c>
      <c r="C1463" s="317" t="s">
        <v>55</v>
      </c>
      <c r="D1463" s="317" t="s">
        <v>760</v>
      </c>
      <c r="E1463" s="471" t="s">
        <v>178</v>
      </c>
      <c r="F1463" s="471"/>
      <c r="G1463" s="316" t="s">
        <v>759</v>
      </c>
      <c r="H1463" s="315">
        <v>2.3E-3</v>
      </c>
      <c r="I1463" s="314">
        <v>12.98</v>
      </c>
      <c r="J1463" s="314">
        <v>0.02</v>
      </c>
    </row>
    <row r="1464" spans="1:10" ht="26.1" customHeight="1" x14ac:dyDescent="0.2">
      <c r="A1464" s="317" t="s">
        <v>201</v>
      </c>
      <c r="B1464" s="318" t="s">
        <v>769</v>
      </c>
      <c r="C1464" s="317" t="s">
        <v>55</v>
      </c>
      <c r="D1464" s="317" t="s">
        <v>768</v>
      </c>
      <c r="E1464" s="471" t="s">
        <v>177</v>
      </c>
      <c r="F1464" s="471"/>
      <c r="G1464" s="316" t="s">
        <v>759</v>
      </c>
      <c r="H1464" s="315">
        <v>8.0000000000000004E-4</v>
      </c>
      <c r="I1464" s="314">
        <v>69.260000000000005</v>
      </c>
      <c r="J1464" s="314">
        <v>0.05</v>
      </c>
    </row>
    <row r="1465" spans="1:10" ht="26.1" customHeight="1" x14ac:dyDescent="0.2">
      <c r="A1465" s="317" t="s">
        <v>201</v>
      </c>
      <c r="B1465" s="318" t="s">
        <v>765</v>
      </c>
      <c r="C1465" s="317" t="s">
        <v>55</v>
      </c>
      <c r="D1465" s="317" t="s">
        <v>764</v>
      </c>
      <c r="E1465" s="471" t="s">
        <v>177</v>
      </c>
      <c r="F1465" s="471"/>
      <c r="G1465" s="316" t="s">
        <v>20</v>
      </c>
      <c r="H1465" s="315">
        <v>2.0000000000000001E-4</v>
      </c>
      <c r="I1465" s="314">
        <v>18.75</v>
      </c>
      <c r="J1465" s="314">
        <v>0</v>
      </c>
    </row>
    <row r="1466" spans="1:10" ht="26.1" customHeight="1" x14ac:dyDescent="0.2">
      <c r="A1466" s="317" t="s">
        <v>201</v>
      </c>
      <c r="B1466" s="318" t="s">
        <v>767</v>
      </c>
      <c r="C1466" s="317" t="s">
        <v>55</v>
      </c>
      <c r="D1466" s="317" t="s">
        <v>766</v>
      </c>
      <c r="E1466" s="471" t="s">
        <v>177</v>
      </c>
      <c r="F1466" s="471"/>
      <c r="G1466" s="316" t="s">
        <v>20</v>
      </c>
      <c r="H1466" s="315">
        <v>5.9999999999999995E-4</v>
      </c>
      <c r="I1466" s="314">
        <v>14.43</v>
      </c>
      <c r="J1466" s="314">
        <v>0</v>
      </c>
    </row>
    <row r="1467" spans="1:10" ht="25.5" x14ac:dyDescent="0.2">
      <c r="A1467" s="298"/>
      <c r="B1467" s="298"/>
      <c r="C1467" s="298"/>
      <c r="D1467" s="298"/>
      <c r="E1467" s="298" t="s">
        <v>192</v>
      </c>
      <c r="F1467" s="297">
        <v>0</v>
      </c>
      <c r="G1467" s="298" t="s">
        <v>191</v>
      </c>
      <c r="H1467" s="297">
        <v>0</v>
      </c>
      <c r="I1467" s="298" t="s">
        <v>190</v>
      </c>
      <c r="J1467" s="297">
        <v>0</v>
      </c>
    </row>
    <row r="1468" spans="1:10" ht="15" thickBot="1" x14ac:dyDescent="0.25">
      <c r="A1468" s="298"/>
      <c r="B1468" s="298"/>
      <c r="C1468" s="298"/>
      <c r="D1468" s="298"/>
      <c r="E1468" s="298" t="s">
        <v>189</v>
      </c>
      <c r="F1468" s="297">
        <v>0.94</v>
      </c>
      <c r="G1468" s="298"/>
      <c r="H1468" s="522" t="s">
        <v>188</v>
      </c>
      <c r="I1468" s="522"/>
      <c r="J1468" s="297">
        <v>4.55</v>
      </c>
    </row>
    <row r="1469" spans="1:10" ht="0.95" customHeight="1" thickTop="1" x14ac:dyDescent="0.2">
      <c r="A1469" s="296"/>
      <c r="B1469" s="296"/>
      <c r="C1469" s="296"/>
      <c r="D1469" s="296"/>
      <c r="E1469" s="296"/>
      <c r="F1469" s="296"/>
      <c r="G1469" s="296"/>
      <c r="H1469" s="296"/>
      <c r="I1469" s="296"/>
      <c r="J1469" s="296"/>
    </row>
    <row r="1470" spans="1:10" ht="18" customHeight="1" x14ac:dyDescent="0.2">
      <c r="A1470" s="311"/>
      <c r="B1470" s="309" t="s">
        <v>170</v>
      </c>
      <c r="C1470" s="311" t="s">
        <v>169</v>
      </c>
      <c r="D1470" s="311" t="s">
        <v>4</v>
      </c>
      <c r="E1470" s="473" t="s">
        <v>185</v>
      </c>
      <c r="F1470" s="473"/>
      <c r="G1470" s="310" t="s">
        <v>168</v>
      </c>
      <c r="H1470" s="309" t="s">
        <v>167</v>
      </c>
      <c r="I1470" s="309" t="s">
        <v>166</v>
      </c>
      <c r="J1470" s="309" t="s">
        <v>5</v>
      </c>
    </row>
    <row r="1471" spans="1:10" ht="24" customHeight="1" x14ac:dyDescent="0.2">
      <c r="A1471" s="307" t="s">
        <v>198</v>
      </c>
      <c r="B1471" s="308" t="s">
        <v>1213</v>
      </c>
      <c r="C1471" s="307" t="s">
        <v>39</v>
      </c>
      <c r="D1471" s="307" t="s">
        <v>1212</v>
      </c>
      <c r="E1471" s="474" t="s">
        <v>203</v>
      </c>
      <c r="F1471" s="474"/>
      <c r="G1471" s="306" t="s">
        <v>202</v>
      </c>
      <c r="H1471" s="305">
        <v>1</v>
      </c>
      <c r="I1471" s="304">
        <v>3.56</v>
      </c>
      <c r="J1471" s="304">
        <v>3.56</v>
      </c>
    </row>
    <row r="1472" spans="1:10" ht="24" customHeight="1" x14ac:dyDescent="0.2">
      <c r="A1472" s="317" t="s">
        <v>201</v>
      </c>
      <c r="B1472" s="318" t="s">
        <v>795</v>
      </c>
      <c r="C1472" s="317" t="s">
        <v>39</v>
      </c>
      <c r="D1472" s="317" t="s">
        <v>794</v>
      </c>
      <c r="E1472" s="471" t="s">
        <v>177</v>
      </c>
      <c r="F1472" s="471"/>
      <c r="G1472" s="316" t="s">
        <v>42</v>
      </c>
      <c r="H1472" s="315">
        <v>1.5E-3</v>
      </c>
      <c r="I1472" s="314">
        <v>175.73</v>
      </c>
      <c r="J1472" s="314">
        <v>0.26</v>
      </c>
    </row>
    <row r="1473" spans="1:10" ht="24" customHeight="1" x14ac:dyDescent="0.2">
      <c r="A1473" s="317" t="s">
        <v>201</v>
      </c>
      <c r="B1473" s="318" t="s">
        <v>797</v>
      </c>
      <c r="C1473" s="317" t="s">
        <v>39</v>
      </c>
      <c r="D1473" s="317" t="s">
        <v>796</v>
      </c>
      <c r="E1473" s="471" t="s">
        <v>177</v>
      </c>
      <c r="F1473" s="471"/>
      <c r="G1473" s="316" t="s">
        <v>42</v>
      </c>
      <c r="H1473" s="315">
        <v>0.1018</v>
      </c>
      <c r="I1473" s="314">
        <v>14</v>
      </c>
      <c r="J1473" s="314">
        <v>1.42</v>
      </c>
    </row>
    <row r="1474" spans="1:10" ht="24" customHeight="1" x14ac:dyDescent="0.2">
      <c r="A1474" s="317" t="s">
        <v>201</v>
      </c>
      <c r="B1474" s="318" t="s">
        <v>793</v>
      </c>
      <c r="C1474" s="317" t="s">
        <v>39</v>
      </c>
      <c r="D1474" s="317" t="s">
        <v>792</v>
      </c>
      <c r="E1474" s="471" t="s">
        <v>177</v>
      </c>
      <c r="F1474" s="471"/>
      <c r="G1474" s="316" t="s">
        <v>791</v>
      </c>
      <c r="H1474" s="315">
        <v>8.0000000000000004E-4</v>
      </c>
      <c r="I1474" s="314">
        <v>6.35</v>
      </c>
      <c r="J1474" s="314">
        <v>0</v>
      </c>
    </row>
    <row r="1475" spans="1:10" ht="24" customHeight="1" x14ac:dyDescent="0.2">
      <c r="A1475" s="317" t="s">
        <v>201</v>
      </c>
      <c r="B1475" s="318" t="s">
        <v>790</v>
      </c>
      <c r="C1475" s="317" t="s">
        <v>39</v>
      </c>
      <c r="D1475" s="317" t="s">
        <v>789</v>
      </c>
      <c r="E1475" s="471" t="s">
        <v>177</v>
      </c>
      <c r="F1475" s="471"/>
      <c r="G1475" s="316" t="s">
        <v>42</v>
      </c>
      <c r="H1475" s="315">
        <v>6.54E-2</v>
      </c>
      <c r="I1475" s="314">
        <v>4.5</v>
      </c>
      <c r="J1475" s="314">
        <v>0.28999999999999998</v>
      </c>
    </row>
    <row r="1476" spans="1:10" ht="26.1" customHeight="1" x14ac:dyDescent="0.2">
      <c r="A1476" s="317" t="s">
        <v>201</v>
      </c>
      <c r="B1476" s="318" t="s">
        <v>1246</v>
      </c>
      <c r="C1476" s="317" t="s">
        <v>39</v>
      </c>
      <c r="D1476" s="317" t="s">
        <v>1245</v>
      </c>
      <c r="E1476" s="471" t="s">
        <v>177</v>
      </c>
      <c r="F1476" s="471"/>
      <c r="G1476" s="316" t="s">
        <v>42</v>
      </c>
      <c r="H1476" s="315">
        <v>5.0000000000000001E-4</v>
      </c>
      <c r="I1476" s="314">
        <v>10.8</v>
      </c>
      <c r="J1476" s="314">
        <v>0</v>
      </c>
    </row>
    <row r="1477" spans="1:10" ht="24" customHeight="1" x14ac:dyDescent="0.2">
      <c r="A1477" s="317" t="s">
        <v>201</v>
      </c>
      <c r="B1477" s="318" t="s">
        <v>1244</v>
      </c>
      <c r="C1477" s="317" t="s">
        <v>39</v>
      </c>
      <c r="D1477" s="317" t="s">
        <v>1243</v>
      </c>
      <c r="E1477" s="471" t="s">
        <v>177</v>
      </c>
      <c r="F1477" s="471"/>
      <c r="G1477" s="316" t="s">
        <v>42</v>
      </c>
      <c r="H1477" s="315">
        <v>4.0000000000000002E-4</v>
      </c>
      <c r="I1477" s="314">
        <v>18.8</v>
      </c>
      <c r="J1477" s="314">
        <v>0</v>
      </c>
    </row>
    <row r="1478" spans="1:10" ht="24" customHeight="1" x14ac:dyDescent="0.2">
      <c r="A1478" s="317" t="s">
        <v>201</v>
      </c>
      <c r="B1478" s="318" t="s">
        <v>784</v>
      </c>
      <c r="C1478" s="317" t="s">
        <v>39</v>
      </c>
      <c r="D1478" s="317" t="s">
        <v>783</v>
      </c>
      <c r="E1478" s="471" t="s">
        <v>526</v>
      </c>
      <c r="F1478" s="471"/>
      <c r="G1478" s="316" t="s">
        <v>42</v>
      </c>
      <c r="H1478" s="315">
        <v>4.4999999999999997E-3</v>
      </c>
      <c r="I1478" s="314">
        <v>12.54</v>
      </c>
      <c r="J1478" s="314">
        <v>0.05</v>
      </c>
    </row>
    <row r="1479" spans="1:10" ht="24" customHeight="1" x14ac:dyDescent="0.2">
      <c r="A1479" s="317" t="s">
        <v>201</v>
      </c>
      <c r="B1479" s="318" t="s">
        <v>1242</v>
      </c>
      <c r="C1479" s="317" t="s">
        <v>39</v>
      </c>
      <c r="D1479" s="317" t="s">
        <v>1241</v>
      </c>
      <c r="E1479" s="471" t="s">
        <v>177</v>
      </c>
      <c r="F1479" s="471"/>
      <c r="G1479" s="316" t="s">
        <v>42</v>
      </c>
      <c r="H1479" s="315">
        <v>2.0000000000000001E-4</v>
      </c>
      <c r="I1479" s="314">
        <v>40.799999999999997</v>
      </c>
      <c r="J1479" s="314">
        <v>0</v>
      </c>
    </row>
    <row r="1480" spans="1:10" ht="24" customHeight="1" x14ac:dyDescent="0.2">
      <c r="A1480" s="317" t="s">
        <v>201</v>
      </c>
      <c r="B1480" s="318" t="s">
        <v>777</v>
      </c>
      <c r="C1480" s="317" t="s">
        <v>39</v>
      </c>
      <c r="D1480" s="317" t="s">
        <v>776</v>
      </c>
      <c r="E1480" s="471" t="s">
        <v>177</v>
      </c>
      <c r="F1480" s="471"/>
      <c r="G1480" s="316" t="s">
        <v>42</v>
      </c>
      <c r="H1480" s="315">
        <v>4.4999999999999997E-3</v>
      </c>
      <c r="I1480" s="314">
        <v>165</v>
      </c>
      <c r="J1480" s="314">
        <v>0.74</v>
      </c>
    </row>
    <row r="1481" spans="1:10" ht="24" customHeight="1" x14ac:dyDescent="0.2">
      <c r="A1481" s="317" t="s">
        <v>201</v>
      </c>
      <c r="B1481" s="318" t="s">
        <v>780</v>
      </c>
      <c r="C1481" s="317" t="s">
        <v>39</v>
      </c>
      <c r="D1481" s="317" t="s">
        <v>779</v>
      </c>
      <c r="E1481" s="471" t="s">
        <v>526</v>
      </c>
      <c r="F1481" s="471"/>
      <c r="G1481" s="316" t="s">
        <v>778</v>
      </c>
      <c r="H1481" s="315">
        <v>4.0000000000000002E-4</v>
      </c>
      <c r="I1481" s="314">
        <v>300</v>
      </c>
      <c r="J1481" s="314">
        <v>0.12</v>
      </c>
    </row>
    <row r="1482" spans="1:10" ht="24" customHeight="1" x14ac:dyDescent="0.2">
      <c r="A1482" s="317" t="s">
        <v>201</v>
      </c>
      <c r="B1482" s="318" t="s">
        <v>1240</v>
      </c>
      <c r="C1482" s="317" t="s">
        <v>39</v>
      </c>
      <c r="D1482" s="317" t="s">
        <v>1239</v>
      </c>
      <c r="E1482" s="471" t="s">
        <v>177</v>
      </c>
      <c r="F1482" s="471"/>
      <c r="G1482" s="316" t="s">
        <v>42</v>
      </c>
      <c r="H1482" s="315">
        <v>1E-4</v>
      </c>
      <c r="I1482" s="314">
        <v>22.98</v>
      </c>
      <c r="J1482" s="314">
        <v>0</v>
      </c>
    </row>
    <row r="1483" spans="1:10" ht="26.1" customHeight="1" x14ac:dyDescent="0.2">
      <c r="A1483" s="317" t="s">
        <v>201</v>
      </c>
      <c r="B1483" s="318" t="s">
        <v>773</v>
      </c>
      <c r="C1483" s="317" t="s">
        <v>39</v>
      </c>
      <c r="D1483" s="317" t="s">
        <v>772</v>
      </c>
      <c r="E1483" s="471" t="s">
        <v>526</v>
      </c>
      <c r="F1483" s="471"/>
      <c r="G1483" s="316" t="s">
        <v>42</v>
      </c>
      <c r="H1483" s="315">
        <v>0.1018</v>
      </c>
      <c r="I1483" s="314">
        <v>5</v>
      </c>
      <c r="J1483" s="314">
        <v>0.5</v>
      </c>
    </row>
    <row r="1484" spans="1:10" ht="24" customHeight="1" x14ac:dyDescent="0.2">
      <c r="A1484" s="317" t="s">
        <v>201</v>
      </c>
      <c r="B1484" s="318" t="s">
        <v>1238</v>
      </c>
      <c r="C1484" s="317" t="s">
        <v>39</v>
      </c>
      <c r="D1484" s="317" t="s">
        <v>1237</v>
      </c>
      <c r="E1484" s="471" t="s">
        <v>177</v>
      </c>
      <c r="F1484" s="471"/>
      <c r="G1484" s="316" t="s">
        <v>42</v>
      </c>
      <c r="H1484" s="315">
        <v>1E-4</v>
      </c>
      <c r="I1484" s="314">
        <v>27.5</v>
      </c>
      <c r="J1484" s="314">
        <v>0</v>
      </c>
    </row>
    <row r="1485" spans="1:10" ht="24" customHeight="1" x14ac:dyDescent="0.2">
      <c r="A1485" s="317" t="s">
        <v>201</v>
      </c>
      <c r="B1485" s="318" t="s">
        <v>1236</v>
      </c>
      <c r="C1485" s="317" t="s">
        <v>39</v>
      </c>
      <c r="D1485" s="317" t="s">
        <v>1235</v>
      </c>
      <c r="E1485" s="471" t="s">
        <v>177</v>
      </c>
      <c r="F1485" s="471"/>
      <c r="G1485" s="316" t="s">
        <v>42</v>
      </c>
      <c r="H1485" s="315">
        <v>6.9999999999999999E-4</v>
      </c>
      <c r="I1485" s="314">
        <v>11.26</v>
      </c>
      <c r="J1485" s="314">
        <v>0</v>
      </c>
    </row>
    <row r="1486" spans="1:10" ht="24" customHeight="1" x14ac:dyDescent="0.2">
      <c r="A1486" s="317" t="s">
        <v>201</v>
      </c>
      <c r="B1486" s="318" t="s">
        <v>1234</v>
      </c>
      <c r="C1486" s="317" t="s">
        <v>39</v>
      </c>
      <c r="D1486" s="317" t="s">
        <v>1233</v>
      </c>
      <c r="E1486" s="471" t="s">
        <v>177</v>
      </c>
      <c r="F1486" s="471"/>
      <c r="G1486" s="316" t="s">
        <v>42</v>
      </c>
      <c r="H1486" s="315">
        <v>2.0000000000000001E-4</v>
      </c>
      <c r="I1486" s="314">
        <v>13.52</v>
      </c>
      <c r="J1486" s="314">
        <v>0</v>
      </c>
    </row>
    <row r="1487" spans="1:10" ht="24" customHeight="1" x14ac:dyDescent="0.2">
      <c r="A1487" s="317" t="s">
        <v>201</v>
      </c>
      <c r="B1487" s="318" t="s">
        <v>782</v>
      </c>
      <c r="C1487" s="317" t="s">
        <v>39</v>
      </c>
      <c r="D1487" s="317" t="s">
        <v>781</v>
      </c>
      <c r="E1487" s="471" t="s">
        <v>177</v>
      </c>
      <c r="F1487" s="471"/>
      <c r="G1487" s="316" t="s">
        <v>42</v>
      </c>
      <c r="H1487" s="315">
        <v>4.4999999999999997E-3</v>
      </c>
      <c r="I1487" s="314">
        <v>4.9000000000000004</v>
      </c>
      <c r="J1487" s="314">
        <v>0.02</v>
      </c>
    </row>
    <row r="1488" spans="1:10" ht="24" customHeight="1" x14ac:dyDescent="0.2">
      <c r="A1488" s="317" t="s">
        <v>201</v>
      </c>
      <c r="B1488" s="318" t="s">
        <v>775</v>
      </c>
      <c r="C1488" s="317" t="s">
        <v>39</v>
      </c>
      <c r="D1488" s="317" t="s">
        <v>774</v>
      </c>
      <c r="E1488" s="471" t="s">
        <v>177</v>
      </c>
      <c r="F1488" s="471"/>
      <c r="G1488" s="316" t="s">
        <v>42</v>
      </c>
      <c r="H1488" s="315">
        <v>1.8E-3</v>
      </c>
      <c r="I1488" s="314">
        <v>35.9</v>
      </c>
      <c r="J1488" s="314">
        <v>0.06</v>
      </c>
    </row>
    <row r="1489" spans="1:10" ht="24" customHeight="1" x14ac:dyDescent="0.2">
      <c r="A1489" s="317" t="s">
        <v>201</v>
      </c>
      <c r="B1489" s="318" t="s">
        <v>1232</v>
      </c>
      <c r="C1489" s="317" t="s">
        <v>39</v>
      </c>
      <c r="D1489" s="317" t="s">
        <v>1231</v>
      </c>
      <c r="E1489" s="471" t="s">
        <v>177</v>
      </c>
      <c r="F1489" s="471"/>
      <c r="G1489" s="316" t="s">
        <v>42</v>
      </c>
      <c r="H1489" s="315">
        <v>2.0000000000000001E-4</v>
      </c>
      <c r="I1489" s="314">
        <v>16.5</v>
      </c>
      <c r="J1489" s="314">
        <v>0</v>
      </c>
    </row>
    <row r="1490" spans="1:10" ht="24" customHeight="1" x14ac:dyDescent="0.2">
      <c r="A1490" s="317" t="s">
        <v>201</v>
      </c>
      <c r="B1490" s="318" t="s">
        <v>1230</v>
      </c>
      <c r="C1490" s="317" t="s">
        <v>39</v>
      </c>
      <c r="D1490" s="317" t="s">
        <v>1229</v>
      </c>
      <c r="E1490" s="471" t="s">
        <v>177</v>
      </c>
      <c r="F1490" s="471"/>
      <c r="G1490" s="316" t="s">
        <v>1228</v>
      </c>
      <c r="H1490" s="315">
        <v>6.9999999999999999E-4</v>
      </c>
      <c r="I1490" s="314">
        <v>10.220000000000001</v>
      </c>
      <c r="J1490" s="314">
        <v>0</v>
      </c>
    </row>
    <row r="1491" spans="1:10" ht="24" customHeight="1" x14ac:dyDescent="0.2">
      <c r="A1491" s="317" t="s">
        <v>201</v>
      </c>
      <c r="B1491" s="318" t="s">
        <v>1227</v>
      </c>
      <c r="C1491" s="317" t="s">
        <v>39</v>
      </c>
      <c r="D1491" s="317" t="s">
        <v>1226</v>
      </c>
      <c r="E1491" s="471" t="s">
        <v>177</v>
      </c>
      <c r="F1491" s="471"/>
      <c r="G1491" s="316" t="s">
        <v>42</v>
      </c>
      <c r="H1491" s="315">
        <v>1E-4</v>
      </c>
      <c r="I1491" s="314">
        <v>327.8</v>
      </c>
      <c r="J1491" s="314">
        <v>0.03</v>
      </c>
    </row>
    <row r="1492" spans="1:10" ht="24" customHeight="1" x14ac:dyDescent="0.2">
      <c r="A1492" s="317" t="s">
        <v>201</v>
      </c>
      <c r="B1492" s="318" t="s">
        <v>1225</v>
      </c>
      <c r="C1492" s="317" t="s">
        <v>39</v>
      </c>
      <c r="D1492" s="317" t="s">
        <v>1224</v>
      </c>
      <c r="E1492" s="471" t="s">
        <v>177</v>
      </c>
      <c r="F1492" s="471"/>
      <c r="G1492" s="316" t="s">
        <v>42</v>
      </c>
      <c r="H1492" s="315">
        <v>4.0000000000000002E-4</v>
      </c>
      <c r="I1492" s="314">
        <v>11.5</v>
      </c>
      <c r="J1492" s="314">
        <v>0</v>
      </c>
    </row>
    <row r="1493" spans="1:10" ht="24" customHeight="1" x14ac:dyDescent="0.2">
      <c r="A1493" s="317" t="s">
        <v>201</v>
      </c>
      <c r="B1493" s="318" t="s">
        <v>761</v>
      </c>
      <c r="C1493" s="317" t="s">
        <v>55</v>
      </c>
      <c r="D1493" s="317" t="s">
        <v>760</v>
      </c>
      <c r="E1493" s="471" t="s">
        <v>178</v>
      </c>
      <c r="F1493" s="471"/>
      <c r="G1493" s="316" t="s">
        <v>759</v>
      </c>
      <c r="H1493" s="315">
        <v>2.3E-3</v>
      </c>
      <c r="I1493" s="314">
        <v>12.98</v>
      </c>
      <c r="J1493" s="314">
        <v>0.02</v>
      </c>
    </row>
    <row r="1494" spans="1:10" ht="26.1" customHeight="1" x14ac:dyDescent="0.2">
      <c r="A1494" s="317" t="s">
        <v>201</v>
      </c>
      <c r="B1494" s="318" t="s">
        <v>769</v>
      </c>
      <c r="C1494" s="317" t="s">
        <v>55</v>
      </c>
      <c r="D1494" s="317" t="s">
        <v>768</v>
      </c>
      <c r="E1494" s="471" t="s">
        <v>177</v>
      </c>
      <c r="F1494" s="471"/>
      <c r="G1494" s="316" t="s">
        <v>759</v>
      </c>
      <c r="H1494" s="315">
        <v>8.0000000000000004E-4</v>
      </c>
      <c r="I1494" s="314">
        <v>69.260000000000005</v>
      </c>
      <c r="J1494" s="314">
        <v>0.05</v>
      </c>
    </row>
    <row r="1495" spans="1:10" ht="26.1" customHeight="1" x14ac:dyDescent="0.2">
      <c r="A1495" s="317" t="s">
        <v>201</v>
      </c>
      <c r="B1495" s="318" t="s">
        <v>765</v>
      </c>
      <c r="C1495" s="317" t="s">
        <v>55</v>
      </c>
      <c r="D1495" s="317" t="s">
        <v>764</v>
      </c>
      <c r="E1495" s="471" t="s">
        <v>177</v>
      </c>
      <c r="F1495" s="471"/>
      <c r="G1495" s="316" t="s">
        <v>20</v>
      </c>
      <c r="H1495" s="315">
        <v>2.0000000000000001E-4</v>
      </c>
      <c r="I1495" s="314">
        <v>18.75</v>
      </c>
      <c r="J1495" s="314">
        <v>0</v>
      </c>
    </row>
    <row r="1496" spans="1:10" ht="26.1" customHeight="1" x14ac:dyDescent="0.2">
      <c r="A1496" s="317" t="s">
        <v>201</v>
      </c>
      <c r="B1496" s="318" t="s">
        <v>767</v>
      </c>
      <c r="C1496" s="317" t="s">
        <v>55</v>
      </c>
      <c r="D1496" s="317" t="s">
        <v>766</v>
      </c>
      <c r="E1496" s="471" t="s">
        <v>177</v>
      </c>
      <c r="F1496" s="471"/>
      <c r="G1496" s="316" t="s">
        <v>20</v>
      </c>
      <c r="H1496" s="315">
        <v>5.9999999999999995E-4</v>
      </c>
      <c r="I1496" s="314">
        <v>14.43</v>
      </c>
      <c r="J1496" s="314">
        <v>0</v>
      </c>
    </row>
    <row r="1497" spans="1:10" ht="25.5" x14ac:dyDescent="0.2">
      <c r="A1497" s="298"/>
      <c r="B1497" s="298"/>
      <c r="C1497" s="298"/>
      <c r="D1497" s="298"/>
      <c r="E1497" s="298" t="s">
        <v>192</v>
      </c>
      <c r="F1497" s="297">
        <v>0</v>
      </c>
      <c r="G1497" s="298" t="s">
        <v>191</v>
      </c>
      <c r="H1497" s="297">
        <v>0</v>
      </c>
      <c r="I1497" s="298" t="s">
        <v>190</v>
      </c>
      <c r="J1497" s="297">
        <v>0</v>
      </c>
    </row>
    <row r="1498" spans="1:10" ht="15" thickBot="1" x14ac:dyDescent="0.25">
      <c r="A1498" s="298"/>
      <c r="B1498" s="298"/>
      <c r="C1498" s="298"/>
      <c r="D1498" s="298"/>
      <c r="E1498" s="298" t="s">
        <v>189</v>
      </c>
      <c r="F1498" s="297">
        <v>0.93</v>
      </c>
      <c r="G1498" s="298"/>
      <c r="H1498" s="522" t="s">
        <v>188</v>
      </c>
      <c r="I1498" s="522"/>
      <c r="J1498" s="297">
        <v>4.49</v>
      </c>
    </row>
    <row r="1499" spans="1:10" ht="0.95" customHeight="1" thickTop="1" x14ac:dyDescent="0.2">
      <c r="A1499" s="296"/>
      <c r="B1499" s="296"/>
      <c r="C1499" s="296"/>
      <c r="D1499" s="296"/>
      <c r="E1499" s="296"/>
      <c r="F1499" s="296"/>
      <c r="G1499" s="296"/>
      <c r="H1499" s="296"/>
      <c r="I1499" s="296"/>
      <c r="J1499" s="296"/>
    </row>
    <row r="1500" spans="1:10" ht="18" customHeight="1" x14ac:dyDescent="0.2">
      <c r="A1500" s="311"/>
      <c r="B1500" s="309" t="s">
        <v>170</v>
      </c>
      <c r="C1500" s="311" t="s">
        <v>169</v>
      </c>
      <c r="D1500" s="311" t="s">
        <v>4</v>
      </c>
      <c r="E1500" s="473" t="s">
        <v>185</v>
      </c>
      <c r="F1500" s="473"/>
      <c r="G1500" s="310" t="s">
        <v>168</v>
      </c>
      <c r="H1500" s="309" t="s">
        <v>167</v>
      </c>
      <c r="I1500" s="309" t="s">
        <v>166</v>
      </c>
      <c r="J1500" s="309" t="s">
        <v>5</v>
      </c>
    </row>
    <row r="1501" spans="1:10" ht="24" customHeight="1" x14ac:dyDescent="0.2">
      <c r="A1501" s="307" t="s">
        <v>198</v>
      </c>
      <c r="B1501" s="308" t="s">
        <v>205</v>
      </c>
      <c r="C1501" s="307" t="s">
        <v>39</v>
      </c>
      <c r="D1501" s="307" t="s">
        <v>204</v>
      </c>
      <c r="E1501" s="474" t="s">
        <v>203</v>
      </c>
      <c r="F1501" s="474"/>
      <c r="G1501" s="306" t="s">
        <v>202</v>
      </c>
      <c r="H1501" s="305">
        <v>1</v>
      </c>
      <c r="I1501" s="304">
        <v>3.7</v>
      </c>
      <c r="J1501" s="304">
        <v>3.7</v>
      </c>
    </row>
    <row r="1502" spans="1:10" ht="24" customHeight="1" x14ac:dyDescent="0.2">
      <c r="A1502" s="317" t="s">
        <v>201</v>
      </c>
      <c r="B1502" s="318" t="s">
        <v>797</v>
      </c>
      <c r="C1502" s="317" t="s">
        <v>39</v>
      </c>
      <c r="D1502" s="317" t="s">
        <v>796</v>
      </c>
      <c r="E1502" s="471" t="s">
        <v>177</v>
      </c>
      <c r="F1502" s="471"/>
      <c r="G1502" s="316" t="s">
        <v>42</v>
      </c>
      <c r="H1502" s="315">
        <v>0.1018</v>
      </c>
      <c r="I1502" s="314">
        <v>14</v>
      </c>
      <c r="J1502" s="314">
        <v>1.42</v>
      </c>
    </row>
    <row r="1503" spans="1:10" ht="24" customHeight="1" x14ac:dyDescent="0.2">
      <c r="A1503" s="317" t="s">
        <v>201</v>
      </c>
      <c r="B1503" s="318" t="s">
        <v>795</v>
      </c>
      <c r="C1503" s="317" t="s">
        <v>39</v>
      </c>
      <c r="D1503" s="317" t="s">
        <v>794</v>
      </c>
      <c r="E1503" s="471" t="s">
        <v>177</v>
      </c>
      <c r="F1503" s="471"/>
      <c r="G1503" s="316" t="s">
        <v>42</v>
      </c>
      <c r="H1503" s="315">
        <v>1.5E-3</v>
      </c>
      <c r="I1503" s="314">
        <v>175.73</v>
      </c>
      <c r="J1503" s="314">
        <v>0.26</v>
      </c>
    </row>
    <row r="1504" spans="1:10" ht="24" customHeight="1" x14ac:dyDescent="0.2">
      <c r="A1504" s="317" t="s">
        <v>201</v>
      </c>
      <c r="B1504" s="318" t="s">
        <v>793</v>
      </c>
      <c r="C1504" s="317" t="s">
        <v>39</v>
      </c>
      <c r="D1504" s="317" t="s">
        <v>792</v>
      </c>
      <c r="E1504" s="471" t="s">
        <v>177</v>
      </c>
      <c r="F1504" s="471"/>
      <c r="G1504" s="316" t="s">
        <v>791</v>
      </c>
      <c r="H1504" s="315">
        <v>8.0000000000000004E-4</v>
      </c>
      <c r="I1504" s="314">
        <v>6.35</v>
      </c>
      <c r="J1504" s="314">
        <v>0</v>
      </c>
    </row>
    <row r="1505" spans="1:10" ht="24" customHeight="1" x14ac:dyDescent="0.2">
      <c r="A1505" s="317" t="s">
        <v>201</v>
      </c>
      <c r="B1505" s="318" t="s">
        <v>790</v>
      </c>
      <c r="C1505" s="317" t="s">
        <v>39</v>
      </c>
      <c r="D1505" s="317" t="s">
        <v>789</v>
      </c>
      <c r="E1505" s="471" t="s">
        <v>177</v>
      </c>
      <c r="F1505" s="471"/>
      <c r="G1505" s="316" t="s">
        <v>42</v>
      </c>
      <c r="H1505" s="315">
        <v>9.4100000000000003E-2</v>
      </c>
      <c r="I1505" s="314">
        <v>4.5</v>
      </c>
      <c r="J1505" s="314">
        <v>0.42</v>
      </c>
    </row>
    <row r="1506" spans="1:10" ht="24" customHeight="1" x14ac:dyDescent="0.2">
      <c r="A1506" s="317" t="s">
        <v>201</v>
      </c>
      <c r="B1506" s="318" t="s">
        <v>786</v>
      </c>
      <c r="C1506" s="317" t="s">
        <v>39</v>
      </c>
      <c r="D1506" s="317" t="s">
        <v>785</v>
      </c>
      <c r="E1506" s="471" t="s">
        <v>177</v>
      </c>
      <c r="F1506" s="471"/>
      <c r="G1506" s="316" t="s">
        <v>42</v>
      </c>
      <c r="H1506" s="315">
        <v>2.9999999999999997E-4</v>
      </c>
      <c r="I1506" s="314">
        <v>18.579999999999998</v>
      </c>
      <c r="J1506" s="314">
        <v>0</v>
      </c>
    </row>
    <row r="1507" spans="1:10" ht="24" customHeight="1" x14ac:dyDescent="0.2">
      <c r="A1507" s="317" t="s">
        <v>201</v>
      </c>
      <c r="B1507" s="318" t="s">
        <v>788</v>
      </c>
      <c r="C1507" s="317" t="s">
        <v>39</v>
      </c>
      <c r="D1507" s="317" t="s">
        <v>787</v>
      </c>
      <c r="E1507" s="471" t="s">
        <v>177</v>
      </c>
      <c r="F1507" s="471"/>
      <c r="G1507" s="316" t="s">
        <v>42</v>
      </c>
      <c r="H1507" s="315">
        <v>1E-4</v>
      </c>
      <c r="I1507" s="314">
        <v>31.5</v>
      </c>
      <c r="J1507" s="314">
        <v>0</v>
      </c>
    </row>
    <row r="1508" spans="1:10" ht="24" customHeight="1" x14ac:dyDescent="0.2">
      <c r="A1508" s="317" t="s">
        <v>201</v>
      </c>
      <c r="B1508" s="318" t="s">
        <v>784</v>
      </c>
      <c r="C1508" s="317" t="s">
        <v>39</v>
      </c>
      <c r="D1508" s="317" t="s">
        <v>783</v>
      </c>
      <c r="E1508" s="471" t="s">
        <v>526</v>
      </c>
      <c r="F1508" s="471"/>
      <c r="G1508" s="316" t="s">
        <v>42</v>
      </c>
      <c r="H1508" s="315">
        <v>4.4999999999999997E-3</v>
      </c>
      <c r="I1508" s="314">
        <v>12.54</v>
      </c>
      <c r="J1508" s="314">
        <v>0.05</v>
      </c>
    </row>
    <row r="1509" spans="1:10" ht="24" customHeight="1" x14ac:dyDescent="0.2">
      <c r="A1509" s="317" t="s">
        <v>201</v>
      </c>
      <c r="B1509" s="318" t="s">
        <v>777</v>
      </c>
      <c r="C1509" s="317" t="s">
        <v>39</v>
      </c>
      <c r="D1509" s="317" t="s">
        <v>776</v>
      </c>
      <c r="E1509" s="471" t="s">
        <v>177</v>
      </c>
      <c r="F1509" s="471"/>
      <c r="G1509" s="316" t="s">
        <v>42</v>
      </c>
      <c r="H1509" s="315">
        <v>4.4999999999999997E-3</v>
      </c>
      <c r="I1509" s="314">
        <v>165</v>
      </c>
      <c r="J1509" s="314">
        <v>0.74</v>
      </c>
    </row>
    <row r="1510" spans="1:10" ht="24" customHeight="1" x14ac:dyDescent="0.2">
      <c r="A1510" s="317" t="s">
        <v>201</v>
      </c>
      <c r="B1510" s="318" t="s">
        <v>780</v>
      </c>
      <c r="C1510" s="317" t="s">
        <v>39</v>
      </c>
      <c r="D1510" s="317" t="s">
        <v>779</v>
      </c>
      <c r="E1510" s="471" t="s">
        <v>526</v>
      </c>
      <c r="F1510" s="471"/>
      <c r="G1510" s="316" t="s">
        <v>778</v>
      </c>
      <c r="H1510" s="315">
        <v>4.0000000000000002E-4</v>
      </c>
      <c r="I1510" s="314">
        <v>300</v>
      </c>
      <c r="J1510" s="314">
        <v>0.12</v>
      </c>
    </row>
    <row r="1511" spans="1:10" ht="24" customHeight="1" x14ac:dyDescent="0.2">
      <c r="A1511" s="317" t="s">
        <v>201</v>
      </c>
      <c r="B1511" s="318" t="s">
        <v>782</v>
      </c>
      <c r="C1511" s="317" t="s">
        <v>39</v>
      </c>
      <c r="D1511" s="317" t="s">
        <v>781</v>
      </c>
      <c r="E1511" s="471" t="s">
        <v>177</v>
      </c>
      <c r="F1511" s="471"/>
      <c r="G1511" s="316" t="s">
        <v>42</v>
      </c>
      <c r="H1511" s="315">
        <v>4.4999999999999997E-3</v>
      </c>
      <c r="I1511" s="314">
        <v>4.9000000000000004</v>
      </c>
      <c r="J1511" s="314">
        <v>0.02</v>
      </c>
    </row>
    <row r="1512" spans="1:10" ht="24" customHeight="1" x14ac:dyDescent="0.2">
      <c r="A1512" s="317" t="s">
        <v>201</v>
      </c>
      <c r="B1512" s="318" t="s">
        <v>775</v>
      </c>
      <c r="C1512" s="317" t="s">
        <v>39</v>
      </c>
      <c r="D1512" s="317" t="s">
        <v>774</v>
      </c>
      <c r="E1512" s="471" t="s">
        <v>177</v>
      </c>
      <c r="F1512" s="471"/>
      <c r="G1512" s="316" t="s">
        <v>42</v>
      </c>
      <c r="H1512" s="315">
        <v>1.8E-3</v>
      </c>
      <c r="I1512" s="314">
        <v>35.9</v>
      </c>
      <c r="J1512" s="314">
        <v>0.06</v>
      </c>
    </row>
    <row r="1513" spans="1:10" ht="26.1" customHeight="1" x14ac:dyDescent="0.2">
      <c r="A1513" s="317" t="s">
        <v>201</v>
      </c>
      <c r="B1513" s="318" t="s">
        <v>773</v>
      </c>
      <c r="C1513" s="317" t="s">
        <v>39</v>
      </c>
      <c r="D1513" s="317" t="s">
        <v>772</v>
      </c>
      <c r="E1513" s="471" t="s">
        <v>526</v>
      </c>
      <c r="F1513" s="471"/>
      <c r="G1513" s="316" t="s">
        <v>42</v>
      </c>
      <c r="H1513" s="315">
        <v>0.1018</v>
      </c>
      <c r="I1513" s="314">
        <v>5</v>
      </c>
      <c r="J1513" s="314">
        <v>0.5</v>
      </c>
    </row>
    <row r="1514" spans="1:10" ht="24" customHeight="1" x14ac:dyDescent="0.2">
      <c r="A1514" s="317" t="s">
        <v>201</v>
      </c>
      <c r="B1514" s="318" t="s">
        <v>771</v>
      </c>
      <c r="C1514" s="317" t="s">
        <v>39</v>
      </c>
      <c r="D1514" s="317" t="s">
        <v>770</v>
      </c>
      <c r="E1514" s="471" t="s">
        <v>177</v>
      </c>
      <c r="F1514" s="471"/>
      <c r="G1514" s="316" t="s">
        <v>42</v>
      </c>
      <c r="H1514" s="315">
        <v>2.0000000000000001E-4</v>
      </c>
      <c r="I1514" s="314">
        <v>36.9</v>
      </c>
      <c r="J1514" s="314">
        <v>0</v>
      </c>
    </row>
    <row r="1515" spans="1:10" ht="26.1" customHeight="1" x14ac:dyDescent="0.2">
      <c r="A1515" s="317" t="s">
        <v>201</v>
      </c>
      <c r="B1515" s="318" t="s">
        <v>763</v>
      </c>
      <c r="C1515" s="317" t="s">
        <v>55</v>
      </c>
      <c r="D1515" s="317" t="s">
        <v>762</v>
      </c>
      <c r="E1515" s="471" t="s">
        <v>178</v>
      </c>
      <c r="F1515" s="471"/>
      <c r="G1515" s="316" t="s">
        <v>20</v>
      </c>
      <c r="H1515" s="315">
        <v>2.0000000000000001E-4</v>
      </c>
      <c r="I1515" s="314">
        <v>202.5</v>
      </c>
      <c r="J1515" s="314">
        <v>0.04</v>
      </c>
    </row>
    <row r="1516" spans="1:10" ht="24" customHeight="1" x14ac:dyDescent="0.2">
      <c r="A1516" s="317" t="s">
        <v>201</v>
      </c>
      <c r="B1516" s="318" t="s">
        <v>761</v>
      </c>
      <c r="C1516" s="317" t="s">
        <v>55</v>
      </c>
      <c r="D1516" s="317" t="s">
        <v>760</v>
      </c>
      <c r="E1516" s="471" t="s">
        <v>178</v>
      </c>
      <c r="F1516" s="471"/>
      <c r="G1516" s="316" t="s">
        <v>759</v>
      </c>
      <c r="H1516" s="315">
        <v>2.3E-3</v>
      </c>
      <c r="I1516" s="314">
        <v>12.98</v>
      </c>
      <c r="J1516" s="314">
        <v>0.02</v>
      </c>
    </row>
    <row r="1517" spans="1:10" ht="26.1" customHeight="1" x14ac:dyDescent="0.2">
      <c r="A1517" s="317" t="s">
        <v>201</v>
      </c>
      <c r="B1517" s="318" t="s">
        <v>769</v>
      </c>
      <c r="C1517" s="317" t="s">
        <v>55</v>
      </c>
      <c r="D1517" s="317" t="s">
        <v>768</v>
      </c>
      <c r="E1517" s="471" t="s">
        <v>177</v>
      </c>
      <c r="F1517" s="471"/>
      <c r="G1517" s="316" t="s">
        <v>759</v>
      </c>
      <c r="H1517" s="315">
        <v>8.0000000000000004E-4</v>
      </c>
      <c r="I1517" s="314">
        <v>69.260000000000005</v>
      </c>
      <c r="J1517" s="314">
        <v>0.05</v>
      </c>
    </row>
    <row r="1518" spans="1:10" ht="26.1" customHeight="1" x14ac:dyDescent="0.2">
      <c r="A1518" s="317" t="s">
        <v>201</v>
      </c>
      <c r="B1518" s="318" t="s">
        <v>765</v>
      </c>
      <c r="C1518" s="317" t="s">
        <v>55</v>
      </c>
      <c r="D1518" s="317" t="s">
        <v>764</v>
      </c>
      <c r="E1518" s="471" t="s">
        <v>177</v>
      </c>
      <c r="F1518" s="471"/>
      <c r="G1518" s="316" t="s">
        <v>20</v>
      </c>
      <c r="H1518" s="315">
        <v>2.0000000000000001E-4</v>
      </c>
      <c r="I1518" s="314">
        <v>18.75</v>
      </c>
      <c r="J1518" s="314">
        <v>0</v>
      </c>
    </row>
    <row r="1519" spans="1:10" ht="26.1" customHeight="1" x14ac:dyDescent="0.2">
      <c r="A1519" s="317" t="s">
        <v>201</v>
      </c>
      <c r="B1519" s="318" t="s">
        <v>767</v>
      </c>
      <c r="C1519" s="317" t="s">
        <v>55</v>
      </c>
      <c r="D1519" s="317" t="s">
        <v>766</v>
      </c>
      <c r="E1519" s="471" t="s">
        <v>177</v>
      </c>
      <c r="F1519" s="471"/>
      <c r="G1519" s="316" t="s">
        <v>20</v>
      </c>
      <c r="H1519" s="315">
        <v>5.9999999999999995E-4</v>
      </c>
      <c r="I1519" s="314">
        <v>14.43</v>
      </c>
      <c r="J1519" s="314">
        <v>0</v>
      </c>
    </row>
    <row r="1520" spans="1:10" ht="25.5" x14ac:dyDescent="0.2">
      <c r="A1520" s="298"/>
      <c r="B1520" s="298"/>
      <c r="C1520" s="298"/>
      <c r="D1520" s="298"/>
      <c r="E1520" s="298" t="s">
        <v>192</v>
      </c>
      <c r="F1520" s="297">
        <v>0</v>
      </c>
      <c r="G1520" s="298" t="s">
        <v>191</v>
      </c>
      <c r="H1520" s="297">
        <v>0</v>
      </c>
      <c r="I1520" s="298" t="s">
        <v>190</v>
      </c>
      <c r="J1520" s="297">
        <v>0</v>
      </c>
    </row>
    <row r="1521" spans="1:10" ht="15" thickBot="1" x14ac:dyDescent="0.25">
      <c r="A1521" s="298"/>
      <c r="B1521" s="298"/>
      <c r="C1521" s="298"/>
      <c r="D1521" s="298"/>
      <c r="E1521" s="298" t="s">
        <v>189</v>
      </c>
      <c r="F1521" s="297">
        <v>0.96</v>
      </c>
      <c r="G1521" s="298"/>
      <c r="H1521" s="522" t="s">
        <v>188</v>
      </c>
      <c r="I1521" s="522"/>
      <c r="J1521" s="297">
        <v>4.66</v>
      </c>
    </row>
    <row r="1522" spans="1:10" ht="0.95" customHeight="1" thickTop="1" x14ac:dyDescent="0.2">
      <c r="A1522" s="296"/>
      <c r="B1522" s="296"/>
      <c r="C1522" s="296"/>
      <c r="D1522" s="296"/>
      <c r="E1522" s="296"/>
      <c r="F1522" s="296"/>
      <c r="G1522" s="296"/>
      <c r="H1522" s="296"/>
      <c r="I1522" s="296"/>
      <c r="J1522" s="296"/>
    </row>
    <row r="1523" spans="1:10" ht="18" customHeight="1" x14ac:dyDescent="0.2">
      <c r="A1523" s="311"/>
      <c r="B1523" s="309" t="s">
        <v>170</v>
      </c>
      <c r="C1523" s="311" t="s">
        <v>169</v>
      </c>
      <c r="D1523" s="311" t="s">
        <v>4</v>
      </c>
      <c r="E1523" s="473" t="s">
        <v>185</v>
      </c>
      <c r="F1523" s="473"/>
      <c r="G1523" s="310" t="s">
        <v>168</v>
      </c>
      <c r="H1523" s="309" t="s">
        <v>167</v>
      </c>
      <c r="I1523" s="309" t="s">
        <v>166</v>
      </c>
      <c r="J1523" s="309" t="s">
        <v>5</v>
      </c>
    </row>
    <row r="1524" spans="1:10" ht="26.1" customHeight="1" x14ac:dyDescent="0.2">
      <c r="A1524" s="307" t="s">
        <v>198</v>
      </c>
      <c r="B1524" s="308" t="s">
        <v>758</v>
      </c>
      <c r="C1524" s="307" t="s">
        <v>44</v>
      </c>
      <c r="D1524" s="307" t="s">
        <v>235</v>
      </c>
      <c r="E1524" s="474" t="s">
        <v>182</v>
      </c>
      <c r="F1524" s="474"/>
      <c r="G1524" s="306" t="s">
        <v>53</v>
      </c>
      <c r="H1524" s="305">
        <v>1</v>
      </c>
      <c r="I1524" s="304">
        <v>32.090000000000003</v>
      </c>
      <c r="J1524" s="304">
        <v>32.090000000000003</v>
      </c>
    </row>
    <row r="1525" spans="1:10" ht="20.100000000000001" customHeight="1" x14ac:dyDescent="0.2">
      <c r="A1525" s="311" t="s">
        <v>260</v>
      </c>
      <c r="B1525" s="309" t="s">
        <v>170</v>
      </c>
      <c r="C1525" s="311" t="s">
        <v>169</v>
      </c>
      <c r="D1525" s="311" t="s">
        <v>180</v>
      </c>
      <c r="E1525" s="309" t="s">
        <v>223</v>
      </c>
      <c r="F1525" s="479" t="s">
        <v>259</v>
      </c>
      <c r="G1525" s="479"/>
      <c r="H1525" s="479"/>
      <c r="I1525" s="479"/>
      <c r="J1525" s="309" t="s">
        <v>220</v>
      </c>
    </row>
    <row r="1526" spans="1:10" ht="24" customHeight="1" x14ac:dyDescent="0.2">
      <c r="A1526" s="317" t="s">
        <v>201</v>
      </c>
      <c r="B1526" s="318" t="s">
        <v>254</v>
      </c>
      <c r="C1526" s="317" t="s">
        <v>44</v>
      </c>
      <c r="D1526" s="317" t="s">
        <v>253</v>
      </c>
      <c r="E1526" s="315">
        <v>1</v>
      </c>
      <c r="F1526" s="317"/>
      <c r="G1526" s="317"/>
      <c r="H1526" s="317"/>
      <c r="I1526" s="321">
        <v>15.8462</v>
      </c>
      <c r="J1526" s="321">
        <v>15.8462</v>
      </c>
    </row>
    <row r="1527" spans="1:10" ht="20.100000000000001" customHeight="1" x14ac:dyDescent="0.2">
      <c r="A1527" s="523"/>
      <c r="B1527" s="523"/>
      <c r="C1527" s="523"/>
      <c r="D1527" s="523"/>
      <c r="E1527" s="523"/>
      <c r="F1527" s="523"/>
      <c r="G1527" s="523" t="s">
        <v>252</v>
      </c>
      <c r="H1527" s="523"/>
      <c r="I1527" s="523"/>
      <c r="J1527" s="319">
        <v>15.8462</v>
      </c>
    </row>
    <row r="1528" spans="1:10" ht="20.100000000000001" customHeight="1" x14ac:dyDescent="0.2">
      <c r="A1528" s="523"/>
      <c r="B1528" s="523"/>
      <c r="C1528" s="523"/>
      <c r="D1528" s="523"/>
      <c r="E1528" s="523"/>
      <c r="F1528" s="523"/>
      <c r="G1528" s="523" t="s">
        <v>251</v>
      </c>
      <c r="H1528" s="523"/>
      <c r="I1528" s="523"/>
      <c r="J1528" s="319">
        <v>0</v>
      </c>
    </row>
    <row r="1529" spans="1:10" ht="20.100000000000001" customHeight="1" x14ac:dyDescent="0.2">
      <c r="A1529" s="523"/>
      <c r="B1529" s="523"/>
      <c r="C1529" s="523"/>
      <c r="D1529" s="523"/>
      <c r="E1529" s="523"/>
      <c r="F1529" s="523"/>
      <c r="G1529" s="523" t="s">
        <v>250</v>
      </c>
      <c r="H1529" s="523"/>
      <c r="I1529" s="523"/>
      <c r="J1529" s="319">
        <v>15.8462</v>
      </c>
    </row>
    <row r="1530" spans="1:10" ht="20.100000000000001" customHeight="1" x14ac:dyDescent="0.2">
      <c r="A1530" s="523"/>
      <c r="B1530" s="523"/>
      <c r="C1530" s="523"/>
      <c r="D1530" s="523"/>
      <c r="E1530" s="523"/>
      <c r="F1530" s="523"/>
      <c r="G1530" s="523" t="s">
        <v>249</v>
      </c>
      <c r="H1530" s="523"/>
      <c r="I1530" s="523"/>
      <c r="J1530" s="319">
        <v>1.2699999999999999E-2</v>
      </c>
    </row>
    <row r="1531" spans="1:10" ht="20.100000000000001" customHeight="1" x14ac:dyDescent="0.2">
      <c r="A1531" s="523"/>
      <c r="B1531" s="523"/>
      <c r="C1531" s="523"/>
      <c r="D1531" s="523"/>
      <c r="E1531" s="523"/>
      <c r="F1531" s="523"/>
      <c r="G1531" s="523" t="s">
        <v>248</v>
      </c>
      <c r="H1531" s="523"/>
      <c r="I1531" s="523"/>
      <c r="J1531" s="319">
        <v>0.40150000000000002</v>
      </c>
    </row>
    <row r="1532" spans="1:10" ht="20.100000000000001" customHeight="1" x14ac:dyDescent="0.2">
      <c r="A1532" s="523"/>
      <c r="B1532" s="523"/>
      <c r="C1532" s="523"/>
      <c r="D1532" s="523"/>
      <c r="E1532" s="523"/>
      <c r="F1532" s="523"/>
      <c r="G1532" s="523" t="s">
        <v>247</v>
      </c>
      <c r="H1532" s="523"/>
      <c r="I1532" s="523"/>
      <c r="J1532" s="319">
        <v>0.5</v>
      </c>
    </row>
    <row r="1533" spans="1:10" ht="20.100000000000001" customHeight="1" x14ac:dyDescent="0.2">
      <c r="A1533" s="523"/>
      <c r="B1533" s="523"/>
      <c r="C1533" s="523"/>
      <c r="D1533" s="523"/>
      <c r="E1533" s="523"/>
      <c r="F1533" s="523"/>
      <c r="G1533" s="523" t="s">
        <v>246</v>
      </c>
      <c r="H1533" s="523"/>
      <c r="I1533" s="523"/>
      <c r="J1533" s="319">
        <v>31.692399999999999</v>
      </c>
    </row>
    <row r="1534" spans="1:10" ht="25.5" x14ac:dyDescent="0.2">
      <c r="A1534" s="298"/>
      <c r="B1534" s="298"/>
      <c r="C1534" s="298"/>
      <c r="D1534" s="298"/>
      <c r="E1534" s="298" t="s">
        <v>192</v>
      </c>
      <c r="F1534" s="297">
        <v>31.692399999999999</v>
      </c>
      <c r="G1534" s="298" t="s">
        <v>191</v>
      </c>
      <c r="H1534" s="297">
        <v>0</v>
      </c>
      <c r="I1534" s="298" t="s">
        <v>190</v>
      </c>
      <c r="J1534" s="297">
        <v>31.692399999999999</v>
      </c>
    </row>
    <row r="1535" spans="1:10" ht="15" thickBot="1" x14ac:dyDescent="0.25">
      <c r="A1535" s="298"/>
      <c r="B1535" s="298"/>
      <c r="C1535" s="298"/>
      <c r="D1535" s="298"/>
      <c r="E1535" s="298" t="s">
        <v>189</v>
      </c>
      <c r="F1535" s="297">
        <v>8.3800000000000008</v>
      </c>
      <c r="G1535" s="298"/>
      <c r="H1535" s="522" t="s">
        <v>188</v>
      </c>
      <c r="I1535" s="522"/>
      <c r="J1535" s="297">
        <v>40.47</v>
      </c>
    </row>
    <row r="1536" spans="1:10" ht="0.95" customHeight="1" thickTop="1" x14ac:dyDescent="0.2">
      <c r="A1536" s="296"/>
      <c r="B1536" s="296"/>
      <c r="C1536" s="296"/>
      <c r="D1536" s="296"/>
      <c r="E1536" s="296"/>
      <c r="F1536" s="296"/>
      <c r="G1536" s="296"/>
      <c r="H1536" s="296"/>
      <c r="I1536" s="296"/>
      <c r="J1536" s="296"/>
    </row>
    <row r="1537" spans="1:10" ht="18" customHeight="1" x14ac:dyDescent="0.2">
      <c r="A1537" s="311"/>
      <c r="B1537" s="309" t="s">
        <v>170</v>
      </c>
      <c r="C1537" s="311" t="s">
        <v>169</v>
      </c>
      <c r="D1537" s="311" t="s">
        <v>4</v>
      </c>
      <c r="E1537" s="473" t="s">
        <v>185</v>
      </c>
      <c r="F1537" s="473"/>
      <c r="G1537" s="310" t="s">
        <v>168</v>
      </c>
      <c r="H1537" s="309" t="s">
        <v>167</v>
      </c>
      <c r="I1537" s="309" t="s">
        <v>166</v>
      </c>
      <c r="J1537" s="309" t="s">
        <v>5</v>
      </c>
    </row>
    <row r="1538" spans="1:10" ht="26.1" customHeight="1" x14ac:dyDescent="0.2">
      <c r="A1538" s="307" t="s">
        <v>198</v>
      </c>
      <c r="B1538" s="308" t="s">
        <v>757</v>
      </c>
      <c r="C1538" s="307" t="s">
        <v>55</v>
      </c>
      <c r="D1538" s="307" t="s">
        <v>756</v>
      </c>
      <c r="E1538" s="474" t="s">
        <v>306</v>
      </c>
      <c r="F1538" s="474"/>
      <c r="G1538" s="306" t="s">
        <v>61</v>
      </c>
      <c r="H1538" s="305">
        <v>1</v>
      </c>
      <c r="I1538" s="304">
        <v>20.2</v>
      </c>
      <c r="J1538" s="304">
        <v>20.2</v>
      </c>
    </row>
    <row r="1539" spans="1:10" ht="26.1" customHeight="1" x14ac:dyDescent="0.2">
      <c r="A1539" s="302" t="s">
        <v>195</v>
      </c>
      <c r="B1539" s="303" t="s">
        <v>749</v>
      </c>
      <c r="C1539" s="302" t="s">
        <v>55</v>
      </c>
      <c r="D1539" s="302" t="s">
        <v>748</v>
      </c>
      <c r="E1539" s="475" t="s">
        <v>179</v>
      </c>
      <c r="F1539" s="475"/>
      <c r="G1539" s="301" t="s">
        <v>153</v>
      </c>
      <c r="H1539" s="300">
        <v>2.1000000000000001E-2</v>
      </c>
      <c r="I1539" s="299">
        <v>16.690000000000001</v>
      </c>
      <c r="J1539" s="299">
        <v>0.35</v>
      </c>
    </row>
    <row r="1540" spans="1:10" ht="24" customHeight="1" x14ac:dyDescent="0.2">
      <c r="A1540" s="302" t="s">
        <v>195</v>
      </c>
      <c r="B1540" s="303" t="s">
        <v>305</v>
      </c>
      <c r="C1540" s="302" t="s">
        <v>55</v>
      </c>
      <c r="D1540" s="302" t="s">
        <v>304</v>
      </c>
      <c r="E1540" s="475" t="s">
        <v>179</v>
      </c>
      <c r="F1540" s="475"/>
      <c r="G1540" s="301" t="s">
        <v>153</v>
      </c>
      <c r="H1540" s="300">
        <v>9.0999999999999998E-2</v>
      </c>
      <c r="I1540" s="299">
        <v>20.22</v>
      </c>
      <c r="J1540" s="299">
        <v>1.84</v>
      </c>
    </row>
    <row r="1541" spans="1:10" ht="39" customHeight="1" x14ac:dyDescent="0.2">
      <c r="A1541" s="302" t="s">
        <v>195</v>
      </c>
      <c r="B1541" s="303" t="s">
        <v>605</v>
      </c>
      <c r="C1541" s="302" t="s">
        <v>55</v>
      </c>
      <c r="D1541" s="302" t="s">
        <v>604</v>
      </c>
      <c r="E1541" s="475" t="s">
        <v>330</v>
      </c>
      <c r="F1541" s="475"/>
      <c r="G1541" s="301" t="s">
        <v>329</v>
      </c>
      <c r="H1541" s="300">
        <v>7.0000000000000001E-3</v>
      </c>
      <c r="I1541" s="299">
        <v>19.100000000000001</v>
      </c>
      <c r="J1541" s="299">
        <v>0.13</v>
      </c>
    </row>
    <row r="1542" spans="1:10" ht="39" customHeight="1" x14ac:dyDescent="0.2">
      <c r="A1542" s="302" t="s">
        <v>195</v>
      </c>
      <c r="B1542" s="303" t="s">
        <v>607</v>
      </c>
      <c r="C1542" s="302" t="s">
        <v>55</v>
      </c>
      <c r="D1542" s="302" t="s">
        <v>606</v>
      </c>
      <c r="E1542" s="475" t="s">
        <v>330</v>
      </c>
      <c r="F1542" s="475"/>
      <c r="G1542" s="301" t="s">
        <v>333</v>
      </c>
      <c r="H1542" s="300">
        <v>0.03</v>
      </c>
      <c r="I1542" s="299">
        <v>17.73</v>
      </c>
      <c r="J1542" s="299">
        <v>0.53</v>
      </c>
    </row>
    <row r="1543" spans="1:10" ht="26.1" customHeight="1" x14ac:dyDescent="0.2">
      <c r="A1543" s="317" t="s">
        <v>201</v>
      </c>
      <c r="B1543" s="318" t="s">
        <v>755</v>
      </c>
      <c r="C1543" s="317" t="s">
        <v>55</v>
      </c>
      <c r="D1543" s="317" t="s">
        <v>754</v>
      </c>
      <c r="E1543" s="471" t="s">
        <v>177</v>
      </c>
      <c r="F1543" s="471"/>
      <c r="G1543" s="316" t="s">
        <v>61</v>
      </c>
      <c r="H1543" s="315">
        <v>1.31</v>
      </c>
      <c r="I1543" s="314">
        <v>12.8</v>
      </c>
      <c r="J1543" s="314">
        <v>16.760000000000002</v>
      </c>
    </row>
    <row r="1544" spans="1:10" ht="24" customHeight="1" x14ac:dyDescent="0.2">
      <c r="A1544" s="317" t="s">
        <v>201</v>
      </c>
      <c r="B1544" s="318" t="s">
        <v>753</v>
      </c>
      <c r="C1544" s="317" t="s">
        <v>55</v>
      </c>
      <c r="D1544" s="317" t="s">
        <v>752</v>
      </c>
      <c r="E1544" s="471" t="s">
        <v>177</v>
      </c>
      <c r="F1544" s="471"/>
      <c r="G1544" s="316" t="s">
        <v>316</v>
      </c>
      <c r="H1544" s="315">
        <v>2.3E-2</v>
      </c>
      <c r="I1544" s="314">
        <v>25.69</v>
      </c>
      <c r="J1544" s="314">
        <v>0.59</v>
      </c>
    </row>
    <row r="1545" spans="1:10" ht="25.5" x14ac:dyDescent="0.2">
      <c r="A1545" s="298"/>
      <c r="B1545" s="298"/>
      <c r="C1545" s="298"/>
      <c r="D1545" s="298"/>
      <c r="E1545" s="298" t="s">
        <v>192</v>
      </c>
      <c r="F1545" s="297">
        <v>2.1</v>
      </c>
      <c r="G1545" s="298" t="s">
        <v>191</v>
      </c>
      <c r="H1545" s="297">
        <v>0</v>
      </c>
      <c r="I1545" s="298" t="s">
        <v>190</v>
      </c>
      <c r="J1545" s="297">
        <v>2.1</v>
      </c>
    </row>
    <row r="1546" spans="1:10" ht="15" thickBot="1" x14ac:dyDescent="0.25">
      <c r="A1546" s="298"/>
      <c r="B1546" s="298"/>
      <c r="C1546" s="298"/>
      <c r="D1546" s="298"/>
      <c r="E1546" s="298" t="s">
        <v>189</v>
      </c>
      <c r="F1546" s="297">
        <v>5.28</v>
      </c>
      <c r="G1546" s="298"/>
      <c r="H1546" s="522" t="s">
        <v>188</v>
      </c>
      <c r="I1546" s="522"/>
      <c r="J1546" s="297">
        <v>25.48</v>
      </c>
    </row>
    <row r="1547" spans="1:10" ht="0.95" customHeight="1" thickTop="1" x14ac:dyDescent="0.2">
      <c r="A1547" s="296"/>
      <c r="B1547" s="296"/>
      <c r="C1547" s="296"/>
      <c r="D1547" s="296"/>
      <c r="E1547" s="296"/>
      <c r="F1547" s="296"/>
      <c r="G1547" s="296"/>
      <c r="H1547" s="296"/>
      <c r="I1547" s="296"/>
      <c r="J1547" s="296"/>
    </row>
    <row r="1548" spans="1:10" ht="18" customHeight="1" x14ac:dyDescent="0.2">
      <c r="A1548" s="311"/>
      <c r="B1548" s="309" t="s">
        <v>170</v>
      </c>
      <c r="C1548" s="311" t="s">
        <v>169</v>
      </c>
      <c r="D1548" s="311" t="s">
        <v>4</v>
      </c>
      <c r="E1548" s="473" t="s">
        <v>185</v>
      </c>
      <c r="F1548" s="473"/>
      <c r="G1548" s="310" t="s">
        <v>168</v>
      </c>
      <c r="H1548" s="309" t="s">
        <v>167</v>
      </c>
      <c r="I1548" s="309" t="s">
        <v>166</v>
      </c>
      <c r="J1548" s="309" t="s">
        <v>5</v>
      </c>
    </row>
    <row r="1549" spans="1:10" ht="26.1" customHeight="1" x14ac:dyDescent="0.2">
      <c r="A1549" s="307" t="s">
        <v>198</v>
      </c>
      <c r="B1549" s="308" t="s">
        <v>751</v>
      </c>
      <c r="C1549" s="307" t="s">
        <v>55</v>
      </c>
      <c r="D1549" s="307" t="s">
        <v>750</v>
      </c>
      <c r="E1549" s="474" t="s">
        <v>306</v>
      </c>
      <c r="F1549" s="474"/>
      <c r="G1549" s="306" t="s">
        <v>37</v>
      </c>
      <c r="H1549" s="305">
        <v>1</v>
      </c>
      <c r="I1549" s="304">
        <v>192.7</v>
      </c>
      <c r="J1549" s="304">
        <v>192.7</v>
      </c>
    </row>
    <row r="1550" spans="1:10" ht="26.1" customHeight="1" x14ac:dyDescent="0.2">
      <c r="A1550" s="302" t="s">
        <v>195</v>
      </c>
      <c r="B1550" s="303" t="s">
        <v>749</v>
      </c>
      <c r="C1550" s="302" t="s">
        <v>55</v>
      </c>
      <c r="D1550" s="302" t="s">
        <v>748</v>
      </c>
      <c r="E1550" s="475" t="s">
        <v>179</v>
      </c>
      <c r="F1550" s="475"/>
      <c r="G1550" s="301" t="s">
        <v>153</v>
      </c>
      <c r="H1550" s="300">
        <v>0.14299999999999999</v>
      </c>
      <c r="I1550" s="299">
        <v>16.690000000000001</v>
      </c>
      <c r="J1550" s="299">
        <v>2.38</v>
      </c>
    </row>
    <row r="1551" spans="1:10" ht="24" customHeight="1" x14ac:dyDescent="0.2">
      <c r="A1551" s="302" t="s">
        <v>195</v>
      </c>
      <c r="B1551" s="303" t="s">
        <v>305</v>
      </c>
      <c r="C1551" s="302" t="s">
        <v>55</v>
      </c>
      <c r="D1551" s="302" t="s">
        <v>304</v>
      </c>
      <c r="E1551" s="475" t="s">
        <v>179</v>
      </c>
      <c r="F1551" s="475"/>
      <c r="G1551" s="301" t="s">
        <v>153</v>
      </c>
      <c r="H1551" s="300">
        <v>0.60699999999999998</v>
      </c>
      <c r="I1551" s="299">
        <v>20.22</v>
      </c>
      <c r="J1551" s="299">
        <v>12.27</v>
      </c>
    </row>
    <row r="1552" spans="1:10" ht="39" customHeight="1" x14ac:dyDescent="0.2">
      <c r="A1552" s="302" t="s">
        <v>195</v>
      </c>
      <c r="B1552" s="303" t="s">
        <v>605</v>
      </c>
      <c r="C1552" s="302" t="s">
        <v>55</v>
      </c>
      <c r="D1552" s="302" t="s">
        <v>604</v>
      </c>
      <c r="E1552" s="475" t="s">
        <v>330</v>
      </c>
      <c r="F1552" s="475"/>
      <c r="G1552" s="301" t="s">
        <v>329</v>
      </c>
      <c r="H1552" s="300">
        <v>0.05</v>
      </c>
      <c r="I1552" s="299">
        <v>19.100000000000001</v>
      </c>
      <c r="J1552" s="299">
        <v>0.95</v>
      </c>
    </row>
    <row r="1553" spans="1:10" ht="39" customHeight="1" x14ac:dyDescent="0.2">
      <c r="A1553" s="302" t="s">
        <v>195</v>
      </c>
      <c r="B1553" s="303" t="s">
        <v>607</v>
      </c>
      <c r="C1553" s="302" t="s">
        <v>55</v>
      </c>
      <c r="D1553" s="302" t="s">
        <v>606</v>
      </c>
      <c r="E1553" s="475" t="s">
        <v>330</v>
      </c>
      <c r="F1553" s="475"/>
      <c r="G1553" s="301" t="s">
        <v>333</v>
      </c>
      <c r="H1553" s="300">
        <v>0.20100000000000001</v>
      </c>
      <c r="I1553" s="299">
        <v>17.73</v>
      </c>
      <c r="J1553" s="299">
        <v>3.56</v>
      </c>
    </row>
    <row r="1554" spans="1:10" ht="26.1" customHeight="1" x14ac:dyDescent="0.2">
      <c r="A1554" s="317" t="s">
        <v>201</v>
      </c>
      <c r="B1554" s="318" t="s">
        <v>301</v>
      </c>
      <c r="C1554" s="317" t="s">
        <v>55</v>
      </c>
      <c r="D1554" s="317" t="s">
        <v>300</v>
      </c>
      <c r="E1554" s="471" t="s">
        <v>177</v>
      </c>
      <c r="F1554" s="471"/>
      <c r="G1554" s="316" t="s">
        <v>61</v>
      </c>
      <c r="H1554" s="315">
        <v>4.4320000000000004</v>
      </c>
      <c r="I1554" s="314">
        <v>4.4800000000000004</v>
      </c>
      <c r="J1554" s="314">
        <v>19.850000000000001</v>
      </c>
    </row>
    <row r="1555" spans="1:10" ht="24" customHeight="1" x14ac:dyDescent="0.2">
      <c r="A1555" s="317" t="s">
        <v>201</v>
      </c>
      <c r="B1555" s="318" t="s">
        <v>753</v>
      </c>
      <c r="C1555" s="317" t="s">
        <v>55</v>
      </c>
      <c r="D1555" s="317" t="s">
        <v>752</v>
      </c>
      <c r="E1555" s="471" t="s">
        <v>177</v>
      </c>
      <c r="F1555" s="471"/>
      <c r="G1555" s="316" t="s">
        <v>316</v>
      </c>
      <c r="H1555" s="315">
        <v>8.5999999999999993E-2</v>
      </c>
      <c r="I1555" s="314">
        <v>25.69</v>
      </c>
      <c r="J1555" s="314">
        <v>2.2000000000000002</v>
      </c>
    </row>
    <row r="1556" spans="1:10" ht="26.1" customHeight="1" x14ac:dyDescent="0.2">
      <c r="A1556" s="317" t="s">
        <v>201</v>
      </c>
      <c r="B1556" s="318" t="s">
        <v>387</v>
      </c>
      <c r="C1556" s="317" t="s">
        <v>55</v>
      </c>
      <c r="D1556" s="317" t="s">
        <v>386</v>
      </c>
      <c r="E1556" s="471" t="s">
        <v>177</v>
      </c>
      <c r="F1556" s="471"/>
      <c r="G1556" s="316" t="s">
        <v>61</v>
      </c>
      <c r="H1556" s="315">
        <v>6.53</v>
      </c>
      <c r="I1556" s="314">
        <v>23.2</v>
      </c>
      <c r="J1556" s="314">
        <v>151.49</v>
      </c>
    </row>
    <row r="1557" spans="1:10" ht="25.5" x14ac:dyDescent="0.2">
      <c r="A1557" s="298"/>
      <c r="B1557" s="298"/>
      <c r="C1557" s="298"/>
      <c r="D1557" s="298"/>
      <c r="E1557" s="298" t="s">
        <v>192</v>
      </c>
      <c r="F1557" s="297">
        <v>14.249999999999998</v>
      </c>
      <c r="G1557" s="298" t="s">
        <v>191</v>
      </c>
      <c r="H1557" s="297">
        <v>0</v>
      </c>
      <c r="I1557" s="298" t="s">
        <v>190</v>
      </c>
      <c r="J1557" s="297">
        <v>14.249999999999998</v>
      </c>
    </row>
    <row r="1558" spans="1:10" ht="15" thickBot="1" x14ac:dyDescent="0.25">
      <c r="A1558" s="298"/>
      <c r="B1558" s="298"/>
      <c r="C1558" s="298"/>
      <c r="D1558" s="298"/>
      <c r="E1558" s="298" t="s">
        <v>189</v>
      </c>
      <c r="F1558" s="297">
        <v>50.37</v>
      </c>
      <c r="G1558" s="298"/>
      <c r="H1558" s="522" t="s">
        <v>188</v>
      </c>
      <c r="I1558" s="522"/>
      <c r="J1558" s="297">
        <v>243.07</v>
      </c>
    </row>
    <row r="1559" spans="1:10" ht="0.95" customHeight="1" thickTop="1" x14ac:dyDescent="0.2">
      <c r="A1559" s="296"/>
      <c r="B1559" s="296"/>
      <c r="C1559" s="296"/>
      <c r="D1559" s="296"/>
      <c r="E1559" s="296"/>
      <c r="F1559" s="296"/>
      <c r="G1559" s="296"/>
      <c r="H1559" s="296"/>
      <c r="I1559" s="296"/>
      <c r="J1559" s="296"/>
    </row>
    <row r="1560" spans="1:10" ht="18" customHeight="1" x14ac:dyDescent="0.2">
      <c r="A1560" s="311"/>
      <c r="B1560" s="309" t="s">
        <v>170</v>
      </c>
      <c r="C1560" s="311" t="s">
        <v>169</v>
      </c>
      <c r="D1560" s="311" t="s">
        <v>4</v>
      </c>
      <c r="E1560" s="473" t="s">
        <v>185</v>
      </c>
      <c r="F1560" s="473"/>
      <c r="G1560" s="310" t="s">
        <v>168</v>
      </c>
      <c r="H1560" s="309" t="s">
        <v>167</v>
      </c>
      <c r="I1560" s="309" t="s">
        <v>166</v>
      </c>
      <c r="J1560" s="309" t="s">
        <v>5</v>
      </c>
    </row>
    <row r="1561" spans="1:10" ht="39" customHeight="1" x14ac:dyDescent="0.2">
      <c r="A1561" s="307" t="s">
        <v>198</v>
      </c>
      <c r="B1561" s="308" t="s">
        <v>379</v>
      </c>
      <c r="C1561" s="307" t="s">
        <v>55</v>
      </c>
      <c r="D1561" s="307" t="s">
        <v>378</v>
      </c>
      <c r="E1561" s="474" t="s">
        <v>306</v>
      </c>
      <c r="F1561" s="474"/>
      <c r="G1561" s="306" t="s">
        <v>37</v>
      </c>
      <c r="H1561" s="305">
        <v>1</v>
      </c>
      <c r="I1561" s="304">
        <v>165.21</v>
      </c>
      <c r="J1561" s="304">
        <v>165.21</v>
      </c>
    </row>
    <row r="1562" spans="1:10" ht="26.1" customHeight="1" x14ac:dyDescent="0.2">
      <c r="A1562" s="302" t="s">
        <v>195</v>
      </c>
      <c r="B1562" s="303" t="s">
        <v>749</v>
      </c>
      <c r="C1562" s="302" t="s">
        <v>55</v>
      </c>
      <c r="D1562" s="302" t="s">
        <v>748</v>
      </c>
      <c r="E1562" s="475" t="s">
        <v>179</v>
      </c>
      <c r="F1562" s="475"/>
      <c r="G1562" s="301" t="s">
        <v>153</v>
      </c>
      <c r="H1562" s="300">
        <v>0.48899999999999999</v>
      </c>
      <c r="I1562" s="299">
        <v>16.690000000000001</v>
      </c>
      <c r="J1562" s="299">
        <v>8.16</v>
      </c>
    </row>
    <row r="1563" spans="1:10" ht="24" customHeight="1" x14ac:dyDescent="0.2">
      <c r="A1563" s="302" t="s">
        <v>195</v>
      </c>
      <c r="B1563" s="303" t="s">
        <v>305</v>
      </c>
      <c r="C1563" s="302" t="s">
        <v>55</v>
      </c>
      <c r="D1563" s="302" t="s">
        <v>304</v>
      </c>
      <c r="E1563" s="475" t="s">
        <v>179</v>
      </c>
      <c r="F1563" s="475"/>
      <c r="G1563" s="301" t="s">
        <v>153</v>
      </c>
      <c r="H1563" s="300">
        <v>2.6680000000000001</v>
      </c>
      <c r="I1563" s="299">
        <v>20.22</v>
      </c>
      <c r="J1563" s="299">
        <v>53.94</v>
      </c>
    </row>
    <row r="1564" spans="1:10" ht="26.1" customHeight="1" x14ac:dyDescent="0.2">
      <c r="A1564" s="302" t="s">
        <v>195</v>
      </c>
      <c r="B1564" s="303" t="s">
        <v>751</v>
      </c>
      <c r="C1564" s="302" t="s">
        <v>55</v>
      </c>
      <c r="D1564" s="302" t="s">
        <v>750</v>
      </c>
      <c r="E1564" s="475" t="s">
        <v>306</v>
      </c>
      <c r="F1564" s="475"/>
      <c r="G1564" s="301" t="s">
        <v>37</v>
      </c>
      <c r="H1564" s="300">
        <v>0.53</v>
      </c>
      <c r="I1564" s="299">
        <v>192.7</v>
      </c>
      <c r="J1564" s="299">
        <v>102.13</v>
      </c>
    </row>
    <row r="1565" spans="1:10" ht="26.1" customHeight="1" x14ac:dyDescent="0.2">
      <c r="A1565" s="317" t="s">
        <v>201</v>
      </c>
      <c r="B1565" s="318" t="s">
        <v>747</v>
      </c>
      <c r="C1565" s="317" t="s">
        <v>55</v>
      </c>
      <c r="D1565" s="317" t="s">
        <v>746</v>
      </c>
      <c r="E1565" s="471" t="s">
        <v>177</v>
      </c>
      <c r="F1565" s="471"/>
      <c r="G1565" s="316" t="s">
        <v>541</v>
      </c>
      <c r="H1565" s="315">
        <v>1.7000000000000001E-2</v>
      </c>
      <c r="I1565" s="314">
        <v>7.86</v>
      </c>
      <c r="J1565" s="314">
        <v>0.13</v>
      </c>
    </row>
    <row r="1566" spans="1:10" ht="26.1" customHeight="1" x14ac:dyDescent="0.2">
      <c r="A1566" s="317" t="s">
        <v>201</v>
      </c>
      <c r="B1566" s="318" t="s">
        <v>745</v>
      </c>
      <c r="C1566" s="317" t="s">
        <v>55</v>
      </c>
      <c r="D1566" s="317" t="s">
        <v>744</v>
      </c>
      <c r="E1566" s="471" t="s">
        <v>177</v>
      </c>
      <c r="F1566" s="471"/>
      <c r="G1566" s="316" t="s">
        <v>316</v>
      </c>
      <c r="H1566" s="315">
        <v>2.7E-2</v>
      </c>
      <c r="I1566" s="314">
        <v>31.7</v>
      </c>
      <c r="J1566" s="314">
        <v>0.85</v>
      </c>
    </row>
    <row r="1567" spans="1:10" ht="25.5" x14ac:dyDescent="0.2">
      <c r="A1567" s="298"/>
      <c r="B1567" s="298"/>
      <c r="C1567" s="298"/>
      <c r="D1567" s="298"/>
      <c r="E1567" s="298" t="s">
        <v>192</v>
      </c>
      <c r="F1567" s="297">
        <v>53.67</v>
      </c>
      <c r="G1567" s="298" t="s">
        <v>191</v>
      </c>
      <c r="H1567" s="297">
        <v>0</v>
      </c>
      <c r="I1567" s="298" t="s">
        <v>190</v>
      </c>
      <c r="J1567" s="297">
        <v>53.67</v>
      </c>
    </row>
    <row r="1568" spans="1:10" ht="15" thickBot="1" x14ac:dyDescent="0.25">
      <c r="A1568" s="298"/>
      <c r="B1568" s="298"/>
      <c r="C1568" s="298"/>
      <c r="D1568" s="298"/>
      <c r="E1568" s="298" t="s">
        <v>189</v>
      </c>
      <c r="F1568" s="297">
        <v>43.18</v>
      </c>
      <c r="G1568" s="298"/>
      <c r="H1568" s="522" t="s">
        <v>188</v>
      </c>
      <c r="I1568" s="522"/>
      <c r="J1568" s="297">
        <v>208.39</v>
      </c>
    </row>
    <row r="1569" spans="1:10" ht="0.95" customHeight="1" thickTop="1" x14ac:dyDescent="0.2">
      <c r="A1569" s="296"/>
      <c r="B1569" s="296"/>
      <c r="C1569" s="296"/>
      <c r="D1569" s="296"/>
      <c r="E1569" s="296"/>
      <c r="F1569" s="296"/>
      <c r="G1569" s="296"/>
      <c r="H1569" s="296"/>
      <c r="I1569" s="296"/>
      <c r="J1569" s="296"/>
    </row>
    <row r="1570" spans="1:10" ht="18" customHeight="1" x14ac:dyDescent="0.2">
      <c r="A1570" s="311"/>
      <c r="B1570" s="309" t="s">
        <v>170</v>
      </c>
      <c r="C1570" s="311" t="s">
        <v>169</v>
      </c>
      <c r="D1570" s="311" t="s">
        <v>4</v>
      </c>
      <c r="E1570" s="473" t="s">
        <v>185</v>
      </c>
      <c r="F1570" s="473"/>
      <c r="G1570" s="310" t="s">
        <v>168</v>
      </c>
      <c r="H1570" s="309" t="s">
        <v>167</v>
      </c>
      <c r="I1570" s="309" t="s">
        <v>166</v>
      </c>
      <c r="J1570" s="309" t="s">
        <v>5</v>
      </c>
    </row>
    <row r="1571" spans="1:10" ht="39" customHeight="1" x14ac:dyDescent="0.2">
      <c r="A1571" s="307" t="s">
        <v>198</v>
      </c>
      <c r="B1571" s="308" t="s">
        <v>343</v>
      </c>
      <c r="C1571" s="307" t="s">
        <v>55</v>
      </c>
      <c r="D1571" s="307" t="s">
        <v>342</v>
      </c>
      <c r="E1571" s="474" t="s">
        <v>330</v>
      </c>
      <c r="F1571" s="474"/>
      <c r="G1571" s="306" t="s">
        <v>333</v>
      </c>
      <c r="H1571" s="305">
        <v>1</v>
      </c>
      <c r="I1571" s="304">
        <v>77.33</v>
      </c>
      <c r="J1571" s="304">
        <v>77.33</v>
      </c>
    </row>
    <row r="1572" spans="1:10" ht="26.1" customHeight="1" x14ac:dyDescent="0.2">
      <c r="A1572" s="302" t="s">
        <v>195</v>
      </c>
      <c r="B1572" s="303" t="s">
        <v>685</v>
      </c>
      <c r="C1572" s="302" t="s">
        <v>55</v>
      </c>
      <c r="D1572" s="302" t="s">
        <v>684</v>
      </c>
      <c r="E1572" s="475" t="s">
        <v>179</v>
      </c>
      <c r="F1572" s="475"/>
      <c r="G1572" s="301" t="s">
        <v>153</v>
      </c>
      <c r="H1572" s="300">
        <v>1</v>
      </c>
      <c r="I1572" s="299">
        <v>21.26</v>
      </c>
      <c r="J1572" s="299">
        <v>21.26</v>
      </c>
    </row>
    <row r="1573" spans="1:10" ht="39" customHeight="1" x14ac:dyDescent="0.2">
      <c r="A1573" s="302" t="s">
        <v>195</v>
      </c>
      <c r="B1573" s="303" t="s">
        <v>743</v>
      </c>
      <c r="C1573" s="302" t="s">
        <v>55</v>
      </c>
      <c r="D1573" s="302" t="s">
        <v>742</v>
      </c>
      <c r="E1573" s="475" t="s">
        <v>330</v>
      </c>
      <c r="F1573" s="475"/>
      <c r="G1573" s="301" t="s">
        <v>153</v>
      </c>
      <c r="H1573" s="300">
        <v>1</v>
      </c>
      <c r="I1573" s="299">
        <v>47.52</v>
      </c>
      <c r="J1573" s="299">
        <v>47.52</v>
      </c>
    </row>
    <row r="1574" spans="1:10" ht="39" customHeight="1" x14ac:dyDescent="0.2">
      <c r="A1574" s="302" t="s">
        <v>195</v>
      </c>
      <c r="B1574" s="303" t="s">
        <v>741</v>
      </c>
      <c r="C1574" s="302" t="s">
        <v>55</v>
      </c>
      <c r="D1574" s="302" t="s">
        <v>740</v>
      </c>
      <c r="E1574" s="475" t="s">
        <v>330</v>
      </c>
      <c r="F1574" s="475"/>
      <c r="G1574" s="301" t="s">
        <v>153</v>
      </c>
      <c r="H1574" s="300">
        <v>1</v>
      </c>
      <c r="I1574" s="299">
        <v>8.5500000000000007</v>
      </c>
      <c r="J1574" s="299">
        <v>8.5500000000000007</v>
      </c>
    </row>
    <row r="1575" spans="1:10" ht="25.5" x14ac:dyDescent="0.2">
      <c r="A1575" s="298"/>
      <c r="B1575" s="298"/>
      <c r="C1575" s="298"/>
      <c r="D1575" s="298"/>
      <c r="E1575" s="298" t="s">
        <v>192</v>
      </c>
      <c r="F1575" s="297">
        <v>17.2</v>
      </c>
      <c r="G1575" s="298" t="s">
        <v>191</v>
      </c>
      <c r="H1575" s="297">
        <v>0</v>
      </c>
      <c r="I1575" s="298" t="s">
        <v>190</v>
      </c>
      <c r="J1575" s="297">
        <v>17.2</v>
      </c>
    </row>
    <row r="1576" spans="1:10" ht="15" thickBot="1" x14ac:dyDescent="0.25">
      <c r="A1576" s="298"/>
      <c r="B1576" s="298"/>
      <c r="C1576" s="298"/>
      <c r="D1576" s="298"/>
      <c r="E1576" s="298" t="s">
        <v>189</v>
      </c>
      <c r="F1576" s="297">
        <v>20.21</v>
      </c>
      <c r="G1576" s="298"/>
      <c r="H1576" s="522" t="s">
        <v>188</v>
      </c>
      <c r="I1576" s="522"/>
      <c r="J1576" s="297">
        <v>97.54</v>
      </c>
    </row>
    <row r="1577" spans="1:10" ht="0.95" customHeight="1" thickTop="1" x14ac:dyDescent="0.2">
      <c r="A1577" s="296"/>
      <c r="B1577" s="296"/>
      <c r="C1577" s="296"/>
      <c r="D1577" s="296"/>
      <c r="E1577" s="296"/>
      <c r="F1577" s="296"/>
      <c r="G1577" s="296"/>
      <c r="H1577" s="296"/>
      <c r="I1577" s="296"/>
      <c r="J1577" s="296"/>
    </row>
    <row r="1578" spans="1:10" ht="18" customHeight="1" x14ac:dyDescent="0.2">
      <c r="A1578" s="311"/>
      <c r="B1578" s="309" t="s">
        <v>170</v>
      </c>
      <c r="C1578" s="311" t="s">
        <v>169</v>
      </c>
      <c r="D1578" s="311" t="s">
        <v>4</v>
      </c>
      <c r="E1578" s="473" t="s">
        <v>185</v>
      </c>
      <c r="F1578" s="473"/>
      <c r="G1578" s="310" t="s">
        <v>168</v>
      </c>
      <c r="H1578" s="309" t="s">
        <v>167</v>
      </c>
      <c r="I1578" s="309" t="s">
        <v>166</v>
      </c>
      <c r="J1578" s="309" t="s">
        <v>5</v>
      </c>
    </row>
    <row r="1579" spans="1:10" ht="39" customHeight="1" x14ac:dyDescent="0.2">
      <c r="A1579" s="307" t="s">
        <v>198</v>
      </c>
      <c r="B1579" s="308" t="s">
        <v>345</v>
      </c>
      <c r="C1579" s="307" t="s">
        <v>55</v>
      </c>
      <c r="D1579" s="307" t="s">
        <v>344</v>
      </c>
      <c r="E1579" s="474" t="s">
        <v>330</v>
      </c>
      <c r="F1579" s="474"/>
      <c r="G1579" s="306" t="s">
        <v>329</v>
      </c>
      <c r="H1579" s="305">
        <v>1</v>
      </c>
      <c r="I1579" s="304">
        <v>244.78</v>
      </c>
      <c r="J1579" s="304">
        <v>244.78</v>
      </c>
    </row>
    <row r="1580" spans="1:10" ht="39" customHeight="1" x14ac:dyDescent="0.2">
      <c r="A1580" s="302" t="s">
        <v>195</v>
      </c>
      <c r="B1580" s="303" t="s">
        <v>735</v>
      </c>
      <c r="C1580" s="302" t="s">
        <v>55</v>
      </c>
      <c r="D1580" s="302" t="s">
        <v>734</v>
      </c>
      <c r="E1580" s="475" t="s">
        <v>330</v>
      </c>
      <c r="F1580" s="475"/>
      <c r="G1580" s="301" t="s">
        <v>153</v>
      </c>
      <c r="H1580" s="300">
        <v>1</v>
      </c>
      <c r="I1580" s="299">
        <v>91.07</v>
      </c>
      <c r="J1580" s="299">
        <v>91.07</v>
      </c>
    </row>
    <row r="1581" spans="1:10" ht="39" customHeight="1" x14ac:dyDescent="0.2">
      <c r="A1581" s="302" t="s">
        <v>195</v>
      </c>
      <c r="B1581" s="303" t="s">
        <v>739</v>
      </c>
      <c r="C1581" s="302" t="s">
        <v>55</v>
      </c>
      <c r="D1581" s="302" t="s">
        <v>738</v>
      </c>
      <c r="E1581" s="475" t="s">
        <v>330</v>
      </c>
      <c r="F1581" s="475"/>
      <c r="G1581" s="301" t="s">
        <v>153</v>
      </c>
      <c r="H1581" s="300">
        <v>1</v>
      </c>
      <c r="I1581" s="299">
        <v>76.38</v>
      </c>
      <c r="J1581" s="299">
        <v>76.38</v>
      </c>
    </row>
    <row r="1582" spans="1:10" ht="26.1" customHeight="1" x14ac:dyDescent="0.2">
      <c r="A1582" s="302" t="s">
        <v>195</v>
      </c>
      <c r="B1582" s="303" t="s">
        <v>685</v>
      </c>
      <c r="C1582" s="302" t="s">
        <v>55</v>
      </c>
      <c r="D1582" s="302" t="s">
        <v>684</v>
      </c>
      <c r="E1582" s="475" t="s">
        <v>179</v>
      </c>
      <c r="F1582" s="475"/>
      <c r="G1582" s="301" t="s">
        <v>153</v>
      </c>
      <c r="H1582" s="300">
        <v>1</v>
      </c>
      <c r="I1582" s="299">
        <v>21.26</v>
      </c>
      <c r="J1582" s="299">
        <v>21.26</v>
      </c>
    </row>
    <row r="1583" spans="1:10" ht="39" customHeight="1" x14ac:dyDescent="0.2">
      <c r="A1583" s="302" t="s">
        <v>195</v>
      </c>
      <c r="B1583" s="303" t="s">
        <v>743</v>
      </c>
      <c r="C1583" s="302" t="s">
        <v>55</v>
      </c>
      <c r="D1583" s="302" t="s">
        <v>742</v>
      </c>
      <c r="E1583" s="475" t="s">
        <v>330</v>
      </c>
      <c r="F1583" s="475"/>
      <c r="G1583" s="301" t="s">
        <v>153</v>
      </c>
      <c r="H1583" s="300">
        <v>1</v>
      </c>
      <c r="I1583" s="299">
        <v>47.52</v>
      </c>
      <c r="J1583" s="299">
        <v>47.52</v>
      </c>
    </row>
    <row r="1584" spans="1:10" ht="39" customHeight="1" x14ac:dyDescent="0.2">
      <c r="A1584" s="302" t="s">
        <v>195</v>
      </c>
      <c r="B1584" s="303" t="s">
        <v>741</v>
      </c>
      <c r="C1584" s="302" t="s">
        <v>55</v>
      </c>
      <c r="D1584" s="302" t="s">
        <v>740</v>
      </c>
      <c r="E1584" s="475" t="s">
        <v>330</v>
      </c>
      <c r="F1584" s="475"/>
      <c r="G1584" s="301" t="s">
        <v>153</v>
      </c>
      <c r="H1584" s="300">
        <v>1</v>
      </c>
      <c r="I1584" s="299">
        <v>8.5500000000000007</v>
      </c>
      <c r="J1584" s="299">
        <v>8.5500000000000007</v>
      </c>
    </row>
    <row r="1585" spans="1:10" ht="25.5" x14ac:dyDescent="0.2">
      <c r="A1585" s="298"/>
      <c r="B1585" s="298"/>
      <c r="C1585" s="298"/>
      <c r="D1585" s="298"/>
      <c r="E1585" s="298" t="s">
        <v>192</v>
      </c>
      <c r="F1585" s="297">
        <v>17.2</v>
      </c>
      <c r="G1585" s="298" t="s">
        <v>191</v>
      </c>
      <c r="H1585" s="297">
        <v>0</v>
      </c>
      <c r="I1585" s="298" t="s">
        <v>190</v>
      </c>
      <c r="J1585" s="297">
        <v>17.2</v>
      </c>
    </row>
    <row r="1586" spans="1:10" ht="15" thickBot="1" x14ac:dyDescent="0.25">
      <c r="A1586" s="298"/>
      <c r="B1586" s="298"/>
      <c r="C1586" s="298"/>
      <c r="D1586" s="298"/>
      <c r="E1586" s="298" t="s">
        <v>189</v>
      </c>
      <c r="F1586" s="297">
        <v>63.98</v>
      </c>
      <c r="G1586" s="298"/>
      <c r="H1586" s="522" t="s">
        <v>188</v>
      </c>
      <c r="I1586" s="522"/>
      <c r="J1586" s="297">
        <v>308.76</v>
      </c>
    </row>
    <row r="1587" spans="1:10" ht="0.95" customHeight="1" thickTop="1" x14ac:dyDescent="0.2">
      <c r="A1587" s="296"/>
      <c r="B1587" s="296"/>
      <c r="C1587" s="296"/>
      <c r="D1587" s="296"/>
      <c r="E1587" s="296"/>
      <c r="F1587" s="296"/>
      <c r="G1587" s="296"/>
      <c r="H1587" s="296"/>
      <c r="I1587" s="296"/>
      <c r="J1587" s="296"/>
    </row>
    <row r="1588" spans="1:10" ht="18" customHeight="1" x14ac:dyDescent="0.2">
      <c r="A1588" s="311"/>
      <c r="B1588" s="309" t="s">
        <v>170</v>
      </c>
      <c r="C1588" s="311" t="s">
        <v>169</v>
      </c>
      <c r="D1588" s="311" t="s">
        <v>4</v>
      </c>
      <c r="E1588" s="473" t="s">
        <v>185</v>
      </c>
      <c r="F1588" s="473"/>
      <c r="G1588" s="310" t="s">
        <v>168</v>
      </c>
      <c r="H1588" s="309" t="s">
        <v>167</v>
      </c>
      <c r="I1588" s="309" t="s">
        <v>166</v>
      </c>
      <c r="J1588" s="309" t="s">
        <v>5</v>
      </c>
    </row>
    <row r="1589" spans="1:10" ht="39" customHeight="1" x14ac:dyDescent="0.2">
      <c r="A1589" s="307" t="s">
        <v>198</v>
      </c>
      <c r="B1589" s="308" t="s">
        <v>743</v>
      </c>
      <c r="C1589" s="307" t="s">
        <v>55</v>
      </c>
      <c r="D1589" s="307" t="s">
        <v>742</v>
      </c>
      <c r="E1589" s="474" t="s">
        <v>330</v>
      </c>
      <c r="F1589" s="474"/>
      <c r="G1589" s="306" t="s">
        <v>153</v>
      </c>
      <c r="H1589" s="305">
        <v>1</v>
      </c>
      <c r="I1589" s="304">
        <v>47.52</v>
      </c>
      <c r="J1589" s="304">
        <v>47.52</v>
      </c>
    </row>
    <row r="1590" spans="1:10" ht="39" customHeight="1" x14ac:dyDescent="0.2">
      <c r="A1590" s="317" t="s">
        <v>201</v>
      </c>
      <c r="B1590" s="318" t="s">
        <v>737</v>
      </c>
      <c r="C1590" s="317" t="s">
        <v>55</v>
      </c>
      <c r="D1590" s="317" t="s">
        <v>736</v>
      </c>
      <c r="E1590" s="471" t="s">
        <v>178</v>
      </c>
      <c r="F1590" s="471"/>
      <c r="G1590" s="316" t="s">
        <v>20</v>
      </c>
      <c r="H1590" s="315">
        <v>4.0000000000000003E-5</v>
      </c>
      <c r="I1590" s="314">
        <v>1188000</v>
      </c>
      <c r="J1590" s="314">
        <v>47.52</v>
      </c>
    </row>
    <row r="1591" spans="1:10" ht="25.5" x14ac:dyDescent="0.2">
      <c r="A1591" s="298"/>
      <c r="B1591" s="298"/>
      <c r="C1591" s="298"/>
      <c r="D1591" s="298"/>
      <c r="E1591" s="298" t="s">
        <v>192</v>
      </c>
      <c r="F1591" s="297">
        <v>0</v>
      </c>
      <c r="G1591" s="298" t="s">
        <v>191</v>
      </c>
      <c r="H1591" s="297">
        <v>0</v>
      </c>
      <c r="I1591" s="298" t="s">
        <v>190</v>
      </c>
      <c r="J1591" s="297">
        <v>0</v>
      </c>
    </row>
    <row r="1592" spans="1:10" ht="15" thickBot="1" x14ac:dyDescent="0.25">
      <c r="A1592" s="298"/>
      <c r="B1592" s="298"/>
      <c r="C1592" s="298"/>
      <c r="D1592" s="298"/>
      <c r="E1592" s="298" t="s">
        <v>189</v>
      </c>
      <c r="F1592" s="297">
        <v>12.42</v>
      </c>
      <c r="G1592" s="298"/>
      <c r="H1592" s="522" t="s">
        <v>188</v>
      </c>
      <c r="I1592" s="522"/>
      <c r="J1592" s="297">
        <v>59.94</v>
      </c>
    </row>
    <row r="1593" spans="1:10" ht="0.95" customHeight="1" thickTop="1" x14ac:dyDescent="0.2">
      <c r="A1593" s="296"/>
      <c r="B1593" s="296"/>
      <c r="C1593" s="296"/>
      <c r="D1593" s="296"/>
      <c r="E1593" s="296"/>
      <c r="F1593" s="296"/>
      <c r="G1593" s="296"/>
      <c r="H1593" s="296"/>
      <c r="I1593" s="296"/>
      <c r="J1593" s="296"/>
    </row>
    <row r="1594" spans="1:10" ht="18" customHeight="1" x14ac:dyDescent="0.2">
      <c r="A1594" s="311"/>
      <c r="B1594" s="309" t="s">
        <v>170</v>
      </c>
      <c r="C1594" s="311" t="s">
        <v>169</v>
      </c>
      <c r="D1594" s="311" t="s">
        <v>4</v>
      </c>
      <c r="E1594" s="473" t="s">
        <v>185</v>
      </c>
      <c r="F1594" s="473"/>
      <c r="G1594" s="310" t="s">
        <v>168</v>
      </c>
      <c r="H1594" s="309" t="s">
        <v>167</v>
      </c>
      <c r="I1594" s="309" t="s">
        <v>166</v>
      </c>
      <c r="J1594" s="309" t="s">
        <v>5</v>
      </c>
    </row>
    <row r="1595" spans="1:10" ht="39" customHeight="1" x14ac:dyDescent="0.2">
      <c r="A1595" s="307" t="s">
        <v>198</v>
      </c>
      <c r="B1595" s="308" t="s">
        <v>741</v>
      </c>
      <c r="C1595" s="307" t="s">
        <v>55</v>
      </c>
      <c r="D1595" s="307" t="s">
        <v>740</v>
      </c>
      <c r="E1595" s="474" t="s">
        <v>330</v>
      </c>
      <c r="F1595" s="474"/>
      <c r="G1595" s="306" t="s">
        <v>153</v>
      </c>
      <c r="H1595" s="305">
        <v>1</v>
      </c>
      <c r="I1595" s="304">
        <v>8.5500000000000007</v>
      </c>
      <c r="J1595" s="304">
        <v>8.5500000000000007</v>
      </c>
    </row>
    <row r="1596" spans="1:10" ht="39" customHeight="1" x14ac:dyDescent="0.2">
      <c r="A1596" s="317" t="s">
        <v>201</v>
      </c>
      <c r="B1596" s="318" t="s">
        <v>737</v>
      </c>
      <c r="C1596" s="317" t="s">
        <v>55</v>
      </c>
      <c r="D1596" s="317" t="s">
        <v>736</v>
      </c>
      <c r="E1596" s="471" t="s">
        <v>178</v>
      </c>
      <c r="F1596" s="471"/>
      <c r="G1596" s="316" t="s">
        <v>20</v>
      </c>
      <c r="H1596" s="315">
        <v>7.1999999999999997E-6</v>
      </c>
      <c r="I1596" s="314">
        <v>1188000</v>
      </c>
      <c r="J1596" s="314">
        <v>8.5500000000000007</v>
      </c>
    </row>
    <row r="1597" spans="1:10" ht="25.5" x14ac:dyDescent="0.2">
      <c r="A1597" s="298"/>
      <c r="B1597" s="298"/>
      <c r="C1597" s="298"/>
      <c r="D1597" s="298"/>
      <c r="E1597" s="298" t="s">
        <v>192</v>
      </c>
      <c r="F1597" s="297">
        <v>0</v>
      </c>
      <c r="G1597" s="298" t="s">
        <v>191</v>
      </c>
      <c r="H1597" s="297">
        <v>0</v>
      </c>
      <c r="I1597" s="298" t="s">
        <v>190</v>
      </c>
      <c r="J1597" s="297">
        <v>0</v>
      </c>
    </row>
    <row r="1598" spans="1:10" ht="15" thickBot="1" x14ac:dyDescent="0.25">
      <c r="A1598" s="298"/>
      <c r="B1598" s="298"/>
      <c r="C1598" s="298"/>
      <c r="D1598" s="298"/>
      <c r="E1598" s="298" t="s">
        <v>189</v>
      </c>
      <c r="F1598" s="297">
        <v>2.23</v>
      </c>
      <c r="G1598" s="298"/>
      <c r="H1598" s="522" t="s">
        <v>188</v>
      </c>
      <c r="I1598" s="522"/>
      <c r="J1598" s="297">
        <v>10.78</v>
      </c>
    </row>
    <row r="1599" spans="1:10" ht="0.95" customHeight="1" thickTop="1" x14ac:dyDescent="0.2">
      <c r="A1599" s="296"/>
      <c r="B1599" s="296"/>
      <c r="C1599" s="296"/>
      <c r="D1599" s="296"/>
      <c r="E1599" s="296"/>
      <c r="F1599" s="296"/>
      <c r="G1599" s="296"/>
      <c r="H1599" s="296"/>
      <c r="I1599" s="296"/>
      <c r="J1599" s="296"/>
    </row>
    <row r="1600" spans="1:10" ht="18" customHeight="1" x14ac:dyDescent="0.2">
      <c r="A1600" s="311"/>
      <c r="B1600" s="309" t="s">
        <v>170</v>
      </c>
      <c r="C1600" s="311" t="s">
        <v>169</v>
      </c>
      <c r="D1600" s="311" t="s">
        <v>4</v>
      </c>
      <c r="E1600" s="473" t="s">
        <v>185</v>
      </c>
      <c r="F1600" s="473"/>
      <c r="G1600" s="310" t="s">
        <v>168</v>
      </c>
      <c r="H1600" s="309" t="s">
        <v>167</v>
      </c>
      <c r="I1600" s="309" t="s">
        <v>166</v>
      </c>
      <c r="J1600" s="309" t="s">
        <v>5</v>
      </c>
    </row>
    <row r="1601" spans="1:10" ht="39" customHeight="1" x14ac:dyDescent="0.2">
      <c r="A1601" s="307" t="s">
        <v>198</v>
      </c>
      <c r="B1601" s="308" t="s">
        <v>739</v>
      </c>
      <c r="C1601" s="307" t="s">
        <v>55</v>
      </c>
      <c r="D1601" s="307" t="s">
        <v>738</v>
      </c>
      <c r="E1601" s="474" t="s">
        <v>330</v>
      </c>
      <c r="F1601" s="474"/>
      <c r="G1601" s="306" t="s">
        <v>153</v>
      </c>
      <c r="H1601" s="305">
        <v>1</v>
      </c>
      <c r="I1601" s="304">
        <v>76.38</v>
      </c>
      <c r="J1601" s="304">
        <v>76.38</v>
      </c>
    </row>
    <row r="1602" spans="1:10" ht="39" customHeight="1" x14ac:dyDescent="0.2">
      <c r="A1602" s="317" t="s">
        <v>201</v>
      </c>
      <c r="B1602" s="318" t="s">
        <v>737</v>
      </c>
      <c r="C1602" s="317" t="s">
        <v>55</v>
      </c>
      <c r="D1602" s="317" t="s">
        <v>736</v>
      </c>
      <c r="E1602" s="471" t="s">
        <v>178</v>
      </c>
      <c r="F1602" s="471"/>
      <c r="G1602" s="316" t="s">
        <v>20</v>
      </c>
      <c r="H1602" s="315">
        <v>6.4300000000000004E-5</v>
      </c>
      <c r="I1602" s="314">
        <v>1188000</v>
      </c>
      <c r="J1602" s="314">
        <v>76.38</v>
      </c>
    </row>
    <row r="1603" spans="1:10" ht="25.5" x14ac:dyDescent="0.2">
      <c r="A1603" s="298"/>
      <c r="B1603" s="298"/>
      <c r="C1603" s="298"/>
      <c r="D1603" s="298"/>
      <c r="E1603" s="298" t="s">
        <v>192</v>
      </c>
      <c r="F1603" s="297">
        <v>0</v>
      </c>
      <c r="G1603" s="298" t="s">
        <v>191</v>
      </c>
      <c r="H1603" s="297">
        <v>0</v>
      </c>
      <c r="I1603" s="298" t="s">
        <v>190</v>
      </c>
      <c r="J1603" s="297">
        <v>0</v>
      </c>
    </row>
    <row r="1604" spans="1:10" ht="15" thickBot="1" x14ac:dyDescent="0.25">
      <c r="A1604" s="298"/>
      <c r="B1604" s="298"/>
      <c r="C1604" s="298"/>
      <c r="D1604" s="298"/>
      <c r="E1604" s="298" t="s">
        <v>189</v>
      </c>
      <c r="F1604" s="297">
        <v>19.96</v>
      </c>
      <c r="G1604" s="298"/>
      <c r="H1604" s="522" t="s">
        <v>188</v>
      </c>
      <c r="I1604" s="522"/>
      <c r="J1604" s="297">
        <v>96.34</v>
      </c>
    </row>
    <row r="1605" spans="1:10" ht="0.95" customHeight="1" thickTop="1" x14ac:dyDescent="0.2">
      <c r="A1605" s="296"/>
      <c r="B1605" s="296"/>
      <c r="C1605" s="296"/>
      <c r="D1605" s="296"/>
      <c r="E1605" s="296"/>
      <c r="F1605" s="296"/>
      <c r="G1605" s="296"/>
      <c r="H1605" s="296"/>
      <c r="I1605" s="296"/>
      <c r="J1605" s="296"/>
    </row>
    <row r="1606" spans="1:10" ht="18" customHeight="1" x14ac:dyDescent="0.2">
      <c r="A1606" s="311"/>
      <c r="B1606" s="309" t="s">
        <v>170</v>
      </c>
      <c r="C1606" s="311" t="s">
        <v>169</v>
      </c>
      <c r="D1606" s="311" t="s">
        <v>4</v>
      </c>
      <c r="E1606" s="473" t="s">
        <v>185</v>
      </c>
      <c r="F1606" s="473"/>
      <c r="G1606" s="310" t="s">
        <v>168</v>
      </c>
      <c r="H1606" s="309" t="s">
        <v>167</v>
      </c>
      <c r="I1606" s="309" t="s">
        <v>166</v>
      </c>
      <c r="J1606" s="309" t="s">
        <v>5</v>
      </c>
    </row>
    <row r="1607" spans="1:10" ht="39" customHeight="1" x14ac:dyDescent="0.2">
      <c r="A1607" s="307" t="s">
        <v>198</v>
      </c>
      <c r="B1607" s="308" t="s">
        <v>735</v>
      </c>
      <c r="C1607" s="307" t="s">
        <v>55</v>
      </c>
      <c r="D1607" s="307" t="s">
        <v>734</v>
      </c>
      <c r="E1607" s="474" t="s">
        <v>330</v>
      </c>
      <c r="F1607" s="474"/>
      <c r="G1607" s="306" t="s">
        <v>153</v>
      </c>
      <c r="H1607" s="305">
        <v>1</v>
      </c>
      <c r="I1607" s="304">
        <v>91.07</v>
      </c>
      <c r="J1607" s="304">
        <v>91.07</v>
      </c>
    </row>
    <row r="1608" spans="1:10" ht="24" customHeight="1" x14ac:dyDescent="0.2">
      <c r="A1608" s="317" t="s">
        <v>201</v>
      </c>
      <c r="B1608" s="318" t="s">
        <v>543</v>
      </c>
      <c r="C1608" s="317" t="s">
        <v>55</v>
      </c>
      <c r="D1608" s="317" t="s">
        <v>542</v>
      </c>
      <c r="E1608" s="471" t="s">
        <v>177</v>
      </c>
      <c r="F1608" s="471"/>
      <c r="G1608" s="316" t="s">
        <v>541</v>
      </c>
      <c r="H1608" s="315">
        <v>13.99</v>
      </c>
      <c r="I1608" s="314">
        <v>6.51</v>
      </c>
      <c r="J1608" s="314">
        <v>91.07</v>
      </c>
    </row>
    <row r="1609" spans="1:10" ht="25.5" x14ac:dyDescent="0.2">
      <c r="A1609" s="298"/>
      <c r="B1609" s="298"/>
      <c r="C1609" s="298"/>
      <c r="D1609" s="298"/>
      <c r="E1609" s="298" t="s">
        <v>192</v>
      </c>
      <c r="F1609" s="297">
        <v>0</v>
      </c>
      <c r="G1609" s="298" t="s">
        <v>191</v>
      </c>
      <c r="H1609" s="297">
        <v>0</v>
      </c>
      <c r="I1609" s="298" t="s">
        <v>190</v>
      </c>
      <c r="J1609" s="297">
        <v>0</v>
      </c>
    </row>
    <row r="1610" spans="1:10" ht="15" thickBot="1" x14ac:dyDescent="0.25">
      <c r="A1610" s="298"/>
      <c r="B1610" s="298"/>
      <c r="C1610" s="298"/>
      <c r="D1610" s="298"/>
      <c r="E1610" s="298" t="s">
        <v>189</v>
      </c>
      <c r="F1610" s="297">
        <v>23.8</v>
      </c>
      <c r="G1610" s="298"/>
      <c r="H1610" s="522" t="s">
        <v>188</v>
      </c>
      <c r="I1610" s="522"/>
      <c r="J1610" s="297">
        <v>114.87</v>
      </c>
    </row>
    <row r="1611" spans="1:10" ht="0.95" customHeight="1" thickTop="1" x14ac:dyDescent="0.2">
      <c r="A1611" s="296"/>
      <c r="B1611" s="296"/>
      <c r="C1611" s="296"/>
      <c r="D1611" s="296"/>
      <c r="E1611" s="296"/>
      <c r="F1611" s="296"/>
      <c r="G1611" s="296"/>
      <c r="H1611" s="296"/>
      <c r="I1611" s="296"/>
      <c r="J1611" s="296"/>
    </row>
    <row r="1612" spans="1:10" ht="18" customHeight="1" x14ac:dyDescent="0.2">
      <c r="A1612" s="311"/>
      <c r="B1612" s="309" t="s">
        <v>170</v>
      </c>
      <c r="C1612" s="311" t="s">
        <v>169</v>
      </c>
      <c r="D1612" s="311" t="s">
        <v>4</v>
      </c>
      <c r="E1612" s="473" t="s">
        <v>185</v>
      </c>
      <c r="F1612" s="473"/>
      <c r="G1612" s="310" t="s">
        <v>168</v>
      </c>
      <c r="H1612" s="309" t="s">
        <v>167</v>
      </c>
      <c r="I1612" s="309" t="s">
        <v>166</v>
      </c>
      <c r="J1612" s="309" t="s">
        <v>5</v>
      </c>
    </row>
    <row r="1613" spans="1:10" ht="26.1" customHeight="1" x14ac:dyDescent="0.2">
      <c r="A1613" s="307" t="s">
        <v>198</v>
      </c>
      <c r="B1613" s="308" t="s">
        <v>733</v>
      </c>
      <c r="C1613" s="307" t="s">
        <v>55</v>
      </c>
      <c r="D1613" s="307" t="s">
        <v>732</v>
      </c>
      <c r="E1613" s="474" t="s">
        <v>179</v>
      </c>
      <c r="F1613" s="474"/>
      <c r="G1613" s="306" t="s">
        <v>153</v>
      </c>
      <c r="H1613" s="305">
        <v>1</v>
      </c>
      <c r="I1613" s="304">
        <v>15.74</v>
      </c>
      <c r="J1613" s="304">
        <v>15.74</v>
      </c>
    </row>
    <row r="1614" spans="1:10" ht="26.1" customHeight="1" x14ac:dyDescent="0.2">
      <c r="A1614" s="302" t="s">
        <v>195</v>
      </c>
      <c r="B1614" s="303" t="s">
        <v>731</v>
      </c>
      <c r="C1614" s="302" t="s">
        <v>55</v>
      </c>
      <c r="D1614" s="302" t="s">
        <v>730</v>
      </c>
      <c r="E1614" s="475" t="s">
        <v>179</v>
      </c>
      <c r="F1614" s="475"/>
      <c r="G1614" s="301" t="s">
        <v>153</v>
      </c>
      <c r="H1614" s="300">
        <v>1</v>
      </c>
      <c r="I1614" s="299">
        <v>0.05</v>
      </c>
      <c r="J1614" s="299">
        <v>0.05</v>
      </c>
    </row>
    <row r="1615" spans="1:10" ht="24" customHeight="1" x14ac:dyDescent="0.2">
      <c r="A1615" s="317" t="s">
        <v>201</v>
      </c>
      <c r="B1615" s="318" t="s">
        <v>729</v>
      </c>
      <c r="C1615" s="317" t="s">
        <v>55</v>
      </c>
      <c r="D1615" s="317" t="s">
        <v>728</v>
      </c>
      <c r="E1615" s="471" t="s">
        <v>180</v>
      </c>
      <c r="F1615" s="471"/>
      <c r="G1615" s="316" t="s">
        <v>153</v>
      </c>
      <c r="H1615" s="315">
        <v>1</v>
      </c>
      <c r="I1615" s="314">
        <v>11.63</v>
      </c>
      <c r="J1615" s="314">
        <v>11.63</v>
      </c>
    </row>
    <row r="1616" spans="1:10" ht="24" customHeight="1" x14ac:dyDescent="0.2">
      <c r="A1616" s="317" t="s">
        <v>201</v>
      </c>
      <c r="B1616" s="318" t="s">
        <v>536</v>
      </c>
      <c r="C1616" s="317" t="s">
        <v>55</v>
      </c>
      <c r="D1616" s="317" t="s">
        <v>535</v>
      </c>
      <c r="E1616" s="471" t="s">
        <v>477</v>
      </c>
      <c r="F1616" s="471"/>
      <c r="G1616" s="316" t="s">
        <v>153</v>
      </c>
      <c r="H1616" s="315">
        <v>1</v>
      </c>
      <c r="I1616" s="314">
        <v>1.64</v>
      </c>
      <c r="J1616" s="314">
        <v>1.64</v>
      </c>
    </row>
    <row r="1617" spans="1:10" ht="24" customHeight="1" x14ac:dyDescent="0.2">
      <c r="A1617" s="317" t="s">
        <v>201</v>
      </c>
      <c r="B1617" s="318" t="s">
        <v>528</v>
      </c>
      <c r="C1617" s="317" t="s">
        <v>55</v>
      </c>
      <c r="D1617" s="317" t="s">
        <v>527</v>
      </c>
      <c r="E1617" s="471" t="s">
        <v>526</v>
      </c>
      <c r="F1617" s="471"/>
      <c r="G1617" s="316" t="s">
        <v>153</v>
      </c>
      <c r="H1617" s="315">
        <v>1</v>
      </c>
      <c r="I1617" s="314">
        <v>0.48</v>
      </c>
      <c r="J1617" s="314">
        <v>0.48</v>
      </c>
    </row>
    <row r="1618" spans="1:10" ht="24" customHeight="1" x14ac:dyDescent="0.2">
      <c r="A1618" s="317" t="s">
        <v>201</v>
      </c>
      <c r="B1618" s="318" t="s">
        <v>479</v>
      </c>
      <c r="C1618" s="317" t="s">
        <v>55</v>
      </c>
      <c r="D1618" s="317" t="s">
        <v>478</v>
      </c>
      <c r="E1618" s="471" t="s">
        <v>477</v>
      </c>
      <c r="F1618" s="471"/>
      <c r="G1618" s="316" t="s">
        <v>153</v>
      </c>
      <c r="H1618" s="315">
        <v>1</v>
      </c>
      <c r="I1618" s="314">
        <v>1.05</v>
      </c>
      <c r="J1618" s="314">
        <v>1.05</v>
      </c>
    </row>
    <row r="1619" spans="1:10" ht="24" customHeight="1" x14ac:dyDescent="0.2">
      <c r="A1619" s="317" t="s">
        <v>201</v>
      </c>
      <c r="B1619" s="318" t="s">
        <v>474</v>
      </c>
      <c r="C1619" s="317" t="s">
        <v>55</v>
      </c>
      <c r="D1619" s="317" t="s">
        <v>473</v>
      </c>
      <c r="E1619" s="471" t="s">
        <v>472</v>
      </c>
      <c r="F1619" s="471"/>
      <c r="G1619" s="316" t="s">
        <v>153</v>
      </c>
      <c r="H1619" s="315">
        <v>1</v>
      </c>
      <c r="I1619" s="314">
        <v>0.06</v>
      </c>
      <c r="J1619" s="314">
        <v>0.06</v>
      </c>
    </row>
    <row r="1620" spans="1:10" ht="26.1" customHeight="1" x14ac:dyDescent="0.2">
      <c r="A1620" s="317" t="s">
        <v>201</v>
      </c>
      <c r="B1620" s="318" t="s">
        <v>532</v>
      </c>
      <c r="C1620" s="317" t="s">
        <v>55</v>
      </c>
      <c r="D1620" s="317" t="s">
        <v>531</v>
      </c>
      <c r="E1620" s="471" t="s">
        <v>178</v>
      </c>
      <c r="F1620" s="471"/>
      <c r="G1620" s="316" t="s">
        <v>153</v>
      </c>
      <c r="H1620" s="315">
        <v>1</v>
      </c>
      <c r="I1620" s="314">
        <v>0.01</v>
      </c>
      <c r="J1620" s="314">
        <v>0.01</v>
      </c>
    </row>
    <row r="1621" spans="1:10" ht="26.1" customHeight="1" x14ac:dyDescent="0.2">
      <c r="A1621" s="317" t="s">
        <v>201</v>
      </c>
      <c r="B1621" s="318" t="s">
        <v>534</v>
      </c>
      <c r="C1621" s="317" t="s">
        <v>55</v>
      </c>
      <c r="D1621" s="317" t="s">
        <v>533</v>
      </c>
      <c r="E1621" s="471" t="s">
        <v>178</v>
      </c>
      <c r="F1621" s="471"/>
      <c r="G1621" s="316" t="s">
        <v>153</v>
      </c>
      <c r="H1621" s="315">
        <v>1</v>
      </c>
      <c r="I1621" s="314">
        <v>0.82</v>
      </c>
      <c r="J1621" s="314">
        <v>0.82</v>
      </c>
    </row>
    <row r="1622" spans="1:10" ht="25.5" x14ac:dyDescent="0.2">
      <c r="A1622" s="298"/>
      <c r="B1622" s="298"/>
      <c r="C1622" s="298"/>
      <c r="D1622" s="298"/>
      <c r="E1622" s="298" t="s">
        <v>192</v>
      </c>
      <c r="F1622" s="297">
        <v>11.68</v>
      </c>
      <c r="G1622" s="298" t="s">
        <v>191</v>
      </c>
      <c r="H1622" s="297">
        <v>0</v>
      </c>
      <c r="I1622" s="298" t="s">
        <v>190</v>
      </c>
      <c r="J1622" s="297">
        <v>11.68</v>
      </c>
    </row>
    <row r="1623" spans="1:10" ht="15" thickBot="1" x14ac:dyDescent="0.25">
      <c r="A1623" s="298"/>
      <c r="B1623" s="298"/>
      <c r="C1623" s="298"/>
      <c r="D1623" s="298"/>
      <c r="E1623" s="298" t="s">
        <v>189</v>
      </c>
      <c r="F1623" s="297">
        <v>4.1100000000000003</v>
      </c>
      <c r="G1623" s="298"/>
      <c r="H1623" s="522" t="s">
        <v>188</v>
      </c>
      <c r="I1623" s="522"/>
      <c r="J1623" s="297">
        <v>19.850000000000001</v>
      </c>
    </row>
    <row r="1624" spans="1:10" ht="0.95" customHeight="1" thickTop="1" x14ac:dyDescent="0.2">
      <c r="A1624" s="296"/>
      <c r="B1624" s="296"/>
      <c r="C1624" s="296"/>
      <c r="D1624" s="296"/>
      <c r="E1624" s="296"/>
      <c r="F1624" s="296"/>
      <c r="G1624" s="296"/>
      <c r="H1624" s="296"/>
      <c r="I1624" s="296"/>
      <c r="J1624" s="296"/>
    </row>
    <row r="1625" spans="1:10" ht="18" customHeight="1" x14ac:dyDescent="0.2">
      <c r="A1625" s="311"/>
      <c r="B1625" s="309" t="s">
        <v>170</v>
      </c>
      <c r="C1625" s="311" t="s">
        <v>169</v>
      </c>
      <c r="D1625" s="311" t="s">
        <v>4</v>
      </c>
      <c r="E1625" s="473" t="s">
        <v>185</v>
      </c>
      <c r="F1625" s="473"/>
      <c r="G1625" s="310" t="s">
        <v>168</v>
      </c>
      <c r="H1625" s="309" t="s">
        <v>167</v>
      </c>
      <c r="I1625" s="309" t="s">
        <v>166</v>
      </c>
      <c r="J1625" s="309" t="s">
        <v>5</v>
      </c>
    </row>
    <row r="1626" spans="1:10" ht="24" customHeight="1" x14ac:dyDescent="0.2">
      <c r="A1626" s="307" t="s">
        <v>198</v>
      </c>
      <c r="B1626" s="308" t="s">
        <v>727</v>
      </c>
      <c r="C1626" s="307" t="s">
        <v>55</v>
      </c>
      <c r="D1626" s="307" t="s">
        <v>726</v>
      </c>
      <c r="E1626" s="474" t="s">
        <v>179</v>
      </c>
      <c r="F1626" s="474"/>
      <c r="G1626" s="306" t="s">
        <v>153</v>
      </c>
      <c r="H1626" s="305">
        <v>1</v>
      </c>
      <c r="I1626" s="304">
        <v>16.440000000000001</v>
      </c>
      <c r="J1626" s="304">
        <v>16.440000000000001</v>
      </c>
    </row>
    <row r="1627" spans="1:10" ht="26.1" customHeight="1" x14ac:dyDescent="0.2">
      <c r="A1627" s="302" t="s">
        <v>195</v>
      </c>
      <c r="B1627" s="303" t="s">
        <v>725</v>
      </c>
      <c r="C1627" s="302" t="s">
        <v>55</v>
      </c>
      <c r="D1627" s="302" t="s">
        <v>724</v>
      </c>
      <c r="E1627" s="475" t="s">
        <v>179</v>
      </c>
      <c r="F1627" s="475"/>
      <c r="G1627" s="301" t="s">
        <v>153</v>
      </c>
      <c r="H1627" s="300">
        <v>1</v>
      </c>
      <c r="I1627" s="299">
        <v>0.06</v>
      </c>
      <c r="J1627" s="299">
        <v>0.06</v>
      </c>
    </row>
    <row r="1628" spans="1:10" ht="24" customHeight="1" x14ac:dyDescent="0.2">
      <c r="A1628" s="317" t="s">
        <v>201</v>
      </c>
      <c r="B1628" s="318" t="s">
        <v>723</v>
      </c>
      <c r="C1628" s="317" t="s">
        <v>55</v>
      </c>
      <c r="D1628" s="317" t="s">
        <v>722</v>
      </c>
      <c r="E1628" s="471" t="s">
        <v>180</v>
      </c>
      <c r="F1628" s="471"/>
      <c r="G1628" s="316" t="s">
        <v>153</v>
      </c>
      <c r="H1628" s="315">
        <v>1</v>
      </c>
      <c r="I1628" s="314">
        <v>12.32</v>
      </c>
      <c r="J1628" s="314">
        <v>12.32</v>
      </c>
    </row>
    <row r="1629" spans="1:10" ht="24" customHeight="1" x14ac:dyDescent="0.2">
      <c r="A1629" s="317" t="s">
        <v>201</v>
      </c>
      <c r="B1629" s="318" t="s">
        <v>536</v>
      </c>
      <c r="C1629" s="317" t="s">
        <v>55</v>
      </c>
      <c r="D1629" s="317" t="s">
        <v>535</v>
      </c>
      <c r="E1629" s="471" t="s">
        <v>477</v>
      </c>
      <c r="F1629" s="471"/>
      <c r="G1629" s="316" t="s">
        <v>153</v>
      </c>
      <c r="H1629" s="315">
        <v>1</v>
      </c>
      <c r="I1629" s="314">
        <v>1.64</v>
      </c>
      <c r="J1629" s="314">
        <v>1.64</v>
      </c>
    </row>
    <row r="1630" spans="1:10" ht="24" customHeight="1" x14ac:dyDescent="0.2">
      <c r="A1630" s="317" t="s">
        <v>201</v>
      </c>
      <c r="B1630" s="318" t="s">
        <v>528</v>
      </c>
      <c r="C1630" s="317" t="s">
        <v>55</v>
      </c>
      <c r="D1630" s="317" t="s">
        <v>527</v>
      </c>
      <c r="E1630" s="471" t="s">
        <v>526</v>
      </c>
      <c r="F1630" s="471"/>
      <c r="G1630" s="316" t="s">
        <v>153</v>
      </c>
      <c r="H1630" s="315">
        <v>1</v>
      </c>
      <c r="I1630" s="314">
        <v>0.48</v>
      </c>
      <c r="J1630" s="314">
        <v>0.48</v>
      </c>
    </row>
    <row r="1631" spans="1:10" ht="24" customHeight="1" x14ac:dyDescent="0.2">
      <c r="A1631" s="317" t="s">
        <v>201</v>
      </c>
      <c r="B1631" s="318" t="s">
        <v>479</v>
      </c>
      <c r="C1631" s="317" t="s">
        <v>55</v>
      </c>
      <c r="D1631" s="317" t="s">
        <v>478</v>
      </c>
      <c r="E1631" s="471" t="s">
        <v>477</v>
      </c>
      <c r="F1631" s="471"/>
      <c r="G1631" s="316" t="s">
        <v>153</v>
      </c>
      <c r="H1631" s="315">
        <v>1</v>
      </c>
      <c r="I1631" s="314">
        <v>1.05</v>
      </c>
      <c r="J1631" s="314">
        <v>1.05</v>
      </c>
    </row>
    <row r="1632" spans="1:10" ht="24" customHeight="1" x14ac:dyDescent="0.2">
      <c r="A1632" s="317" t="s">
        <v>201</v>
      </c>
      <c r="B1632" s="318" t="s">
        <v>474</v>
      </c>
      <c r="C1632" s="317" t="s">
        <v>55</v>
      </c>
      <c r="D1632" s="317" t="s">
        <v>473</v>
      </c>
      <c r="E1632" s="471" t="s">
        <v>472</v>
      </c>
      <c r="F1632" s="471"/>
      <c r="G1632" s="316" t="s">
        <v>153</v>
      </c>
      <c r="H1632" s="315">
        <v>1</v>
      </c>
      <c r="I1632" s="314">
        <v>0.06</v>
      </c>
      <c r="J1632" s="314">
        <v>0.06</v>
      </c>
    </row>
    <row r="1633" spans="1:10" ht="26.1" customHeight="1" x14ac:dyDescent="0.2">
      <c r="A1633" s="317" t="s">
        <v>201</v>
      </c>
      <c r="B1633" s="318" t="s">
        <v>532</v>
      </c>
      <c r="C1633" s="317" t="s">
        <v>55</v>
      </c>
      <c r="D1633" s="317" t="s">
        <v>531</v>
      </c>
      <c r="E1633" s="471" t="s">
        <v>178</v>
      </c>
      <c r="F1633" s="471"/>
      <c r="G1633" s="316" t="s">
        <v>153</v>
      </c>
      <c r="H1633" s="315">
        <v>1</v>
      </c>
      <c r="I1633" s="314">
        <v>0.01</v>
      </c>
      <c r="J1633" s="314">
        <v>0.01</v>
      </c>
    </row>
    <row r="1634" spans="1:10" ht="26.1" customHeight="1" x14ac:dyDescent="0.2">
      <c r="A1634" s="317" t="s">
        <v>201</v>
      </c>
      <c r="B1634" s="318" t="s">
        <v>534</v>
      </c>
      <c r="C1634" s="317" t="s">
        <v>55</v>
      </c>
      <c r="D1634" s="317" t="s">
        <v>533</v>
      </c>
      <c r="E1634" s="471" t="s">
        <v>178</v>
      </c>
      <c r="F1634" s="471"/>
      <c r="G1634" s="316" t="s">
        <v>153</v>
      </c>
      <c r="H1634" s="315">
        <v>1</v>
      </c>
      <c r="I1634" s="314">
        <v>0.82</v>
      </c>
      <c r="J1634" s="314">
        <v>0.82</v>
      </c>
    </row>
    <row r="1635" spans="1:10" ht="25.5" x14ac:dyDescent="0.2">
      <c r="A1635" s="298"/>
      <c r="B1635" s="298"/>
      <c r="C1635" s="298"/>
      <c r="D1635" s="298"/>
      <c r="E1635" s="298" t="s">
        <v>192</v>
      </c>
      <c r="F1635" s="297">
        <v>12.38</v>
      </c>
      <c r="G1635" s="298" t="s">
        <v>191</v>
      </c>
      <c r="H1635" s="297">
        <v>0</v>
      </c>
      <c r="I1635" s="298" t="s">
        <v>190</v>
      </c>
      <c r="J1635" s="297">
        <v>12.38</v>
      </c>
    </row>
    <row r="1636" spans="1:10" ht="15" thickBot="1" x14ac:dyDescent="0.25">
      <c r="A1636" s="298"/>
      <c r="B1636" s="298"/>
      <c r="C1636" s="298"/>
      <c r="D1636" s="298"/>
      <c r="E1636" s="298" t="s">
        <v>189</v>
      </c>
      <c r="F1636" s="297">
        <v>4.29</v>
      </c>
      <c r="G1636" s="298"/>
      <c r="H1636" s="522" t="s">
        <v>188</v>
      </c>
      <c r="I1636" s="522"/>
      <c r="J1636" s="297">
        <v>20.73</v>
      </c>
    </row>
    <row r="1637" spans="1:10" ht="0.95" customHeight="1" thickTop="1" x14ac:dyDescent="0.2">
      <c r="A1637" s="296"/>
      <c r="B1637" s="296"/>
      <c r="C1637" s="296"/>
      <c r="D1637" s="296"/>
      <c r="E1637" s="296"/>
      <c r="F1637" s="296"/>
      <c r="G1637" s="296"/>
      <c r="H1637" s="296"/>
      <c r="I1637" s="296"/>
      <c r="J1637" s="296"/>
    </row>
    <row r="1638" spans="1:10" ht="18" customHeight="1" x14ac:dyDescent="0.2">
      <c r="A1638" s="311"/>
      <c r="B1638" s="309" t="s">
        <v>170</v>
      </c>
      <c r="C1638" s="311" t="s">
        <v>169</v>
      </c>
      <c r="D1638" s="311" t="s">
        <v>4</v>
      </c>
      <c r="E1638" s="473" t="s">
        <v>185</v>
      </c>
      <c r="F1638" s="473"/>
      <c r="G1638" s="310" t="s">
        <v>168</v>
      </c>
      <c r="H1638" s="309" t="s">
        <v>167</v>
      </c>
      <c r="I1638" s="309" t="s">
        <v>166</v>
      </c>
      <c r="J1638" s="309" t="s">
        <v>5</v>
      </c>
    </row>
    <row r="1639" spans="1:10" ht="26.1" customHeight="1" x14ac:dyDescent="0.2">
      <c r="A1639" s="307" t="s">
        <v>198</v>
      </c>
      <c r="B1639" s="308" t="s">
        <v>721</v>
      </c>
      <c r="C1639" s="307" t="s">
        <v>55</v>
      </c>
      <c r="D1639" s="307" t="s">
        <v>720</v>
      </c>
      <c r="E1639" s="474" t="s">
        <v>179</v>
      </c>
      <c r="F1639" s="474"/>
      <c r="G1639" s="306" t="s">
        <v>153</v>
      </c>
      <c r="H1639" s="305">
        <v>1</v>
      </c>
      <c r="I1639" s="304">
        <v>16.66</v>
      </c>
      <c r="J1639" s="304">
        <v>16.66</v>
      </c>
    </row>
    <row r="1640" spans="1:10" ht="26.1" customHeight="1" x14ac:dyDescent="0.2">
      <c r="A1640" s="302" t="s">
        <v>195</v>
      </c>
      <c r="B1640" s="303" t="s">
        <v>719</v>
      </c>
      <c r="C1640" s="302" t="s">
        <v>55</v>
      </c>
      <c r="D1640" s="302" t="s">
        <v>718</v>
      </c>
      <c r="E1640" s="475" t="s">
        <v>179</v>
      </c>
      <c r="F1640" s="475"/>
      <c r="G1640" s="301" t="s">
        <v>153</v>
      </c>
      <c r="H1640" s="300">
        <v>1</v>
      </c>
      <c r="I1640" s="299">
        <v>0.06</v>
      </c>
      <c r="J1640" s="299">
        <v>0.06</v>
      </c>
    </row>
    <row r="1641" spans="1:10" ht="24" customHeight="1" x14ac:dyDescent="0.2">
      <c r="A1641" s="317" t="s">
        <v>201</v>
      </c>
      <c r="B1641" s="318" t="s">
        <v>717</v>
      </c>
      <c r="C1641" s="317" t="s">
        <v>55</v>
      </c>
      <c r="D1641" s="317" t="s">
        <v>716</v>
      </c>
      <c r="E1641" s="471" t="s">
        <v>180</v>
      </c>
      <c r="F1641" s="471"/>
      <c r="G1641" s="316" t="s">
        <v>153</v>
      </c>
      <c r="H1641" s="315">
        <v>1</v>
      </c>
      <c r="I1641" s="314">
        <v>12.54</v>
      </c>
      <c r="J1641" s="314">
        <v>12.54</v>
      </c>
    </row>
    <row r="1642" spans="1:10" ht="24" customHeight="1" x14ac:dyDescent="0.2">
      <c r="A1642" s="317" t="s">
        <v>201</v>
      </c>
      <c r="B1642" s="318" t="s">
        <v>536</v>
      </c>
      <c r="C1642" s="317" t="s">
        <v>55</v>
      </c>
      <c r="D1642" s="317" t="s">
        <v>535</v>
      </c>
      <c r="E1642" s="471" t="s">
        <v>477</v>
      </c>
      <c r="F1642" s="471"/>
      <c r="G1642" s="316" t="s">
        <v>153</v>
      </c>
      <c r="H1642" s="315">
        <v>1</v>
      </c>
      <c r="I1642" s="314">
        <v>1.64</v>
      </c>
      <c r="J1642" s="314">
        <v>1.64</v>
      </c>
    </row>
    <row r="1643" spans="1:10" ht="24" customHeight="1" x14ac:dyDescent="0.2">
      <c r="A1643" s="317" t="s">
        <v>201</v>
      </c>
      <c r="B1643" s="318" t="s">
        <v>528</v>
      </c>
      <c r="C1643" s="317" t="s">
        <v>55</v>
      </c>
      <c r="D1643" s="317" t="s">
        <v>527</v>
      </c>
      <c r="E1643" s="471" t="s">
        <v>526</v>
      </c>
      <c r="F1643" s="471"/>
      <c r="G1643" s="316" t="s">
        <v>153</v>
      </c>
      <c r="H1643" s="315">
        <v>1</v>
      </c>
      <c r="I1643" s="314">
        <v>0.48</v>
      </c>
      <c r="J1643" s="314">
        <v>0.48</v>
      </c>
    </row>
    <row r="1644" spans="1:10" ht="24" customHeight="1" x14ac:dyDescent="0.2">
      <c r="A1644" s="317" t="s">
        <v>201</v>
      </c>
      <c r="B1644" s="318" t="s">
        <v>479</v>
      </c>
      <c r="C1644" s="317" t="s">
        <v>55</v>
      </c>
      <c r="D1644" s="317" t="s">
        <v>478</v>
      </c>
      <c r="E1644" s="471" t="s">
        <v>477</v>
      </c>
      <c r="F1644" s="471"/>
      <c r="G1644" s="316" t="s">
        <v>153</v>
      </c>
      <c r="H1644" s="315">
        <v>1</v>
      </c>
      <c r="I1644" s="314">
        <v>1.05</v>
      </c>
      <c r="J1644" s="314">
        <v>1.05</v>
      </c>
    </row>
    <row r="1645" spans="1:10" ht="24" customHeight="1" x14ac:dyDescent="0.2">
      <c r="A1645" s="317" t="s">
        <v>201</v>
      </c>
      <c r="B1645" s="318" t="s">
        <v>474</v>
      </c>
      <c r="C1645" s="317" t="s">
        <v>55</v>
      </c>
      <c r="D1645" s="317" t="s">
        <v>473</v>
      </c>
      <c r="E1645" s="471" t="s">
        <v>472</v>
      </c>
      <c r="F1645" s="471"/>
      <c r="G1645" s="316" t="s">
        <v>153</v>
      </c>
      <c r="H1645" s="315">
        <v>1</v>
      </c>
      <c r="I1645" s="314">
        <v>0.06</v>
      </c>
      <c r="J1645" s="314">
        <v>0.06</v>
      </c>
    </row>
    <row r="1646" spans="1:10" ht="26.1" customHeight="1" x14ac:dyDescent="0.2">
      <c r="A1646" s="317" t="s">
        <v>201</v>
      </c>
      <c r="B1646" s="318" t="s">
        <v>532</v>
      </c>
      <c r="C1646" s="317" t="s">
        <v>55</v>
      </c>
      <c r="D1646" s="317" t="s">
        <v>531</v>
      </c>
      <c r="E1646" s="471" t="s">
        <v>178</v>
      </c>
      <c r="F1646" s="471"/>
      <c r="G1646" s="316" t="s">
        <v>153</v>
      </c>
      <c r="H1646" s="315">
        <v>1</v>
      </c>
      <c r="I1646" s="314">
        <v>0.01</v>
      </c>
      <c r="J1646" s="314">
        <v>0.01</v>
      </c>
    </row>
    <row r="1647" spans="1:10" ht="26.1" customHeight="1" x14ac:dyDescent="0.2">
      <c r="A1647" s="317" t="s">
        <v>201</v>
      </c>
      <c r="B1647" s="318" t="s">
        <v>534</v>
      </c>
      <c r="C1647" s="317" t="s">
        <v>55</v>
      </c>
      <c r="D1647" s="317" t="s">
        <v>533</v>
      </c>
      <c r="E1647" s="471" t="s">
        <v>178</v>
      </c>
      <c r="F1647" s="471"/>
      <c r="G1647" s="316" t="s">
        <v>153</v>
      </c>
      <c r="H1647" s="315">
        <v>1</v>
      </c>
      <c r="I1647" s="314">
        <v>0.82</v>
      </c>
      <c r="J1647" s="314">
        <v>0.82</v>
      </c>
    </row>
    <row r="1648" spans="1:10" ht="25.5" x14ac:dyDescent="0.2">
      <c r="A1648" s="298"/>
      <c r="B1648" s="298"/>
      <c r="C1648" s="298"/>
      <c r="D1648" s="298"/>
      <c r="E1648" s="298" t="s">
        <v>192</v>
      </c>
      <c r="F1648" s="297">
        <v>12.6</v>
      </c>
      <c r="G1648" s="298" t="s">
        <v>191</v>
      </c>
      <c r="H1648" s="297">
        <v>0</v>
      </c>
      <c r="I1648" s="298" t="s">
        <v>190</v>
      </c>
      <c r="J1648" s="297">
        <v>12.6</v>
      </c>
    </row>
    <row r="1649" spans="1:10" ht="15" thickBot="1" x14ac:dyDescent="0.25">
      <c r="A1649" s="298"/>
      <c r="B1649" s="298"/>
      <c r="C1649" s="298"/>
      <c r="D1649" s="298"/>
      <c r="E1649" s="298" t="s">
        <v>189</v>
      </c>
      <c r="F1649" s="297">
        <v>4.3499999999999996</v>
      </c>
      <c r="G1649" s="298"/>
      <c r="H1649" s="522" t="s">
        <v>188</v>
      </c>
      <c r="I1649" s="522"/>
      <c r="J1649" s="297">
        <v>21.01</v>
      </c>
    </row>
    <row r="1650" spans="1:10" ht="0.95" customHeight="1" thickTop="1" x14ac:dyDescent="0.2">
      <c r="A1650" s="296"/>
      <c r="B1650" s="296"/>
      <c r="C1650" s="296"/>
      <c r="D1650" s="296"/>
      <c r="E1650" s="296"/>
      <c r="F1650" s="296"/>
      <c r="G1650" s="296"/>
      <c r="H1650" s="296"/>
      <c r="I1650" s="296"/>
      <c r="J1650" s="296"/>
    </row>
    <row r="1651" spans="1:10" ht="18" customHeight="1" x14ac:dyDescent="0.2">
      <c r="A1651" s="311"/>
      <c r="B1651" s="309" t="s">
        <v>170</v>
      </c>
      <c r="C1651" s="311" t="s">
        <v>169</v>
      </c>
      <c r="D1651" s="311" t="s">
        <v>4</v>
      </c>
      <c r="E1651" s="473" t="s">
        <v>185</v>
      </c>
      <c r="F1651" s="473"/>
      <c r="G1651" s="310" t="s">
        <v>168</v>
      </c>
      <c r="H1651" s="309" t="s">
        <v>167</v>
      </c>
      <c r="I1651" s="309" t="s">
        <v>166</v>
      </c>
      <c r="J1651" s="309" t="s">
        <v>5</v>
      </c>
    </row>
    <row r="1652" spans="1:10" ht="39" customHeight="1" x14ac:dyDescent="0.2">
      <c r="A1652" s="307" t="s">
        <v>198</v>
      </c>
      <c r="B1652" s="308" t="s">
        <v>335</v>
      </c>
      <c r="C1652" s="307" t="s">
        <v>55</v>
      </c>
      <c r="D1652" s="307" t="s">
        <v>334</v>
      </c>
      <c r="E1652" s="474" t="s">
        <v>330</v>
      </c>
      <c r="F1652" s="474"/>
      <c r="G1652" s="306" t="s">
        <v>333</v>
      </c>
      <c r="H1652" s="305">
        <v>1</v>
      </c>
      <c r="I1652" s="304">
        <v>4.8600000000000003</v>
      </c>
      <c r="J1652" s="304">
        <v>4.8600000000000003</v>
      </c>
    </row>
    <row r="1653" spans="1:10" ht="39" customHeight="1" x14ac:dyDescent="0.2">
      <c r="A1653" s="302" t="s">
        <v>195</v>
      </c>
      <c r="B1653" s="303" t="s">
        <v>715</v>
      </c>
      <c r="C1653" s="302" t="s">
        <v>55</v>
      </c>
      <c r="D1653" s="302" t="s">
        <v>714</v>
      </c>
      <c r="E1653" s="475" t="s">
        <v>330</v>
      </c>
      <c r="F1653" s="475"/>
      <c r="G1653" s="301" t="s">
        <v>153</v>
      </c>
      <c r="H1653" s="300">
        <v>1</v>
      </c>
      <c r="I1653" s="299">
        <v>4.3499999999999996</v>
      </c>
      <c r="J1653" s="299">
        <v>4.3499999999999996</v>
      </c>
    </row>
    <row r="1654" spans="1:10" ht="39" customHeight="1" x14ac:dyDescent="0.2">
      <c r="A1654" s="302" t="s">
        <v>195</v>
      </c>
      <c r="B1654" s="303" t="s">
        <v>713</v>
      </c>
      <c r="C1654" s="302" t="s">
        <v>55</v>
      </c>
      <c r="D1654" s="302" t="s">
        <v>712</v>
      </c>
      <c r="E1654" s="475" t="s">
        <v>330</v>
      </c>
      <c r="F1654" s="475"/>
      <c r="G1654" s="301" t="s">
        <v>153</v>
      </c>
      <c r="H1654" s="300">
        <v>1</v>
      </c>
      <c r="I1654" s="299">
        <v>0.51</v>
      </c>
      <c r="J1654" s="299">
        <v>0.51</v>
      </c>
    </row>
    <row r="1655" spans="1:10" ht="25.5" x14ac:dyDescent="0.2">
      <c r="A1655" s="298"/>
      <c r="B1655" s="298"/>
      <c r="C1655" s="298"/>
      <c r="D1655" s="298"/>
      <c r="E1655" s="298" t="s">
        <v>192</v>
      </c>
      <c r="F1655" s="297">
        <v>0</v>
      </c>
      <c r="G1655" s="298" t="s">
        <v>191</v>
      </c>
      <c r="H1655" s="297">
        <v>0</v>
      </c>
      <c r="I1655" s="298" t="s">
        <v>190</v>
      </c>
      <c r="J1655" s="297">
        <v>0</v>
      </c>
    </row>
    <row r="1656" spans="1:10" ht="15" thickBot="1" x14ac:dyDescent="0.25">
      <c r="A1656" s="298"/>
      <c r="B1656" s="298"/>
      <c r="C1656" s="298"/>
      <c r="D1656" s="298"/>
      <c r="E1656" s="298" t="s">
        <v>189</v>
      </c>
      <c r="F1656" s="297">
        <v>1.27</v>
      </c>
      <c r="G1656" s="298"/>
      <c r="H1656" s="522" t="s">
        <v>188</v>
      </c>
      <c r="I1656" s="522"/>
      <c r="J1656" s="297">
        <v>6.13</v>
      </c>
    </row>
    <row r="1657" spans="1:10" ht="0.95" customHeight="1" thickTop="1" x14ac:dyDescent="0.2">
      <c r="A1657" s="296"/>
      <c r="B1657" s="296"/>
      <c r="C1657" s="296"/>
      <c r="D1657" s="296"/>
      <c r="E1657" s="296"/>
      <c r="F1657" s="296"/>
      <c r="G1657" s="296"/>
      <c r="H1657" s="296"/>
      <c r="I1657" s="296"/>
      <c r="J1657" s="296"/>
    </row>
    <row r="1658" spans="1:10" ht="18" customHeight="1" x14ac:dyDescent="0.2">
      <c r="A1658" s="311"/>
      <c r="B1658" s="309" t="s">
        <v>170</v>
      </c>
      <c r="C1658" s="311" t="s">
        <v>169</v>
      </c>
      <c r="D1658" s="311" t="s">
        <v>4</v>
      </c>
      <c r="E1658" s="473" t="s">
        <v>185</v>
      </c>
      <c r="F1658" s="473"/>
      <c r="G1658" s="310" t="s">
        <v>168</v>
      </c>
      <c r="H1658" s="309" t="s">
        <v>167</v>
      </c>
      <c r="I1658" s="309" t="s">
        <v>166</v>
      </c>
      <c r="J1658" s="309" t="s">
        <v>5</v>
      </c>
    </row>
    <row r="1659" spans="1:10" ht="39" customHeight="1" x14ac:dyDescent="0.2">
      <c r="A1659" s="307" t="s">
        <v>198</v>
      </c>
      <c r="B1659" s="308" t="s">
        <v>332</v>
      </c>
      <c r="C1659" s="307" t="s">
        <v>55</v>
      </c>
      <c r="D1659" s="307" t="s">
        <v>331</v>
      </c>
      <c r="E1659" s="474" t="s">
        <v>330</v>
      </c>
      <c r="F1659" s="474"/>
      <c r="G1659" s="306" t="s">
        <v>329</v>
      </c>
      <c r="H1659" s="305">
        <v>1</v>
      </c>
      <c r="I1659" s="304">
        <v>19.71</v>
      </c>
      <c r="J1659" s="304">
        <v>19.71</v>
      </c>
    </row>
    <row r="1660" spans="1:10" ht="39" customHeight="1" x14ac:dyDescent="0.2">
      <c r="A1660" s="302" t="s">
        <v>195</v>
      </c>
      <c r="B1660" s="303" t="s">
        <v>715</v>
      </c>
      <c r="C1660" s="302" t="s">
        <v>55</v>
      </c>
      <c r="D1660" s="302" t="s">
        <v>714</v>
      </c>
      <c r="E1660" s="475" t="s">
        <v>330</v>
      </c>
      <c r="F1660" s="475"/>
      <c r="G1660" s="301" t="s">
        <v>153</v>
      </c>
      <c r="H1660" s="300">
        <v>1</v>
      </c>
      <c r="I1660" s="299">
        <v>4.3499999999999996</v>
      </c>
      <c r="J1660" s="299">
        <v>4.3499999999999996</v>
      </c>
    </row>
    <row r="1661" spans="1:10" ht="39" customHeight="1" x14ac:dyDescent="0.2">
      <c r="A1661" s="302" t="s">
        <v>195</v>
      </c>
      <c r="B1661" s="303" t="s">
        <v>713</v>
      </c>
      <c r="C1661" s="302" t="s">
        <v>55</v>
      </c>
      <c r="D1661" s="302" t="s">
        <v>712</v>
      </c>
      <c r="E1661" s="475" t="s">
        <v>330</v>
      </c>
      <c r="F1661" s="475"/>
      <c r="G1661" s="301" t="s">
        <v>153</v>
      </c>
      <c r="H1661" s="300">
        <v>1</v>
      </c>
      <c r="I1661" s="299">
        <v>0.51</v>
      </c>
      <c r="J1661" s="299">
        <v>0.51</v>
      </c>
    </row>
    <row r="1662" spans="1:10" ht="39" customHeight="1" x14ac:dyDescent="0.2">
      <c r="A1662" s="302" t="s">
        <v>195</v>
      </c>
      <c r="B1662" s="303" t="s">
        <v>711</v>
      </c>
      <c r="C1662" s="302" t="s">
        <v>55</v>
      </c>
      <c r="D1662" s="302" t="s">
        <v>710</v>
      </c>
      <c r="E1662" s="475" t="s">
        <v>330</v>
      </c>
      <c r="F1662" s="475"/>
      <c r="G1662" s="301" t="s">
        <v>153</v>
      </c>
      <c r="H1662" s="300">
        <v>1</v>
      </c>
      <c r="I1662" s="299">
        <v>4.76</v>
      </c>
      <c r="J1662" s="299">
        <v>4.76</v>
      </c>
    </row>
    <row r="1663" spans="1:10" ht="39" customHeight="1" x14ac:dyDescent="0.2">
      <c r="A1663" s="302" t="s">
        <v>195</v>
      </c>
      <c r="B1663" s="303" t="s">
        <v>707</v>
      </c>
      <c r="C1663" s="302" t="s">
        <v>55</v>
      </c>
      <c r="D1663" s="302" t="s">
        <v>706</v>
      </c>
      <c r="E1663" s="475" t="s">
        <v>330</v>
      </c>
      <c r="F1663" s="475"/>
      <c r="G1663" s="301" t="s">
        <v>153</v>
      </c>
      <c r="H1663" s="300">
        <v>1</v>
      </c>
      <c r="I1663" s="299">
        <v>10.09</v>
      </c>
      <c r="J1663" s="299">
        <v>10.09</v>
      </c>
    </row>
    <row r="1664" spans="1:10" ht="25.5" x14ac:dyDescent="0.2">
      <c r="A1664" s="298"/>
      <c r="B1664" s="298"/>
      <c r="C1664" s="298"/>
      <c r="D1664" s="298"/>
      <c r="E1664" s="298" t="s">
        <v>192</v>
      </c>
      <c r="F1664" s="297">
        <v>0</v>
      </c>
      <c r="G1664" s="298" t="s">
        <v>191</v>
      </c>
      <c r="H1664" s="297">
        <v>0</v>
      </c>
      <c r="I1664" s="298" t="s">
        <v>190</v>
      </c>
      <c r="J1664" s="297">
        <v>0</v>
      </c>
    </row>
    <row r="1665" spans="1:10" ht="15" thickBot="1" x14ac:dyDescent="0.25">
      <c r="A1665" s="298"/>
      <c r="B1665" s="298"/>
      <c r="C1665" s="298"/>
      <c r="D1665" s="298"/>
      <c r="E1665" s="298" t="s">
        <v>189</v>
      </c>
      <c r="F1665" s="297">
        <v>5.15</v>
      </c>
      <c r="G1665" s="298"/>
      <c r="H1665" s="522" t="s">
        <v>188</v>
      </c>
      <c r="I1665" s="522"/>
      <c r="J1665" s="297">
        <v>24.86</v>
      </c>
    </row>
    <row r="1666" spans="1:10" ht="0.95" customHeight="1" thickTop="1" x14ac:dyDescent="0.2">
      <c r="A1666" s="296"/>
      <c r="B1666" s="296"/>
      <c r="C1666" s="296"/>
      <c r="D1666" s="296"/>
      <c r="E1666" s="296"/>
      <c r="F1666" s="296"/>
      <c r="G1666" s="296"/>
      <c r="H1666" s="296"/>
      <c r="I1666" s="296"/>
      <c r="J1666" s="296"/>
    </row>
    <row r="1667" spans="1:10" ht="18" customHeight="1" x14ac:dyDescent="0.2">
      <c r="A1667" s="311"/>
      <c r="B1667" s="309" t="s">
        <v>170</v>
      </c>
      <c r="C1667" s="311" t="s">
        <v>169</v>
      </c>
      <c r="D1667" s="311" t="s">
        <v>4</v>
      </c>
      <c r="E1667" s="473" t="s">
        <v>185</v>
      </c>
      <c r="F1667" s="473"/>
      <c r="G1667" s="310" t="s">
        <v>168</v>
      </c>
      <c r="H1667" s="309" t="s">
        <v>167</v>
      </c>
      <c r="I1667" s="309" t="s">
        <v>166</v>
      </c>
      <c r="J1667" s="309" t="s">
        <v>5</v>
      </c>
    </row>
    <row r="1668" spans="1:10" ht="39" customHeight="1" x14ac:dyDescent="0.2">
      <c r="A1668" s="307" t="s">
        <v>198</v>
      </c>
      <c r="B1668" s="308" t="s">
        <v>715</v>
      </c>
      <c r="C1668" s="307" t="s">
        <v>55</v>
      </c>
      <c r="D1668" s="307" t="s">
        <v>714</v>
      </c>
      <c r="E1668" s="474" t="s">
        <v>330</v>
      </c>
      <c r="F1668" s="474"/>
      <c r="G1668" s="306" t="s">
        <v>153</v>
      </c>
      <c r="H1668" s="305">
        <v>1</v>
      </c>
      <c r="I1668" s="304">
        <v>4.3499999999999996</v>
      </c>
      <c r="J1668" s="304">
        <v>4.3499999999999996</v>
      </c>
    </row>
    <row r="1669" spans="1:10" ht="26.1" customHeight="1" x14ac:dyDescent="0.2">
      <c r="A1669" s="317" t="s">
        <v>201</v>
      </c>
      <c r="B1669" s="318" t="s">
        <v>709</v>
      </c>
      <c r="C1669" s="317" t="s">
        <v>55</v>
      </c>
      <c r="D1669" s="317" t="s">
        <v>708</v>
      </c>
      <c r="E1669" s="471" t="s">
        <v>177</v>
      </c>
      <c r="F1669" s="471"/>
      <c r="G1669" s="316" t="s">
        <v>20</v>
      </c>
      <c r="H1669" s="315">
        <v>6.3999999999999997E-5</v>
      </c>
      <c r="I1669" s="314">
        <v>68057.95</v>
      </c>
      <c r="J1669" s="314">
        <v>4.3499999999999996</v>
      </c>
    </row>
    <row r="1670" spans="1:10" ht="25.5" x14ac:dyDescent="0.2">
      <c r="A1670" s="298"/>
      <c r="B1670" s="298"/>
      <c r="C1670" s="298"/>
      <c r="D1670" s="298"/>
      <c r="E1670" s="298" t="s">
        <v>192</v>
      </c>
      <c r="F1670" s="297">
        <v>0</v>
      </c>
      <c r="G1670" s="298" t="s">
        <v>191</v>
      </c>
      <c r="H1670" s="297">
        <v>0</v>
      </c>
      <c r="I1670" s="298" t="s">
        <v>190</v>
      </c>
      <c r="J1670" s="297">
        <v>0</v>
      </c>
    </row>
    <row r="1671" spans="1:10" ht="15" thickBot="1" x14ac:dyDescent="0.25">
      <c r="A1671" s="298"/>
      <c r="B1671" s="298"/>
      <c r="C1671" s="298"/>
      <c r="D1671" s="298"/>
      <c r="E1671" s="298" t="s">
        <v>189</v>
      </c>
      <c r="F1671" s="297">
        <v>1.1299999999999999</v>
      </c>
      <c r="G1671" s="298"/>
      <c r="H1671" s="522" t="s">
        <v>188</v>
      </c>
      <c r="I1671" s="522"/>
      <c r="J1671" s="297">
        <v>5.48</v>
      </c>
    </row>
    <row r="1672" spans="1:10" ht="0.95" customHeight="1" thickTop="1" x14ac:dyDescent="0.2">
      <c r="A1672" s="296"/>
      <c r="B1672" s="296"/>
      <c r="C1672" s="296"/>
      <c r="D1672" s="296"/>
      <c r="E1672" s="296"/>
      <c r="F1672" s="296"/>
      <c r="G1672" s="296"/>
      <c r="H1672" s="296"/>
      <c r="I1672" s="296"/>
      <c r="J1672" s="296"/>
    </row>
    <row r="1673" spans="1:10" ht="18" customHeight="1" x14ac:dyDescent="0.2">
      <c r="A1673" s="311"/>
      <c r="B1673" s="309" t="s">
        <v>170</v>
      </c>
      <c r="C1673" s="311" t="s">
        <v>169</v>
      </c>
      <c r="D1673" s="311" t="s">
        <v>4</v>
      </c>
      <c r="E1673" s="473" t="s">
        <v>185</v>
      </c>
      <c r="F1673" s="473"/>
      <c r="G1673" s="310" t="s">
        <v>168</v>
      </c>
      <c r="H1673" s="309" t="s">
        <v>167</v>
      </c>
      <c r="I1673" s="309" t="s">
        <v>166</v>
      </c>
      <c r="J1673" s="309" t="s">
        <v>5</v>
      </c>
    </row>
    <row r="1674" spans="1:10" ht="39" customHeight="1" x14ac:dyDescent="0.2">
      <c r="A1674" s="307" t="s">
        <v>198</v>
      </c>
      <c r="B1674" s="308" t="s">
        <v>713</v>
      </c>
      <c r="C1674" s="307" t="s">
        <v>55</v>
      </c>
      <c r="D1674" s="307" t="s">
        <v>712</v>
      </c>
      <c r="E1674" s="474" t="s">
        <v>330</v>
      </c>
      <c r="F1674" s="474"/>
      <c r="G1674" s="306" t="s">
        <v>153</v>
      </c>
      <c r="H1674" s="305">
        <v>1</v>
      </c>
      <c r="I1674" s="304">
        <v>0.51</v>
      </c>
      <c r="J1674" s="304">
        <v>0.51</v>
      </c>
    </row>
    <row r="1675" spans="1:10" ht="26.1" customHeight="1" x14ac:dyDescent="0.2">
      <c r="A1675" s="317" t="s">
        <v>201</v>
      </c>
      <c r="B1675" s="318" t="s">
        <v>709</v>
      </c>
      <c r="C1675" s="317" t="s">
        <v>55</v>
      </c>
      <c r="D1675" s="317" t="s">
        <v>708</v>
      </c>
      <c r="E1675" s="471" t="s">
        <v>177</v>
      </c>
      <c r="F1675" s="471"/>
      <c r="G1675" s="316" t="s">
        <v>20</v>
      </c>
      <c r="H1675" s="315">
        <v>7.6000000000000001E-6</v>
      </c>
      <c r="I1675" s="314">
        <v>68057.95</v>
      </c>
      <c r="J1675" s="314">
        <v>0.51</v>
      </c>
    </row>
    <row r="1676" spans="1:10" ht="25.5" x14ac:dyDescent="0.2">
      <c r="A1676" s="298"/>
      <c r="B1676" s="298"/>
      <c r="C1676" s="298"/>
      <c r="D1676" s="298"/>
      <c r="E1676" s="298" t="s">
        <v>192</v>
      </c>
      <c r="F1676" s="297">
        <v>0</v>
      </c>
      <c r="G1676" s="298" t="s">
        <v>191</v>
      </c>
      <c r="H1676" s="297">
        <v>0</v>
      </c>
      <c r="I1676" s="298" t="s">
        <v>190</v>
      </c>
      <c r="J1676" s="297">
        <v>0</v>
      </c>
    </row>
    <row r="1677" spans="1:10" ht="15" thickBot="1" x14ac:dyDescent="0.25">
      <c r="A1677" s="298"/>
      <c r="B1677" s="298"/>
      <c r="C1677" s="298"/>
      <c r="D1677" s="298"/>
      <c r="E1677" s="298" t="s">
        <v>189</v>
      </c>
      <c r="F1677" s="297">
        <v>0.13</v>
      </c>
      <c r="G1677" s="298"/>
      <c r="H1677" s="522" t="s">
        <v>188</v>
      </c>
      <c r="I1677" s="522"/>
      <c r="J1677" s="297">
        <v>0.64</v>
      </c>
    </row>
    <row r="1678" spans="1:10" ht="0.95" customHeight="1" thickTop="1" x14ac:dyDescent="0.2">
      <c r="A1678" s="296"/>
      <c r="B1678" s="296"/>
      <c r="C1678" s="296"/>
      <c r="D1678" s="296"/>
      <c r="E1678" s="296"/>
      <c r="F1678" s="296"/>
      <c r="G1678" s="296"/>
      <c r="H1678" s="296"/>
      <c r="I1678" s="296"/>
      <c r="J1678" s="296"/>
    </row>
    <row r="1679" spans="1:10" ht="18" customHeight="1" x14ac:dyDescent="0.2">
      <c r="A1679" s="311"/>
      <c r="B1679" s="309" t="s">
        <v>170</v>
      </c>
      <c r="C1679" s="311" t="s">
        <v>169</v>
      </c>
      <c r="D1679" s="311" t="s">
        <v>4</v>
      </c>
      <c r="E1679" s="473" t="s">
        <v>185</v>
      </c>
      <c r="F1679" s="473"/>
      <c r="G1679" s="310" t="s">
        <v>168</v>
      </c>
      <c r="H1679" s="309" t="s">
        <v>167</v>
      </c>
      <c r="I1679" s="309" t="s">
        <v>166</v>
      </c>
      <c r="J1679" s="309" t="s">
        <v>5</v>
      </c>
    </row>
    <row r="1680" spans="1:10" ht="39" customHeight="1" x14ac:dyDescent="0.2">
      <c r="A1680" s="307" t="s">
        <v>198</v>
      </c>
      <c r="B1680" s="308" t="s">
        <v>711</v>
      </c>
      <c r="C1680" s="307" t="s">
        <v>55</v>
      </c>
      <c r="D1680" s="307" t="s">
        <v>710</v>
      </c>
      <c r="E1680" s="474" t="s">
        <v>330</v>
      </c>
      <c r="F1680" s="474"/>
      <c r="G1680" s="306" t="s">
        <v>153</v>
      </c>
      <c r="H1680" s="305">
        <v>1</v>
      </c>
      <c r="I1680" s="304">
        <v>4.76</v>
      </c>
      <c r="J1680" s="304">
        <v>4.76</v>
      </c>
    </row>
    <row r="1681" spans="1:10" ht="26.1" customHeight="1" x14ac:dyDescent="0.2">
      <c r="A1681" s="317" t="s">
        <v>201</v>
      </c>
      <c r="B1681" s="318" t="s">
        <v>709</v>
      </c>
      <c r="C1681" s="317" t="s">
        <v>55</v>
      </c>
      <c r="D1681" s="317" t="s">
        <v>708</v>
      </c>
      <c r="E1681" s="471" t="s">
        <v>177</v>
      </c>
      <c r="F1681" s="471"/>
      <c r="G1681" s="316" t="s">
        <v>20</v>
      </c>
      <c r="H1681" s="315">
        <v>6.9999999999999994E-5</v>
      </c>
      <c r="I1681" s="314">
        <v>68057.95</v>
      </c>
      <c r="J1681" s="314">
        <v>4.76</v>
      </c>
    </row>
    <row r="1682" spans="1:10" ht="25.5" x14ac:dyDescent="0.2">
      <c r="A1682" s="298"/>
      <c r="B1682" s="298"/>
      <c r="C1682" s="298"/>
      <c r="D1682" s="298"/>
      <c r="E1682" s="298" t="s">
        <v>192</v>
      </c>
      <c r="F1682" s="297">
        <v>0</v>
      </c>
      <c r="G1682" s="298" t="s">
        <v>191</v>
      </c>
      <c r="H1682" s="297">
        <v>0</v>
      </c>
      <c r="I1682" s="298" t="s">
        <v>190</v>
      </c>
      <c r="J1682" s="297">
        <v>0</v>
      </c>
    </row>
    <row r="1683" spans="1:10" ht="15" thickBot="1" x14ac:dyDescent="0.25">
      <c r="A1683" s="298"/>
      <c r="B1683" s="298"/>
      <c r="C1683" s="298"/>
      <c r="D1683" s="298"/>
      <c r="E1683" s="298" t="s">
        <v>189</v>
      </c>
      <c r="F1683" s="297">
        <v>1.24</v>
      </c>
      <c r="G1683" s="298"/>
      <c r="H1683" s="522" t="s">
        <v>188</v>
      </c>
      <c r="I1683" s="522"/>
      <c r="J1683" s="297">
        <v>6</v>
      </c>
    </row>
    <row r="1684" spans="1:10" ht="0.95" customHeight="1" thickTop="1" x14ac:dyDescent="0.2">
      <c r="A1684" s="296"/>
      <c r="B1684" s="296"/>
      <c r="C1684" s="296"/>
      <c r="D1684" s="296"/>
      <c r="E1684" s="296"/>
      <c r="F1684" s="296"/>
      <c r="G1684" s="296"/>
      <c r="H1684" s="296"/>
      <c r="I1684" s="296"/>
      <c r="J1684" s="296"/>
    </row>
    <row r="1685" spans="1:10" ht="18" customHeight="1" x14ac:dyDescent="0.2">
      <c r="A1685" s="311"/>
      <c r="B1685" s="309" t="s">
        <v>170</v>
      </c>
      <c r="C1685" s="311" t="s">
        <v>169</v>
      </c>
      <c r="D1685" s="311" t="s">
        <v>4</v>
      </c>
      <c r="E1685" s="473" t="s">
        <v>185</v>
      </c>
      <c r="F1685" s="473"/>
      <c r="G1685" s="310" t="s">
        <v>168</v>
      </c>
      <c r="H1685" s="309" t="s">
        <v>167</v>
      </c>
      <c r="I1685" s="309" t="s">
        <v>166</v>
      </c>
      <c r="J1685" s="309" t="s">
        <v>5</v>
      </c>
    </row>
    <row r="1686" spans="1:10" ht="39" customHeight="1" x14ac:dyDescent="0.2">
      <c r="A1686" s="307" t="s">
        <v>198</v>
      </c>
      <c r="B1686" s="308" t="s">
        <v>707</v>
      </c>
      <c r="C1686" s="307" t="s">
        <v>55</v>
      </c>
      <c r="D1686" s="307" t="s">
        <v>706</v>
      </c>
      <c r="E1686" s="474" t="s">
        <v>330</v>
      </c>
      <c r="F1686" s="474"/>
      <c r="G1686" s="306" t="s">
        <v>153</v>
      </c>
      <c r="H1686" s="305">
        <v>1</v>
      </c>
      <c r="I1686" s="304">
        <v>10.09</v>
      </c>
      <c r="J1686" s="304">
        <v>10.09</v>
      </c>
    </row>
    <row r="1687" spans="1:10" ht="24" customHeight="1" x14ac:dyDescent="0.2">
      <c r="A1687" s="317" t="s">
        <v>201</v>
      </c>
      <c r="B1687" s="318" t="s">
        <v>543</v>
      </c>
      <c r="C1687" s="317" t="s">
        <v>55</v>
      </c>
      <c r="D1687" s="317" t="s">
        <v>542</v>
      </c>
      <c r="E1687" s="471" t="s">
        <v>177</v>
      </c>
      <c r="F1687" s="471"/>
      <c r="G1687" s="316" t="s">
        <v>541</v>
      </c>
      <c r="H1687" s="315">
        <v>1.55</v>
      </c>
      <c r="I1687" s="314">
        <v>6.51</v>
      </c>
      <c r="J1687" s="314">
        <v>10.09</v>
      </c>
    </row>
    <row r="1688" spans="1:10" ht="25.5" x14ac:dyDescent="0.2">
      <c r="A1688" s="298"/>
      <c r="B1688" s="298"/>
      <c r="C1688" s="298"/>
      <c r="D1688" s="298"/>
      <c r="E1688" s="298" t="s">
        <v>192</v>
      </c>
      <c r="F1688" s="297">
        <v>0</v>
      </c>
      <c r="G1688" s="298" t="s">
        <v>191</v>
      </c>
      <c r="H1688" s="297">
        <v>0</v>
      </c>
      <c r="I1688" s="298" t="s">
        <v>190</v>
      </c>
      <c r="J1688" s="297">
        <v>0</v>
      </c>
    </row>
    <row r="1689" spans="1:10" ht="15" thickBot="1" x14ac:dyDescent="0.25">
      <c r="A1689" s="298"/>
      <c r="B1689" s="298"/>
      <c r="C1689" s="298"/>
      <c r="D1689" s="298"/>
      <c r="E1689" s="298" t="s">
        <v>189</v>
      </c>
      <c r="F1689" s="297">
        <v>2.63</v>
      </c>
      <c r="G1689" s="298"/>
      <c r="H1689" s="522" t="s">
        <v>188</v>
      </c>
      <c r="I1689" s="522"/>
      <c r="J1689" s="297">
        <v>12.72</v>
      </c>
    </row>
    <row r="1690" spans="1:10" ht="0.95" customHeight="1" thickTop="1" x14ac:dyDescent="0.2">
      <c r="A1690" s="296"/>
      <c r="B1690" s="296"/>
      <c r="C1690" s="296"/>
      <c r="D1690" s="296"/>
      <c r="E1690" s="296"/>
      <c r="F1690" s="296"/>
      <c r="G1690" s="296"/>
      <c r="H1690" s="296"/>
      <c r="I1690" s="296"/>
      <c r="J1690" s="296"/>
    </row>
    <row r="1691" spans="1:10" ht="18" customHeight="1" x14ac:dyDescent="0.2">
      <c r="A1691" s="311"/>
      <c r="B1691" s="309" t="s">
        <v>170</v>
      </c>
      <c r="C1691" s="311" t="s">
        <v>169</v>
      </c>
      <c r="D1691" s="311" t="s">
        <v>4</v>
      </c>
      <c r="E1691" s="473" t="s">
        <v>185</v>
      </c>
      <c r="F1691" s="473"/>
      <c r="G1691" s="310" t="s">
        <v>168</v>
      </c>
      <c r="H1691" s="309" t="s">
        <v>167</v>
      </c>
      <c r="I1691" s="309" t="s">
        <v>166</v>
      </c>
      <c r="J1691" s="309" t="s">
        <v>5</v>
      </c>
    </row>
    <row r="1692" spans="1:10" ht="24" customHeight="1" x14ac:dyDescent="0.2">
      <c r="A1692" s="307" t="s">
        <v>198</v>
      </c>
      <c r="B1692" s="308" t="s">
        <v>357</v>
      </c>
      <c r="C1692" s="307" t="s">
        <v>55</v>
      </c>
      <c r="D1692" s="307" t="s">
        <v>356</v>
      </c>
      <c r="E1692" s="474" t="s">
        <v>179</v>
      </c>
      <c r="F1692" s="474"/>
      <c r="G1692" s="306" t="s">
        <v>153</v>
      </c>
      <c r="H1692" s="305">
        <v>1</v>
      </c>
      <c r="I1692" s="304">
        <v>17.46</v>
      </c>
      <c r="J1692" s="304">
        <v>17.46</v>
      </c>
    </row>
    <row r="1693" spans="1:10" ht="26.1" customHeight="1" x14ac:dyDescent="0.2">
      <c r="A1693" s="302" t="s">
        <v>195</v>
      </c>
      <c r="B1693" s="303" t="s">
        <v>705</v>
      </c>
      <c r="C1693" s="302" t="s">
        <v>55</v>
      </c>
      <c r="D1693" s="302" t="s">
        <v>704</v>
      </c>
      <c r="E1693" s="475" t="s">
        <v>179</v>
      </c>
      <c r="F1693" s="475"/>
      <c r="G1693" s="301" t="s">
        <v>153</v>
      </c>
      <c r="H1693" s="300">
        <v>1</v>
      </c>
      <c r="I1693" s="299">
        <v>0.12</v>
      </c>
      <c r="J1693" s="299">
        <v>0.12</v>
      </c>
    </row>
    <row r="1694" spans="1:10" ht="24" customHeight="1" x14ac:dyDescent="0.2">
      <c r="A1694" s="317" t="s">
        <v>201</v>
      </c>
      <c r="B1694" s="318" t="s">
        <v>699</v>
      </c>
      <c r="C1694" s="317" t="s">
        <v>55</v>
      </c>
      <c r="D1694" s="317" t="s">
        <v>698</v>
      </c>
      <c r="E1694" s="471" t="s">
        <v>180</v>
      </c>
      <c r="F1694" s="471"/>
      <c r="G1694" s="316" t="s">
        <v>153</v>
      </c>
      <c r="H1694" s="315">
        <v>1</v>
      </c>
      <c r="I1694" s="314">
        <v>15.48</v>
      </c>
      <c r="J1694" s="314">
        <v>15.48</v>
      </c>
    </row>
    <row r="1695" spans="1:10" ht="24" customHeight="1" x14ac:dyDescent="0.2">
      <c r="A1695" s="317" t="s">
        <v>201</v>
      </c>
      <c r="B1695" s="318" t="s">
        <v>479</v>
      </c>
      <c r="C1695" s="317" t="s">
        <v>55</v>
      </c>
      <c r="D1695" s="317" t="s">
        <v>478</v>
      </c>
      <c r="E1695" s="471" t="s">
        <v>477</v>
      </c>
      <c r="F1695" s="471"/>
      <c r="G1695" s="316" t="s">
        <v>153</v>
      </c>
      <c r="H1695" s="315">
        <v>1</v>
      </c>
      <c r="I1695" s="314">
        <v>1.05</v>
      </c>
      <c r="J1695" s="314">
        <v>1.05</v>
      </c>
    </row>
    <row r="1696" spans="1:10" ht="24" customHeight="1" x14ac:dyDescent="0.2">
      <c r="A1696" s="317" t="s">
        <v>201</v>
      </c>
      <c r="B1696" s="318" t="s">
        <v>474</v>
      </c>
      <c r="C1696" s="317" t="s">
        <v>55</v>
      </c>
      <c r="D1696" s="317" t="s">
        <v>473</v>
      </c>
      <c r="E1696" s="471" t="s">
        <v>472</v>
      </c>
      <c r="F1696" s="471"/>
      <c r="G1696" s="316" t="s">
        <v>153</v>
      </c>
      <c r="H1696" s="315">
        <v>1</v>
      </c>
      <c r="I1696" s="314">
        <v>0.06</v>
      </c>
      <c r="J1696" s="314">
        <v>0.06</v>
      </c>
    </row>
    <row r="1697" spans="1:10" ht="26.1" customHeight="1" x14ac:dyDescent="0.2">
      <c r="A1697" s="317" t="s">
        <v>201</v>
      </c>
      <c r="B1697" s="318" t="s">
        <v>701</v>
      </c>
      <c r="C1697" s="317" t="s">
        <v>55</v>
      </c>
      <c r="D1697" s="317" t="s">
        <v>700</v>
      </c>
      <c r="E1697" s="471" t="s">
        <v>178</v>
      </c>
      <c r="F1697" s="471"/>
      <c r="G1697" s="316" t="s">
        <v>153</v>
      </c>
      <c r="H1697" s="315">
        <v>1</v>
      </c>
      <c r="I1697" s="314">
        <v>0.08</v>
      </c>
      <c r="J1697" s="314">
        <v>0.08</v>
      </c>
    </row>
    <row r="1698" spans="1:10" ht="26.1" customHeight="1" x14ac:dyDescent="0.2">
      <c r="A1698" s="317" t="s">
        <v>201</v>
      </c>
      <c r="B1698" s="318" t="s">
        <v>703</v>
      </c>
      <c r="C1698" s="317" t="s">
        <v>55</v>
      </c>
      <c r="D1698" s="317" t="s">
        <v>702</v>
      </c>
      <c r="E1698" s="471" t="s">
        <v>178</v>
      </c>
      <c r="F1698" s="471"/>
      <c r="G1698" s="316" t="s">
        <v>153</v>
      </c>
      <c r="H1698" s="315">
        <v>1</v>
      </c>
      <c r="I1698" s="314">
        <v>0.67</v>
      </c>
      <c r="J1698" s="314">
        <v>0.67</v>
      </c>
    </row>
    <row r="1699" spans="1:10" ht="25.5" x14ac:dyDescent="0.2">
      <c r="A1699" s="298"/>
      <c r="B1699" s="298"/>
      <c r="C1699" s="298"/>
      <c r="D1699" s="298"/>
      <c r="E1699" s="298" t="s">
        <v>192</v>
      </c>
      <c r="F1699" s="297">
        <v>15.6</v>
      </c>
      <c r="G1699" s="298" t="s">
        <v>191</v>
      </c>
      <c r="H1699" s="297">
        <v>0</v>
      </c>
      <c r="I1699" s="298" t="s">
        <v>190</v>
      </c>
      <c r="J1699" s="297">
        <v>15.6</v>
      </c>
    </row>
    <row r="1700" spans="1:10" ht="15" thickBot="1" x14ac:dyDescent="0.25">
      <c r="A1700" s="298"/>
      <c r="B1700" s="298"/>
      <c r="C1700" s="298"/>
      <c r="D1700" s="298"/>
      <c r="E1700" s="298" t="s">
        <v>189</v>
      </c>
      <c r="F1700" s="297">
        <v>4.5599999999999996</v>
      </c>
      <c r="G1700" s="298"/>
      <c r="H1700" s="522" t="s">
        <v>188</v>
      </c>
      <c r="I1700" s="522"/>
      <c r="J1700" s="297">
        <v>22.02</v>
      </c>
    </row>
    <row r="1701" spans="1:10" ht="0.95" customHeight="1" thickTop="1" x14ac:dyDescent="0.2">
      <c r="A1701" s="296"/>
      <c r="B1701" s="296"/>
      <c r="C1701" s="296"/>
      <c r="D1701" s="296"/>
      <c r="E1701" s="296"/>
      <c r="F1701" s="296"/>
      <c r="G1701" s="296"/>
      <c r="H1701" s="296"/>
      <c r="I1701" s="296"/>
      <c r="J1701" s="296"/>
    </row>
    <row r="1702" spans="1:10" ht="18" customHeight="1" x14ac:dyDescent="0.2">
      <c r="A1702" s="311"/>
      <c r="B1702" s="309" t="s">
        <v>170</v>
      </c>
      <c r="C1702" s="311" t="s">
        <v>169</v>
      </c>
      <c r="D1702" s="311" t="s">
        <v>4</v>
      </c>
      <c r="E1702" s="473" t="s">
        <v>185</v>
      </c>
      <c r="F1702" s="473"/>
      <c r="G1702" s="310" t="s">
        <v>168</v>
      </c>
      <c r="H1702" s="309" t="s">
        <v>167</v>
      </c>
      <c r="I1702" s="309" t="s">
        <v>166</v>
      </c>
      <c r="J1702" s="309" t="s">
        <v>5</v>
      </c>
    </row>
    <row r="1703" spans="1:10" ht="26.1" customHeight="1" x14ac:dyDescent="0.2">
      <c r="A1703" s="307" t="s">
        <v>198</v>
      </c>
      <c r="B1703" s="308" t="s">
        <v>697</v>
      </c>
      <c r="C1703" s="307" t="s">
        <v>55</v>
      </c>
      <c r="D1703" s="307" t="s">
        <v>696</v>
      </c>
      <c r="E1703" s="474" t="s">
        <v>179</v>
      </c>
      <c r="F1703" s="474"/>
      <c r="G1703" s="306" t="s">
        <v>153</v>
      </c>
      <c r="H1703" s="305">
        <v>1</v>
      </c>
      <c r="I1703" s="304">
        <v>14.87</v>
      </c>
      <c r="J1703" s="304">
        <v>14.87</v>
      </c>
    </row>
    <row r="1704" spans="1:10" ht="39" customHeight="1" x14ac:dyDescent="0.2">
      <c r="A1704" s="302" t="s">
        <v>195</v>
      </c>
      <c r="B1704" s="303" t="s">
        <v>695</v>
      </c>
      <c r="C1704" s="302" t="s">
        <v>55</v>
      </c>
      <c r="D1704" s="302" t="s">
        <v>694</v>
      </c>
      <c r="E1704" s="475" t="s">
        <v>179</v>
      </c>
      <c r="F1704" s="475"/>
      <c r="G1704" s="301" t="s">
        <v>153</v>
      </c>
      <c r="H1704" s="300">
        <v>1</v>
      </c>
      <c r="I1704" s="299">
        <v>0.08</v>
      </c>
      <c r="J1704" s="299">
        <v>0.08</v>
      </c>
    </row>
    <row r="1705" spans="1:10" ht="24" customHeight="1" x14ac:dyDescent="0.2">
      <c r="A1705" s="317" t="s">
        <v>201</v>
      </c>
      <c r="B1705" s="318" t="s">
        <v>536</v>
      </c>
      <c r="C1705" s="317" t="s">
        <v>55</v>
      </c>
      <c r="D1705" s="317" t="s">
        <v>535</v>
      </c>
      <c r="E1705" s="471" t="s">
        <v>477</v>
      </c>
      <c r="F1705" s="471"/>
      <c r="G1705" s="316" t="s">
        <v>153</v>
      </c>
      <c r="H1705" s="315">
        <v>1</v>
      </c>
      <c r="I1705" s="314">
        <v>1.64</v>
      </c>
      <c r="J1705" s="314">
        <v>1.64</v>
      </c>
    </row>
    <row r="1706" spans="1:10" ht="24" customHeight="1" x14ac:dyDescent="0.2">
      <c r="A1706" s="317" t="s">
        <v>201</v>
      </c>
      <c r="B1706" s="318" t="s">
        <v>528</v>
      </c>
      <c r="C1706" s="317" t="s">
        <v>55</v>
      </c>
      <c r="D1706" s="317" t="s">
        <v>527</v>
      </c>
      <c r="E1706" s="471" t="s">
        <v>526</v>
      </c>
      <c r="F1706" s="471"/>
      <c r="G1706" s="316" t="s">
        <v>153</v>
      </c>
      <c r="H1706" s="315">
        <v>1</v>
      </c>
      <c r="I1706" s="314">
        <v>0.48</v>
      </c>
      <c r="J1706" s="314">
        <v>0.48</v>
      </c>
    </row>
    <row r="1707" spans="1:10" ht="24" customHeight="1" x14ac:dyDescent="0.2">
      <c r="A1707" s="317" t="s">
        <v>201</v>
      </c>
      <c r="B1707" s="318" t="s">
        <v>479</v>
      </c>
      <c r="C1707" s="317" t="s">
        <v>55</v>
      </c>
      <c r="D1707" s="317" t="s">
        <v>478</v>
      </c>
      <c r="E1707" s="471" t="s">
        <v>477</v>
      </c>
      <c r="F1707" s="471"/>
      <c r="G1707" s="316" t="s">
        <v>153</v>
      </c>
      <c r="H1707" s="315">
        <v>1</v>
      </c>
      <c r="I1707" s="314">
        <v>1.05</v>
      </c>
      <c r="J1707" s="314">
        <v>1.05</v>
      </c>
    </row>
    <row r="1708" spans="1:10" ht="24" customHeight="1" x14ac:dyDescent="0.2">
      <c r="A1708" s="317" t="s">
        <v>201</v>
      </c>
      <c r="B1708" s="318" t="s">
        <v>474</v>
      </c>
      <c r="C1708" s="317" t="s">
        <v>55</v>
      </c>
      <c r="D1708" s="317" t="s">
        <v>473</v>
      </c>
      <c r="E1708" s="471" t="s">
        <v>472</v>
      </c>
      <c r="F1708" s="471"/>
      <c r="G1708" s="316" t="s">
        <v>153</v>
      </c>
      <c r="H1708" s="315">
        <v>1</v>
      </c>
      <c r="I1708" s="314">
        <v>0.06</v>
      </c>
      <c r="J1708" s="314">
        <v>0.06</v>
      </c>
    </row>
    <row r="1709" spans="1:10" ht="24" customHeight="1" x14ac:dyDescent="0.2">
      <c r="A1709" s="317" t="s">
        <v>201</v>
      </c>
      <c r="B1709" s="318" t="s">
        <v>693</v>
      </c>
      <c r="C1709" s="317" t="s">
        <v>55</v>
      </c>
      <c r="D1709" s="317" t="s">
        <v>692</v>
      </c>
      <c r="E1709" s="471" t="s">
        <v>180</v>
      </c>
      <c r="F1709" s="471"/>
      <c r="G1709" s="316" t="s">
        <v>153</v>
      </c>
      <c r="H1709" s="315">
        <v>1</v>
      </c>
      <c r="I1709" s="314">
        <v>10.73</v>
      </c>
      <c r="J1709" s="314">
        <v>10.73</v>
      </c>
    </row>
    <row r="1710" spans="1:10" ht="26.1" customHeight="1" x14ac:dyDescent="0.2">
      <c r="A1710" s="317" t="s">
        <v>201</v>
      </c>
      <c r="B1710" s="318" t="s">
        <v>532</v>
      </c>
      <c r="C1710" s="317" t="s">
        <v>55</v>
      </c>
      <c r="D1710" s="317" t="s">
        <v>531</v>
      </c>
      <c r="E1710" s="471" t="s">
        <v>178</v>
      </c>
      <c r="F1710" s="471"/>
      <c r="G1710" s="316" t="s">
        <v>153</v>
      </c>
      <c r="H1710" s="315">
        <v>1</v>
      </c>
      <c r="I1710" s="314">
        <v>0.01</v>
      </c>
      <c r="J1710" s="314">
        <v>0.01</v>
      </c>
    </row>
    <row r="1711" spans="1:10" ht="26.1" customHeight="1" x14ac:dyDescent="0.2">
      <c r="A1711" s="317" t="s">
        <v>201</v>
      </c>
      <c r="B1711" s="318" t="s">
        <v>534</v>
      </c>
      <c r="C1711" s="317" t="s">
        <v>55</v>
      </c>
      <c r="D1711" s="317" t="s">
        <v>533</v>
      </c>
      <c r="E1711" s="471" t="s">
        <v>178</v>
      </c>
      <c r="F1711" s="471"/>
      <c r="G1711" s="316" t="s">
        <v>153</v>
      </c>
      <c r="H1711" s="315">
        <v>1</v>
      </c>
      <c r="I1711" s="314">
        <v>0.82</v>
      </c>
      <c r="J1711" s="314">
        <v>0.82</v>
      </c>
    </row>
    <row r="1712" spans="1:10" ht="25.5" x14ac:dyDescent="0.2">
      <c r="A1712" s="298"/>
      <c r="B1712" s="298"/>
      <c r="C1712" s="298"/>
      <c r="D1712" s="298"/>
      <c r="E1712" s="298" t="s">
        <v>192</v>
      </c>
      <c r="F1712" s="297">
        <v>10.81</v>
      </c>
      <c r="G1712" s="298" t="s">
        <v>191</v>
      </c>
      <c r="H1712" s="297">
        <v>0</v>
      </c>
      <c r="I1712" s="298" t="s">
        <v>190</v>
      </c>
      <c r="J1712" s="297">
        <v>10.81</v>
      </c>
    </row>
    <row r="1713" spans="1:10" ht="15" thickBot="1" x14ac:dyDescent="0.25">
      <c r="A1713" s="298"/>
      <c r="B1713" s="298"/>
      <c r="C1713" s="298"/>
      <c r="D1713" s="298"/>
      <c r="E1713" s="298" t="s">
        <v>189</v>
      </c>
      <c r="F1713" s="297">
        <v>3.88</v>
      </c>
      <c r="G1713" s="298"/>
      <c r="H1713" s="522" t="s">
        <v>188</v>
      </c>
      <c r="I1713" s="522"/>
      <c r="J1713" s="297">
        <v>18.75</v>
      </c>
    </row>
    <row r="1714" spans="1:10" ht="0.95" customHeight="1" thickTop="1" x14ac:dyDescent="0.2">
      <c r="A1714" s="296"/>
      <c r="B1714" s="296"/>
      <c r="C1714" s="296"/>
      <c r="D1714" s="296"/>
      <c r="E1714" s="296"/>
      <c r="F1714" s="296"/>
      <c r="G1714" s="296"/>
      <c r="H1714" s="296"/>
      <c r="I1714" s="296"/>
      <c r="J1714" s="296"/>
    </row>
    <row r="1715" spans="1:10" ht="18" customHeight="1" x14ac:dyDescent="0.2">
      <c r="A1715" s="311"/>
      <c r="B1715" s="309" t="s">
        <v>170</v>
      </c>
      <c r="C1715" s="311" t="s">
        <v>169</v>
      </c>
      <c r="D1715" s="311" t="s">
        <v>4</v>
      </c>
      <c r="E1715" s="473" t="s">
        <v>185</v>
      </c>
      <c r="F1715" s="473"/>
      <c r="G1715" s="310" t="s">
        <v>168</v>
      </c>
      <c r="H1715" s="309" t="s">
        <v>167</v>
      </c>
      <c r="I1715" s="309" t="s">
        <v>166</v>
      </c>
      <c r="J1715" s="309" t="s">
        <v>5</v>
      </c>
    </row>
    <row r="1716" spans="1:10" ht="26.1" customHeight="1" x14ac:dyDescent="0.2">
      <c r="A1716" s="307" t="s">
        <v>198</v>
      </c>
      <c r="B1716" s="308" t="s">
        <v>691</v>
      </c>
      <c r="C1716" s="307" t="s">
        <v>55</v>
      </c>
      <c r="D1716" s="307" t="s">
        <v>690</v>
      </c>
      <c r="E1716" s="474" t="s">
        <v>179</v>
      </c>
      <c r="F1716" s="474"/>
      <c r="G1716" s="306" t="s">
        <v>153</v>
      </c>
      <c r="H1716" s="305">
        <v>1</v>
      </c>
      <c r="I1716" s="304">
        <v>19.22</v>
      </c>
      <c r="J1716" s="304">
        <v>19.22</v>
      </c>
    </row>
    <row r="1717" spans="1:10" ht="26.1" customHeight="1" x14ac:dyDescent="0.2">
      <c r="A1717" s="302" t="s">
        <v>195</v>
      </c>
      <c r="B1717" s="303" t="s">
        <v>689</v>
      </c>
      <c r="C1717" s="302" t="s">
        <v>55</v>
      </c>
      <c r="D1717" s="302" t="s">
        <v>688</v>
      </c>
      <c r="E1717" s="475" t="s">
        <v>179</v>
      </c>
      <c r="F1717" s="475"/>
      <c r="G1717" s="301" t="s">
        <v>153</v>
      </c>
      <c r="H1717" s="300">
        <v>1</v>
      </c>
      <c r="I1717" s="299">
        <v>0.16</v>
      </c>
      <c r="J1717" s="299">
        <v>0.16</v>
      </c>
    </row>
    <row r="1718" spans="1:10" ht="24" customHeight="1" x14ac:dyDescent="0.2">
      <c r="A1718" s="317" t="s">
        <v>201</v>
      </c>
      <c r="B1718" s="318" t="s">
        <v>687</v>
      </c>
      <c r="C1718" s="317" t="s">
        <v>55</v>
      </c>
      <c r="D1718" s="317" t="s">
        <v>686</v>
      </c>
      <c r="E1718" s="471" t="s">
        <v>180</v>
      </c>
      <c r="F1718" s="471"/>
      <c r="G1718" s="316" t="s">
        <v>153</v>
      </c>
      <c r="H1718" s="315">
        <v>1</v>
      </c>
      <c r="I1718" s="314">
        <v>15</v>
      </c>
      <c r="J1718" s="314">
        <v>15</v>
      </c>
    </row>
    <row r="1719" spans="1:10" ht="24" customHeight="1" x14ac:dyDescent="0.2">
      <c r="A1719" s="317" t="s">
        <v>201</v>
      </c>
      <c r="B1719" s="318" t="s">
        <v>536</v>
      </c>
      <c r="C1719" s="317" t="s">
        <v>55</v>
      </c>
      <c r="D1719" s="317" t="s">
        <v>535</v>
      </c>
      <c r="E1719" s="471" t="s">
        <v>477</v>
      </c>
      <c r="F1719" s="471"/>
      <c r="G1719" s="316" t="s">
        <v>153</v>
      </c>
      <c r="H1719" s="315">
        <v>1</v>
      </c>
      <c r="I1719" s="314">
        <v>1.64</v>
      </c>
      <c r="J1719" s="314">
        <v>1.64</v>
      </c>
    </row>
    <row r="1720" spans="1:10" ht="24" customHeight="1" x14ac:dyDescent="0.2">
      <c r="A1720" s="317" t="s">
        <v>201</v>
      </c>
      <c r="B1720" s="318" t="s">
        <v>528</v>
      </c>
      <c r="C1720" s="317" t="s">
        <v>55</v>
      </c>
      <c r="D1720" s="317" t="s">
        <v>527</v>
      </c>
      <c r="E1720" s="471" t="s">
        <v>526</v>
      </c>
      <c r="F1720" s="471"/>
      <c r="G1720" s="316" t="s">
        <v>153</v>
      </c>
      <c r="H1720" s="315">
        <v>1</v>
      </c>
      <c r="I1720" s="314">
        <v>0.48</v>
      </c>
      <c r="J1720" s="314">
        <v>0.48</v>
      </c>
    </row>
    <row r="1721" spans="1:10" ht="24" customHeight="1" x14ac:dyDescent="0.2">
      <c r="A1721" s="317" t="s">
        <v>201</v>
      </c>
      <c r="B1721" s="318" t="s">
        <v>479</v>
      </c>
      <c r="C1721" s="317" t="s">
        <v>55</v>
      </c>
      <c r="D1721" s="317" t="s">
        <v>478</v>
      </c>
      <c r="E1721" s="471" t="s">
        <v>477</v>
      </c>
      <c r="F1721" s="471"/>
      <c r="G1721" s="316" t="s">
        <v>153</v>
      </c>
      <c r="H1721" s="315">
        <v>1</v>
      </c>
      <c r="I1721" s="314">
        <v>1.05</v>
      </c>
      <c r="J1721" s="314">
        <v>1.05</v>
      </c>
    </row>
    <row r="1722" spans="1:10" ht="24" customHeight="1" x14ac:dyDescent="0.2">
      <c r="A1722" s="317" t="s">
        <v>201</v>
      </c>
      <c r="B1722" s="318" t="s">
        <v>474</v>
      </c>
      <c r="C1722" s="317" t="s">
        <v>55</v>
      </c>
      <c r="D1722" s="317" t="s">
        <v>473</v>
      </c>
      <c r="E1722" s="471" t="s">
        <v>472</v>
      </c>
      <c r="F1722" s="471"/>
      <c r="G1722" s="316" t="s">
        <v>153</v>
      </c>
      <c r="H1722" s="315">
        <v>1</v>
      </c>
      <c r="I1722" s="314">
        <v>0.06</v>
      </c>
      <c r="J1722" s="314">
        <v>0.06</v>
      </c>
    </row>
    <row r="1723" spans="1:10" ht="26.1" customHeight="1" x14ac:dyDescent="0.2">
      <c r="A1723" s="317" t="s">
        <v>201</v>
      </c>
      <c r="B1723" s="318" t="s">
        <v>532</v>
      </c>
      <c r="C1723" s="317" t="s">
        <v>55</v>
      </c>
      <c r="D1723" s="317" t="s">
        <v>531</v>
      </c>
      <c r="E1723" s="471" t="s">
        <v>178</v>
      </c>
      <c r="F1723" s="471"/>
      <c r="G1723" s="316" t="s">
        <v>153</v>
      </c>
      <c r="H1723" s="315">
        <v>1</v>
      </c>
      <c r="I1723" s="314">
        <v>0.01</v>
      </c>
      <c r="J1723" s="314">
        <v>0.01</v>
      </c>
    </row>
    <row r="1724" spans="1:10" ht="26.1" customHeight="1" x14ac:dyDescent="0.2">
      <c r="A1724" s="317" t="s">
        <v>201</v>
      </c>
      <c r="B1724" s="318" t="s">
        <v>534</v>
      </c>
      <c r="C1724" s="317" t="s">
        <v>55</v>
      </c>
      <c r="D1724" s="317" t="s">
        <v>533</v>
      </c>
      <c r="E1724" s="471" t="s">
        <v>178</v>
      </c>
      <c r="F1724" s="471"/>
      <c r="G1724" s="316" t="s">
        <v>153</v>
      </c>
      <c r="H1724" s="315">
        <v>1</v>
      </c>
      <c r="I1724" s="314">
        <v>0.82</v>
      </c>
      <c r="J1724" s="314">
        <v>0.82</v>
      </c>
    </row>
    <row r="1725" spans="1:10" ht="25.5" x14ac:dyDescent="0.2">
      <c r="A1725" s="298"/>
      <c r="B1725" s="298"/>
      <c r="C1725" s="298"/>
      <c r="D1725" s="298"/>
      <c r="E1725" s="298" t="s">
        <v>192</v>
      </c>
      <c r="F1725" s="297">
        <v>15.16</v>
      </c>
      <c r="G1725" s="298" t="s">
        <v>191</v>
      </c>
      <c r="H1725" s="297">
        <v>0</v>
      </c>
      <c r="I1725" s="298" t="s">
        <v>190</v>
      </c>
      <c r="J1725" s="297">
        <v>15.16</v>
      </c>
    </row>
    <row r="1726" spans="1:10" ht="15" thickBot="1" x14ac:dyDescent="0.25">
      <c r="A1726" s="298"/>
      <c r="B1726" s="298"/>
      <c r="C1726" s="298"/>
      <c r="D1726" s="298"/>
      <c r="E1726" s="298" t="s">
        <v>189</v>
      </c>
      <c r="F1726" s="297">
        <v>5.0199999999999996</v>
      </c>
      <c r="G1726" s="298"/>
      <c r="H1726" s="522" t="s">
        <v>188</v>
      </c>
      <c r="I1726" s="522"/>
      <c r="J1726" s="297">
        <v>24.24</v>
      </c>
    </row>
    <row r="1727" spans="1:10" ht="0.95" customHeight="1" thickTop="1" x14ac:dyDescent="0.2">
      <c r="A1727" s="296"/>
      <c r="B1727" s="296"/>
      <c r="C1727" s="296"/>
      <c r="D1727" s="296"/>
      <c r="E1727" s="296"/>
      <c r="F1727" s="296"/>
      <c r="G1727" s="296"/>
      <c r="H1727" s="296"/>
      <c r="I1727" s="296"/>
      <c r="J1727" s="296"/>
    </row>
    <row r="1728" spans="1:10" ht="18" customHeight="1" x14ac:dyDescent="0.2">
      <c r="A1728" s="311"/>
      <c r="B1728" s="309" t="s">
        <v>170</v>
      </c>
      <c r="C1728" s="311" t="s">
        <v>169</v>
      </c>
      <c r="D1728" s="311" t="s">
        <v>4</v>
      </c>
      <c r="E1728" s="473" t="s">
        <v>185</v>
      </c>
      <c r="F1728" s="473"/>
      <c r="G1728" s="310" t="s">
        <v>168</v>
      </c>
      <c r="H1728" s="309" t="s">
        <v>167</v>
      </c>
      <c r="I1728" s="309" t="s">
        <v>166</v>
      </c>
      <c r="J1728" s="309" t="s">
        <v>5</v>
      </c>
    </row>
    <row r="1729" spans="1:10" ht="26.1" customHeight="1" x14ac:dyDescent="0.2">
      <c r="A1729" s="307" t="s">
        <v>198</v>
      </c>
      <c r="B1729" s="308" t="s">
        <v>685</v>
      </c>
      <c r="C1729" s="307" t="s">
        <v>55</v>
      </c>
      <c r="D1729" s="307" t="s">
        <v>684</v>
      </c>
      <c r="E1729" s="474" t="s">
        <v>179</v>
      </c>
      <c r="F1729" s="474"/>
      <c r="G1729" s="306" t="s">
        <v>153</v>
      </c>
      <c r="H1729" s="305">
        <v>1</v>
      </c>
      <c r="I1729" s="304">
        <v>21.26</v>
      </c>
      <c r="J1729" s="304">
        <v>21.26</v>
      </c>
    </row>
    <row r="1730" spans="1:10" ht="26.1" customHeight="1" x14ac:dyDescent="0.2">
      <c r="A1730" s="302" t="s">
        <v>195</v>
      </c>
      <c r="B1730" s="303" t="s">
        <v>683</v>
      </c>
      <c r="C1730" s="302" t="s">
        <v>55</v>
      </c>
      <c r="D1730" s="302" t="s">
        <v>682</v>
      </c>
      <c r="E1730" s="475" t="s">
        <v>179</v>
      </c>
      <c r="F1730" s="475"/>
      <c r="G1730" s="301" t="s">
        <v>153</v>
      </c>
      <c r="H1730" s="300">
        <v>1</v>
      </c>
      <c r="I1730" s="299">
        <v>0.13</v>
      </c>
      <c r="J1730" s="299">
        <v>0.13</v>
      </c>
    </row>
    <row r="1731" spans="1:10" ht="24" customHeight="1" x14ac:dyDescent="0.2">
      <c r="A1731" s="317" t="s">
        <v>201</v>
      </c>
      <c r="B1731" s="318" t="s">
        <v>681</v>
      </c>
      <c r="C1731" s="317" t="s">
        <v>55</v>
      </c>
      <c r="D1731" s="317" t="s">
        <v>680</v>
      </c>
      <c r="E1731" s="471" t="s">
        <v>180</v>
      </c>
      <c r="F1731" s="471"/>
      <c r="G1731" s="316" t="s">
        <v>153</v>
      </c>
      <c r="H1731" s="315">
        <v>1</v>
      </c>
      <c r="I1731" s="314">
        <v>17.07</v>
      </c>
      <c r="J1731" s="314">
        <v>17.07</v>
      </c>
    </row>
    <row r="1732" spans="1:10" ht="24" customHeight="1" x14ac:dyDescent="0.2">
      <c r="A1732" s="317" t="s">
        <v>201</v>
      </c>
      <c r="B1732" s="318" t="s">
        <v>536</v>
      </c>
      <c r="C1732" s="317" t="s">
        <v>55</v>
      </c>
      <c r="D1732" s="317" t="s">
        <v>535</v>
      </c>
      <c r="E1732" s="471" t="s">
        <v>477</v>
      </c>
      <c r="F1732" s="471"/>
      <c r="G1732" s="316" t="s">
        <v>153</v>
      </c>
      <c r="H1732" s="315">
        <v>1</v>
      </c>
      <c r="I1732" s="314">
        <v>1.64</v>
      </c>
      <c r="J1732" s="314">
        <v>1.64</v>
      </c>
    </row>
    <row r="1733" spans="1:10" ht="24" customHeight="1" x14ac:dyDescent="0.2">
      <c r="A1733" s="317" t="s">
        <v>201</v>
      </c>
      <c r="B1733" s="318" t="s">
        <v>528</v>
      </c>
      <c r="C1733" s="317" t="s">
        <v>55</v>
      </c>
      <c r="D1733" s="317" t="s">
        <v>527</v>
      </c>
      <c r="E1733" s="471" t="s">
        <v>526</v>
      </c>
      <c r="F1733" s="471"/>
      <c r="G1733" s="316" t="s">
        <v>153</v>
      </c>
      <c r="H1733" s="315">
        <v>1</v>
      </c>
      <c r="I1733" s="314">
        <v>0.48</v>
      </c>
      <c r="J1733" s="314">
        <v>0.48</v>
      </c>
    </row>
    <row r="1734" spans="1:10" ht="24" customHeight="1" x14ac:dyDescent="0.2">
      <c r="A1734" s="317" t="s">
        <v>201</v>
      </c>
      <c r="B1734" s="318" t="s">
        <v>479</v>
      </c>
      <c r="C1734" s="317" t="s">
        <v>55</v>
      </c>
      <c r="D1734" s="317" t="s">
        <v>478</v>
      </c>
      <c r="E1734" s="471" t="s">
        <v>477</v>
      </c>
      <c r="F1734" s="471"/>
      <c r="G1734" s="316" t="s">
        <v>153</v>
      </c>
      <c r="H1734" s="315">
        <v>1</v>
      </c>
      <c r="I1734" s="314">
        <v>1.05</v>
      </c>
      <c r="J1734" s="314">
        <v>1.05</v>
      </c>
    </row>
    <row r="1735" spans="1:10" ht="24" customHeight="1" x14ac:dyDescent="0.2">
      <c r="A1735" s="317" t="s">
        <v>201</v>
      </c>
      <c r="B1735" s="318" t="s">
        <v>474</v>
      </c>
      <c r="C1735" s="317" t="s">
        <v>55</v>
      </c>
      <c r="D1735" s="317" t="s">
        <v>473</v>
      </c>
      <c r="E1735" s="471" t="s">
        <v>472</v>
      </c>
      <c r="F1735" s="471"/>
      <c r="G1735" s="316" t="s">
        <v>153</v>
      </c>
      <c r="H1735" s="315">
        <v>1</v>
      </c>
      <c r="I1735" s="314">
        <v>0.06</v>
      </c>
      <c r="J1735" s="314">
        <v>0.06</v>
      </c>
    </row>
    <row r="1736" spans="1:10" ht="26.1" customHeight="1" x14ac:dyDescent="0.2">
      <c r="A1736" s="317" t="s">
        <v>201</v>
      </c>
      <c r="B1736" s="318" t="s">
        <v>532</v>
      </c>
      <c r="C1736" s="317" t="s">
        <v>55</v>
      </c>
      <c r="D1736" s="317" t="s">
        <v>531</v>
      </c>
      <c r="E1736" s="471" t="s">
        <v>178</v>
      </c>
      <c r="F1736" s="471"/>
      <c r="G1736" s="316" t="s">
        <v>153</v>
      </c>
      <c r="H1736" s="315">
        <v>1</v>
      </c>
      <c r="I1736" s="314">
        <v>0.01</v>
      </c>
      <c r="J1736" s="314">
        <v>0.01</v>
      </c>
    </row>
    <row r="1737" spans="1:10" ht="26.1" customHeight="1" x14ac:dyDescent="0.2">
      <c r="A1737" s="317" t="s">
        <v>201</v>
      </c>
      <c r="B1737" s="318" t="s">
        <v>534</v>
      </c>
      <c r="C1737" s="317" t="s">
        <v>55</v>
      </c>
      <c r="D1737" s="317" t="s">
        <v>533</v>
      </c>
      <c r="E1737" s="471" t="s">
        <v>178</v>
      </c>
      <c r="F1737" s="471"/>
      <c r="G1737" s="316" t="s">
        <v>153</v>
      </c>
      <c r="H1737" s="315">
        <v>1</v>
      </c>
      <c r="I1737" s="314">
        <v>0.82</v>
      </c>
      <c r="J1737" s="314">
        <v>0.82</v>
      </c>
    </row>
    <row r="1738" spans="1:10" ht="25.5" x14ac:dyDescent="0.2">
      <c r="A1738" s="298"/>
      <c r="B1738" s="298"/>
      <c r="C1738" s="298"/>
      <c r="D1738" s="298"/>
      <c r="E1738" s="298" t="s">
        <v>192</v>
      </c>
      <c r="F1738" s="297">
        <v>17.2</v>
      </c>
      <c r="G1738" s="298" t="s">
        <v>191</v>
      </c>
      <c r="H1738" s="297">
        <v>0</v>
      </c>
      <c r="I1738" s="298" t="s">
        <v>190</v>
      </c>
      <c r="J1738" s="297">
        <v>17.2</v>
      </c>
    </row>
    <row r="1739" spans="1:10" ht="15" thickBot="1" x14ac:dyDescent="0.25">
      <c r="A1739" s="298"/>
      <c r="B1739" s="298"/>
      <c r="C1739" s="298"/>
      <c r="D1739" s="298"/>
      <c r="E1739" s="298" t="s">
        <v>189</v>
      </c>
      <c r="F1739" s="297">
        <v>5.55</v>
      </c>
      <c r="G1739" s="298"/>
      <c r="H1739" s="522" t="s">
        <v>188</v>
      </c>
      <c r="I1739" s="522"/>
      <c r="J1739" s="297">
        <v>26.81</v>
      </c>
    </row>
    <row r="1740" spans="1:10" ht="0.95" customHeight="1" thickTop="1" x14ac:dyDescent="0.2">
      <c r="A1740" s="296"/>
      <c r="B1740" s="296"/>
      <c r="C1740" s="296"/>
      <c r="D1740" s="296"/>
      <c r="E1740" s="296"/>
      <c r="F1740" s="296"/>
      <c r="G1740" s="296"/>
      <c r="H1740" s="296"/>
      <c r="I1740" s="296"/>
      <c r="J1740" s="296"/>
    </row>
    <row r="1741" spans="1:10" ht="18" customHeight="1" x14ac:dyDescent="0.2">
      <c r="A1741" s="311"/>
      <c r="B1741" s="309" t="s">
        <v>170</v>
      </c>
      <c r="C1741" s="311" t="s">
        <v>169</v>
      </c>
      <c r="D1741" s="311" t="s">
        <v>4</v>
      </c>
      <c r="E1741" s="473" t="s">
        <v>185</v>
      </c>
      <c r="F1741" s="473"/>
      <c r="G1741" s="310" t="s">
        <v>168</v>
      </c>
      <c r="H1741" s="309" t="s">
        <v>167</v>
      </c>
      <c r="I1741" s="309" t="s">
        <v>166</v>
      </c>
      <c r="J1741" s="309" t="s">
        <v>5</v>
      </c>
    </row>
    <row r="1742" spans="1:10" ht="26.1" customHeight="1" x14ac:dyDescent="0.2">
      <c r="A1742" s="307" t="s">
        <v>198</v>
      </c>
      <c r="B1742" s="308" t="s">
        <v>603</v>
      </c>
      <c r="C1742" s="307" t="s">
        <v>55</v>
      </c>
      <c r="D1742" s="307" t="s">
        <v>602</v>
      </c>
      <c r="E1742" s="474" t="s">
        <v>179</v>
      </c>
      <c r="F1742" s="474"/>
      <c r="G1742" s="306" t="s">
        <v>153</v>
      </c>
      <c r="H1742" s="305">
        <v>1</v>
      </c>
      <c r="I1742" s="304">
        <v>17.64</v>
      </c>
      <c r="J1742" s="304">
        <v>17.64</v>
      </c>
    </row>
    <row r="1743" spans="1:10" ht="26.1" customHeight="1" x14ac:dyDescent="0.2">
      <c r="A1743" s="302" t="s">
        <v>195</v>
      </c>
      <c r="B1743" s="303" t="s">
        <v>679</v>
      </c>
      <c r="C1743" s="302" t="s">
        <v>55</v>
      </c>
      <c r="D1743" s="302" t="s">
        <v>678</v>
      </c>
      <c r="E1743" s="475" t="s">
        <v>179</v>
      </c>
      <c r="F1743" s="475"/>
      <c r="G1743" s="301" t="s">
        <v>153</v>
      </c>
      <c r="H1743" s="300">
        <v>1</v>
      </c>
      <c r="I1743" s="299">
        <v>0.14000000000000001</v>
      </c>
      <c r="J1743" s="299">
        <v>0.14000000000000001</v>
      </c>
    </row>
    <row r="1744" spans="1:10" ht="26.1" customHeight="1" x14ac:dyDescent="0.2">
      <c r="A1744" s="317" t="s">
        <v>201</v>
      </c>
      <c r="B1744" s="318" t="s">
        <v>677</v>
      </c>
      <c r="C1744" s="317" t="s">
        <v>55</v>
      </c>
      <c r="D1744" s="317" t="s">
        <v>676</v>
      </c>
      <c r="E1744" s="471" t="s">
        <v>180</v>
      </c>
      <c r="F1744" s="471"/>
      <c r="G1744" s="316" t="s">
        <v>153</v>
      </c>
      <c r="H1744" s="315">
        <v>1</v>
      </c>
      <c r="I1744" s="314">
        <v>13.44</v>
      </c>
      <c r="J1744" s="314">
        <v>13.44</v>
      </c>
    </row>
    <row r="1745" spans="1:10" ht="24" customHeight="1" x14ac:dyDescent="0.2">
      <c r="A1745" s="317" t="s">
        <v>201</v>
      </c>
      <c r="B1745" s="318" t="s">
        <v>536</v>
      </c>
      <c r="C1745" s="317" t="s">
        <v>55</v>
      </c>
      <c r="D1745" s="317" t="s">
        <v>535</v>
      </c>
      <c r="E1745" s="471" t="s">
        <v>477</v>
      </c>
      <c r="F1745" s="471"/>
      <c r="G1745" s="316" t="s">
        <v>153</v>
      </c>
      <c r="H1745" s="315">
        <v>1</v>
      </c>
      <c r="I1745" s="314">
        <v>1.64</v>
      </c>
      <c r="J1745" s="314">
        <v>1.64</v>
      </c>
    </row>
    <row r="1746" spans="1:10" ht="24" customHeight="1" x14ac:dyDescent="0.2">
      <c r="A1746" s="317" t="s">
        <v>201</v>
      </c>
      <c r="B1746" s="318" t="s">
        <v>528</v>
      </c>
      <c r="C1746" s="317" t="s">
        <v>55</v>
      </c>
      <c r="D1746" s="317" t="s">
        <v>527</v>
      </c>
      <c r="E1746" s="471" t="s">
        <v>526</v>
      </c>
      <c r="F1746" s="471"/>
      <c r="G1746" s="316" t="s">
        <v>153</v>
      </c>
      <c r="H1746" s="315">
        <v>1</v>
      </c>
      <c r="I1746" s="314">
        <v>0.48</v>
      </c>
      <c r="J1746" s="314">
        <v>0.48</v>
      </c>
    </row>
    <row r="1747" spans="1:10" ht="24" customHeight="1" x14ac:dyDescent="0.2">
      <c r="A1747" s="317" t="s">
        <v>201</v>
      </c>
      <c r="B1747" s="318" t="s">
        <v>479</v>
      </c>
      <c r="C1747" s="317" t="s">
        <v>55</v>
      </c>
      <c r="D1747" s="317" t="s">
        <v>478</v>
      </c>
      <c r="E1747" s="471" t="s">
        <v>477</v>
      </c>
      <c r="F1747" s="471"/>
      <c r="G1747" s="316" t="s">
        <v>153</v>
      </c>
      <c r="H1747" s="315">
        <v>1</v>
      </c>
      <c r="I1747" s="314">
        <v>1.05</v>
      </c>
      <c r="J1747" s="314">
        <v>1.05</v>
      </c>
    </row>
    <row r="1748" spans="1:10" ht="24" customHeight="1" x14ac:dyDescent="0.2">
      <c r="A1748" s="317" t="s">
        <v>201</v>
      </c>
      <c r="B1748" s="318" t="s">
        <v>474</v>
      </c>
      <c r="C1748" s="317" t="s">
        <v>55</v>
      </c>
      <c r="D1748" s="317" t="s">
        <v>473</v>
      </c>
      <c r="E1748" s="471" t="s">
        <v>472</v>
      </c>
      <c r="F1748" s="471"/>
      <c r="G1748" s="316" t="s">
        <v>153</v>
      </c>
      <c r="H1748" s="315">
        <v>1</v>
      </c>
      <c r="I1748" s="314">
        <v>0.06</v>
      </c>
      <c r="J1748" s="314">
        <v>0.06</v>
      </c>
    </row>
    <row r="1749" spans="1:10" ht="26.1" customHeight="1" x14ac:dyDescent="0.2">
      <c r="A1749" s="317" t="s">
        <v>201</v>
      </c>
      <c r="B1749" s="318" t="s">
        <v>532</v>
      </c>
      <c r="C1749" s="317" t="s">
        <v>55</v>
      </c>
      <c r="D1749" s="317" t="s">
        <v>531</v>
      </c>
      <c r="E1749" s="471" t="s">
        <v>178</v>
      </c>
      <c r="F1749" s="471"/>
      <c r="G1749" s="316" t="s">
        <v>153</v>
      </c>
      <c r="H1749" s="315">
        <v>1</v>
      </c>
      <c r="I1749" s="314">
        <v>0.01</v>
      </c>
      <c r="J1749" s="314">
        <v>0.01</v>
      </c>
    </row>
    <row r="1750" spans="1:10" ht="26.1" customHeight="1" x14ac:dyDescent="0.2">
      <c r="A1750" s="317" t="s">
        <v>201</v>
      </c>
      <c r="B1750" s="318" t="s">
        <v>534</v>
      </c>
      <c r="C1750" s="317" t="s">
        <v>55</v>
      </c>
      <c r="D1750" s="317" t="s">
        <v>533</v>
      </c>
      <c r="E1750" s="471" t="s">
        <v>178</v>
      </c>
      <c r="F1750" s="471"/>
      <c r="G1750" s="316" t="s">
        <v>153</v>
      </c>
      <c r="H1750" s="315">
        <v>1</v>
      </c>
      <c r="I1750" s="314">
        <v>0.82</v>
      </c>
      <c r="J1750" s="314">
        <v>0.82</v>
      </c>
    </row>
    <row r="1751" spans="1:10" ht="25.5" x14ac:dyDescent="0.2">
      <c r="A1751" s="298"/>
      <c r="B1751" s="298"/>
      <c r="C1751" s="298"/>
      <c r="D1751" s="298"/>
      <c r="E1751" s="298" t="s">
        <v>192</v>
      </c>
      <c r="F1751" s="297">
        <v>13.58</v>
      </c>
      <c r="G1751" s="298" t="s">
        <v>191</v>
      </c>
      <c r="H1751" s="297">
        <v>0</v>
      </c>
      <c r="I1751" s="298" t="s">
        <v>190</v>
      </c>
      <c r="J1751" s="297">
        <v>13.58</v>
      </c>
    </row>
    <row r="1752" spans="1:10" ht="15" thickBot="1" x14ac:dyDescent="0.25">
      <c r="A1752" s="298"/>
      <c r="B1752" s="298"/>
      <c r="C1752" s="298"/>
      <c r="D1752" s="298"/>
      <c r="E1752" s="298" t="s">
        <v>189</v>
      </c>
      <c r="F1752" s="297">
        <v>4.6100000000000003</v>
      </c>
      <c r="G1752" s="298"/>
      <c r="H1752" s="522" t="s">
        <v>188</v>
      </c>
      <c r="I1752" s="522"/>
      <c r="J1752" s="297">
        <v>22.25</v>
      </c>
    </row>
    <row r="1753" spans="1:10" ht="0.95" customHeight="1" thickTop="1" x14ac:dyDescent="0.2">
      <c r="A1753" s="296"/>
      <c r="B1753" s="296"/>
      <c r="C1753" s="296"/>
      <c r="D1753" s="296"/>
      <c r="E1753" s="296"/>
      <c r="F1753" s="296"/>
      <c r="G1753" s="296"/>
      <c r="H1753" s="296"/>
      <c r="I1753" s="296"/>
      <c r="J1753" s="296"/>
    </row>
    <row r="1754" spans="1:10" ht="18" customHeight="1" x14ac:dyDescent="0.2">
      <c r="A1754" s="311"/>
      <c r="B1754" s="309" t="s">
        <v>170</v>
      </c>
      <c r="C1754" s="311" t="s">
        <v>169</v>
      </c>
      <c r="D1754" s="311" t="s">
        <v>4</v>
      </c>
      <c r="E1754" s="473" t="s">
        <v>185</v>
      </c>
      <c r="F1754" s="473"/>
      <c r="G1754" s="310" t="s">
        <v>168</v>
      </c>
      <c r="H1754" s="309" t="s">
        <v>167</v>
      </c>
      <c r="I1754" s="309" t="s">
        <v>166</v>
      </c>
      <c r="J1754" s="309" t="s">
        <v>5</v>
      </c>
    </row>
    <row r="1755" spans="1:10" ht="26.1" customHeight="1" x14ac:dyDescent="0.2">
      <c r="A1755" s="307" t="s">
        <v>198</v>
      </c>
      <c r="B1755" s="308" t="s">
        <v>644</v>
      </c>
      <c r="C1755" s="307" t="s">
        <v>55</v>
      </c>
      <c r="D1755" s="307" t="s">
        <v>643</v>
      </c>
      <c r="E1755" s="474" t="s">
        <v>179</v>
      </c>
      <c r="F1755" s="474"/>
      <c r="G1755" s="306" t="s">
        <v>153</v>
      </c>
      <c r="H1755" s="305">
        <v>1</v>
      </c>
      <c r="I1755" s="304">
        <v>16.68</v>
      </c>
      <c r="J1755" s="304">
        <v>16.68</v>
      </c>
    </row>
    <row r="1756" spans="1:10" ht="26.1" customHeight="1" x14ac:dyDescent="0.2">
      <c r="A1756" s="302" t="s">
        <v>195</v>
      </c>
      <c r="B1756" s="303" t="s">
        <v>675</v>
      </c>
      <c r="C1756" s="302" t="s">
        <v>55</v>
      </c>
      <c r="D1756" s="302" t="s">
        <v>674</v>
      </c>
      <c r="E1756" s="475" t="s">
        <v>179</v>
      </c>
      <c r="F1756" s="475"/>
      <c r="G1756" s="301" t="s">
        <v>153</v>
      </c>
      <c r="H1756" s="300">
        <v>1</v>
      </c>
      <c r="I1756" s="299">
        <v>0.1</v>
      </c>
      <c r="J1756" s="299">
        <v>0.1</v>
      </c>
    </row>
    <row r="1757" spans="1:10" ht="24" customHeight="1" x14ac:dyDescent="0.2">
      <c r="A1757" s="317" t="s">
        <v>201</v>
      </c>
      <c r="B1757" s="318" t="s">
        <v>673</v>
      </c>
      <c r="C1757" s="317" t="s">
        <v>55</v>
      </c>
      <c r="D1757" s="317" t="s">
        <v>672</v>
      </c>
      <c r="E1757" s="471" t="s">
        <v>180</v>
      </c>
      <c r="F1757" s="471"/>
      <c r="G1757" s="316" t="s">
        <v>153</v>
      </c>
      <c r="H1757" s="315">
        <v>1</v>
      </c>
      <c r="I1757" s="314">
        <v>12.52</v>
      </c>
      <c r="J1757" s="314">
        <v>12.52</v>
      </c>
    </row>
    <row r="1758" spans="1:10" ht="24" customHeight="1" x14ac:dyDescent="0.2">
      <c r="A1758" s="317" t="s">
        <v>201</v>
      </c>
      <c r="B1758" s="318" t="s">
        <v>536</v>
      </c>
      <c r="C1758" s="317" t="s">
        <v>55</v>
      </c>
      <c r="D1758" s="317" t="s">
        <v>535</v>
      </c>
      <c r="E1758" s="471" t="s">
        <v>477</v>
      </c>
      <c r="F1758" s="471"/>
      <c r="G1758" s="316" t="s">
        <v>153</v>
      </c>
      <c r="H1758" s="315">
        <v>1</v>
      </c>
      <c r="I1758" s="314">
        <v>1.64</v>
      </c>
      <c r="J1758" s="314">
        <v>1.64</v>
      </c>
    </row>
    <row r="1759" spans="1:10" ht="24" customHeight="1" x14ac:dyDescent="0.2">
      <c r="A1759" s="317" t="s">
        <v>201</v>
      </c>
      <c r="B1759" s="318" t="s">
        <v>528</v>
      </c>
      <c r="C1759" s="317" t="s">
        <v>55</v>
      </c>
      <c r="D1759" s="317" t="s">
        <v>527</v>
      </c>
      <c r="E1759" s="471" t="s">
        <v>526</v>
      </c>
      <c r="F1759" s="471"/>
      <c r="G1759" s="316" t="s">
        <v>153</v>
      </c>
      <c r="H1759" s="315">
        <v>1</v>
      </c>
      <c r="I1759" s="314">
        <v>0.48</v>
      </c>
      <c r="J1759" s="314">
        <v>0.48</v>
      </c>
    </row>
    <row r="1760" spans="1:10" ht="24" customHeight="1" x14ac:dyDescent="0.2">
      <c r="A1760" s="317" t="s">
        <v>201</v>
      </c>
      <c r="B1760" s="318" t="s">
        <v>479</v>
      </c>
      <c r="C1760" s="317" t="s">
        <v>55</v>
      </c>
      <c r="D1760" s="317" t="s">
        <v>478</v>
      </c>
      <c r="E1760" s="471" t="s">
        <v>477</v>
      </c>
      <c r="F1760" s="471"/>
      <c r="G1760" s="316" t="s">
        <v>153</v>
      </c>
      <c r="H1760" s="315">
        <v>1</v>
      </c>
      <c r="I1760" s="314">
        <v>1.05</v>
      </c>
      <c r="J1760" s="314">
        <v>1.05</v>
      </c>
    </row>
    <row r="1761" spans="1:10" ht="24" customHeight="1" x14ac:dyDescent="0.2">
      <c r="A1761" s="317" t="s">
        <v>201</v>
      </c>
      <c r="B1761" s="318" t="s">
        <v>474</v>
      </c>
      <c r="C1761" s="317" t="s">
        <v>55</v>
      </c>
      <c r="D1761" s="317" t="s">
        <v>473</v>
      </c>
      <c r="E1761" s="471" t="s">
        <v>472</v>
      </c>
      <c r="F1761" s="471"/>
      <c r="G1761" s="316" t="s">
        <v>153</v>
      </c>
      <c r="H1761" s="315">
        <v>1</v>
      </c>
      <c r="I1761" s="314">
        <v>0.06</v>
      </c>
      <c r="J1761" s="314">
        <v>0.06</v>
      </c>
    </row>
    <row r="1762" spans="1:10" ht="26.1" customHeight="1" x14ac:dyDescent="0.2">
      <c r="A1762" s="317" t="s">
        <v>201</v>
      </c>
      <c r="B1762" s="318" t="s">
        <v>532</v>
      </c>
      <c r="C1762" s="317" t="s">
        <v>55</v>
      </c>
      <c r="D1762" s="317" t="s">
        <v>531</v>
      </c>
      <c r="E1762" s="471" t="s">
        <v>178</v>
      </c>
      <c r="F1762" s="471"/>
      <c r="G1762" s="316" t="s">
        <v>153</v>
      </c>
      <c r="H1762" s="315">
        <v>1</v>
      </c>
      <c r="I1762" s="314">
        <v>0.01</v>
      </c>
      <c r="J1762" s="314">
        <v>0.01</v>
      </c>
    </row>
    <row r="1763" spans="1:10" ht="26.1" customHeight="1" x14ac:dyDescent="0.2">
      <c r="A1763" s="317" t="s">
        <v>201</v>
      </c>
      <c r="B1763" s="318" t="s">
        <v>534</v>
      </c>
      <c r="C1763" s="317" t="s">
        <v>55</v>
      </c>
      <c r="D1763" s="317" t="s">
        <v>533</v>
      </c>
      <c r="E1763" s="471" t="s">
        <v>178</v>
      </c>
      <c r="F1763" s="471"/>
      <c r="G1763" s="316" t="s">
        <v>153</v>
      </c>
      <c r="H1763" s="315">
        <v>1</v>
      </c>
      <c r="I1763" s="314">
        <v>0.82</v>
      </c>
      <c r="J1763" s="314">
        <v>0.82</v>
      </c>
    </row>
    <row r="1764" spans="1:10" ht="25.5" x14ac:dyDescent="0.2">
      <c r="A1764" s="298"/>
      <c r="B1764" s="298"/>
      <c r="C1764" s="298"/>
      <c r="D1764" s="298"/>
      <c r="E1764" s="298" t="s">
        <v>192</v>
      </c>
      <c r="F1764" s="297">
        <v>12.62</v>
      </c>
      <c r="G1764" s="298" t="s">
        <v>191</v>
      </c>
      <c r="H1764" s="297">
        <v>0</v>
      </c>
      <c r="I1764" s="298" t="s">
        <v>190</v>
      </c>
      <c r="J1764" s="297">
        <v>12.62</v>
      </c>
    </row>
    <row r="1765" spans="1:10" ht="15" thickBot="1" x14ac:dyDescent="0.25">
      <c r="A1765" s="298"/>
      <c r="B1765" s="298"/>
      <c r="C1765" s="298"/>
      <c r="D1765" s="298"/>
      <c r="E1765" s="298" t="s">
        <v>189</v>
      </c>
      <c r="F1765" s="297">
        <v>4.3600000000000003</v>
      </c>
      <c r="G1765" s="298"/>
      <c r="H1765" s="522" t="s">
        <v>188</v>
      </c>
      <c r="I1765" s="522"/>
      <c r="J1765" s="297">
        <v>21.04</v>
      </c>
    </row>
    <row r="1766" spans="1:10" ht="0.95" customHeight="1" thickTop="1" x14ac:dyDescent="0.2">
      <c r="A1766" s="296"/>
      <c r="B1766" s="296"/>
      <c r="C1766" s="296"/>
      <c r="D1766" s="296"/>
      <c r="E1766" s="296"/>
      <c r="F1766" s="296"/>
      <c r="G1766" s="296"/>
      <c r="H1766" s="296"/>
      <c r="I1766" s="296"/>
      <c r="J1766" s="296"/>
    </row>
    <row r="1767" spans="1:10" ht="18" customHeight="1" x14ac:dyDescent="0.2">
      <c r="A1767" s="311"/>
      <c r="B1767" s="309" t="s">
        <v>170</v>
      </c>
      <c r="C1767" s="311" t="s">
        <v>169</v>
      </c>
      <c r="D1767" s="311" t="s">
        <v>4</v>
      </c>
      <c r="E1767" s="473" t="s">
        <v>185</v>
      </c>
      <c r="F1767" s="473"/>
      <c r="G1767" s="310" t="s">
        <v>168</v>
      </c>
      <c r="H1767" s="309" t="s">
        <v>167</v>
      </c>
      <c r="I1767" s="309" t="s">
        <v>166</v>
      </c>
      <c r="J1767" s="309" t="s">
        <v>5</v>
      </c>
    </row>
    <row r="1768" spans="1:10" ht="26.1" customHeight="1" x14ac:dyDescent="0.2">
      <c r="A1768" s="307" t="s">
        <v>198</v>
      </c>
      <c r="B1768" s="308" t="s">
        <v>622</v>
      </c>
      <c r="C1768" s="307" t="s">
        <v>55</v>
      </c>
      <c r="D1768" s="307" t="s">
        <v>621</v>
      </c>
      <c r="E1768" s="474" t="s">
        <v>179</v>
      </c>
      <c r="F1768" s="474"/>
      <c r="G1768" s="306" t="s">
        <v>153</v>
      </c>
      <c r="H1768" s="305">
        <v>1</v>
      </c>
      <c r="I1768" s="304">
        <v>19.84</v>
      </c>
      <c r="J1768" s="304">
        <v>19.84</v>
      </c>
    </row>
    <row r="1769" spans="1:10" ht="26.1" customHeight="1" x14ac:dyDescent="0.2">
      <c r="A1769" s="302" t="s">
        <v>195</v>
      </c>
      <c r="B1769" s="303" t="s">
        <v>671</v>
      </c>
      <c r="C1769" s="302" t="s">
        <v>55</v>
      </c>
      <c r="D1769" s="302" t="s">
        <v>670</v>
      </c>
      <c r="E1769" s="475" t="s">
        <v>179</v>
      </c>
      <c r="F1769" s="475"/>
      <c r="G1769" s="301" t="s">
        <v>153</v>
      </c>
      <c r="H1769" s="300">
        <v>1</v>
      </c>
      <c r="I1769" s="299">
        <v>0.12</v>
      </c>
      <c r="J1769" s="299">
        <v>0.12</v>
      </c>
    </row>
    <row r="1770" spans="1:10" ht="24" customHeight="1" x14ac:dyDescent="0.2">
      <c r="A1770" s="317" t="s">
        <v>201</v>
      </c>
      <c r="B1770" s="318" t="s">
        <v>669</v>
      </c>
      <c r="C1770" s="317" t="s">
        <v>55</v>
      </c>
      <c r="D1770" s="317" t="s">
        <v>668</v>
      </c>
      <c r="E1770" s="471" t="s">
        <v>180</v>
      </c>
      <c r="F1770" s="471"/>
      <c r="G1770" s="316" t="s">
        <v>153</v>
      </c>
      <c r="H1770" s="315">
        <v>1</v>
      </c>
      <c r="I1770" s="314">
        <v>15.66</v>
      </c>
      <c r="J1770" s="314">
        <v>15.66</v>
      </c>
    </row>
    <row r="1771" spans="1:10" ht="24" customHeight="1" x14ac:dyDescent="0.2">
      <c r="A1771" s="317" t="s">
        <v>201</v>
      </c>
      <c r="B1771" s="318" t="s">
        <v>536</v>
      </c>
      <c r="C1771" s="317" t="s">
        <v>55</v>
      </c>
      <c r="D1771" s="317" t="s">
        <v>535</v>
      </c>
      <c r="E1771" s="471" t="s">
        <v>477</v>
      </c>
      <c r="F1771" s="471"/>
      <c r="G1771" s="316" t="s">
        <v>153</v>
      </c>
      <c r="H1771" s="315">
        <v>1</v>
      </c>
      <c r="I1771" s="314">
        <v>1.64</v>
      </c>
      <c r="J1771" s="314">
        <v>1.64</v>
      </c>
    </row>
    <row r="1772" spans="1:10" ht="24" customHeight="1" x14ac:dyDescent="0.2">
      <c r="A1772" s="317" t="s">
        <v>201</v>
      </c>
      <c r="B1772" s="318" t="s">
        <v>528</v>
      </c>
      <c r="C1772" s="317" t="s">
        <v>55</v>
      </c>
      <c r="D1772" s="317" t="s">
        <v>527</v>
      </c>
      <c r="E1772" s="471" t="s">
        <v>526</v>
      </c>
      <c r="F1772" s="471"/>
      <c r="G1772" s="316" t="s">
        <v>153</v>
      </c>
      <c r="H1772" s="315">
        <v>1</v>
      </c>
      <c r="I1772" s="314">
        <v>0.48</v>
      </c>
      <c r="J1772" s="314">
        <v>0.48</v>
      </c>
    </row>
    <row r="1773" spans="1:10" ht="24" customHeight="1" x14ac:dyDescent="0.2">
      <c r="A1773" s="317" t="s">
        <v>201</v>
      </c>
      <c r="B1773" s="318" t="s">
        <v>479</v>
      </c>
      <c r="C1773" s="317" t="s">
        <v>55</v>
      </c>
      <c r="D1773" s="317" t="s">
        <v>478</v>
      </c>
      <c r="E1773" s="471" t="s">
        <v>477</v>
      </c>
      <c r="F1773" s="471"/>
      <c r="G1773" s="316" t="s">
        <v>153</v>
      </c>
      <c r="H1773" s="315">
        <v>1</v>
      </c>
      <c r="I1773" s="314">
        <v>1.05</v>
      </c>
      <c r="J1773" s="314">
        <v>1.05</v>
      </c>
    </row>
    <row r="1774" spans="1:10" ht="24" customHeight="1" x14ac:dyDescent="0.2">
      <c r="A1774" s="317" t="s">
        <v>201</v>
      </c>
      <c r="B1774" s="318" t="s">
        <v>474</v>
      </c>
      <c r="C1774" s="317" t="s">
        <v>55</v>
      </c>
      <c r="D1774" s="317" t="s">
        <v>473</v>
      </c>
      <c r="E1774" s="471" t="s">
        <v>472</v>
      </c>
      <c r="F1774" s="471"/>
      <c r="G1774" s="316" t="s">
        <v>153</v>
      </c>
      <c r="H1774" s="315">
        <v>1</v>
      </c>
      <c r="I1774" s="314">
        <v>0.06</v>
      </c>
      <c r="J1774" s="314">
        <v>0.06</v>
      </c>
    </row>
    <row r="1775" spans="1:10" ht="26.1" customHeight="1" x14ac:dyDescent="0.2">
      <c r="A1775" s="317" t="s">
        <v>201</v>
      </c>
      <c r="B1775" s="318" t="s">
        <v>532</v>
      </c>
      <c r="C1775" s="317" t="s">
        <v>55</v>
      </c>
      <c r="D1775" s="317" t="s">
        <v>531</v>
      </c>
      <c r="E1775" s="471" t="s">
        <v>178</v>
      </c>
      <c r="F1775" s="471"/>
      <c r="G1775" s="316" t="s">
        <v>153</v>
      </c>
      <c r="H1775" s="315">
        <v>1</v>
      </c>
      <c r="I1775" s="314">
        <v>0.01</v>
      </c>
      <c r="J1775" s="314">
        <v>0.01</v>
      </c>
    </row>
    <row r="1776" spans="1:10" ht="26.1" customHeight="1" x14ac:dyDescent="0.2">
      <c r="A1776" s="317" t="s">
        <v>201</v>
      </c>
      <c r="B1776" s="318" t="s">
        <v>534</v>
      </c>
      <c r="C1776" s="317" t="s">
        <v>55</v>
      </c>
      <c r="D1776" s="317" t="s">
        <v>533</v>
      </c>
      <c r="E1776" s="471" t="s">
        <v>178</v>
      </c>
      <c r="F1776" s="471"/>
      <c r="G1776" s="316" t="s">
        <v>153</v>
      </c>
      <c r="H1776" s="315">
        <v>1</v>
      </c>
      <c r="I1776" s="314">
        <v>0.82</v>
      </c>
      <c r="J1776" s="314">
        <v>0.82</v>
      </c>
    </row>
    <row r="1777" spans="1:10" ht="25.5" x14ac:dyDescent="0.2">
      <c r="A1777" s="298"/>
      <c r="B1777" s="298"/>
      <c r="C1777" s="298"/>
      <c r="D1777" s="298"/>
      <c r="E1777" s="298" t="s">
        <v>192</v>
      </c>
      <c r="F1777" s="297">
        <v>15.78</v>
      </c>
      <c r="G1777" s="298" t="s">
        <v>191</v>
      </c>
      <c r="H1777" s="297">
        <v>0</v>
      </c>
      <c r="I1777" s="298" t="s">
        <v>190</v>
      </c>
      <c r="J1777" s="297">
        <v>15.78</v>
      </c>
    </row>
    <row r="1778" spans="1:10" ht="15" thickBot="1" x14ac:dyDescent="0.25">
      <c r="A1778" s="298"/>
      <c r="B1778" s="298"/>
      <c r="C1778" s="298"/>
      <c r="D1778" s="298"/>
      <c r="E1778" s="298" t="s">
        <v>189</v>
      </c>
      <c r="F1778" s="297">
        <v>5.18</v>
      </c>
      <c r="G1778" s="298"/>
      <c r="H1778" s="522" t="s">
        <v>188</v>
      </c>
      <c r="I1778" s="522"/>
      <c r="J1778" s="297">
        <v>25.02</v>
      </c>
    </row>
    <row r="1779" spans="1:10" ht="0.95" customHeight="1" thickTop="1" x14ac:dyDescent="0.2">
      <c r="A1779" s="296"/>
      <c r="B1779" s="296"/>
      <c r="C1779" s="296"/>
      <c r="D1779" s="296"/>
      <c r="E1779" s="296"/>
      <c r="F1779" s="296"/>
      <c r="G1779" s="296"/>
      <c r="H1779" s="296"/>
      <c r="I1779" s="296"/>
      <c r="J1779" s="296"/>
    </row>
    <row r="1780" spans="1:10" ht="18" customHeight="1" x14ac:dyDescent="0.2">
      <c r="A1780" s="311"/>
      <c r="B1780" s="309" t="s">
        <v>170</v>
      </c>
      <c r="C1780" s="311" t="s">
        <v>169</v>
      </c>
      <c r="D1780" s="311" t="s">
        <v>4</v>
      </c>
      <c r="E1780" s="473" t="s">
        <v>185</v>
      </c>
      <c r="F1780" s="473"/>
      <c r="G1780" s="310" t="s">
        <v>168</v>
      </c>
      <c r="H1780" s="309" t="s">
        <v>167</v>
      </c>
      <c r="I1780" s="309" t="s">
        <v>166</v>
      </c>
      <c r="J1780" s="309" t="s">
        <v>5</v>
      </c>
    </row>
    <row r="1781" spans="1:10" ht="24" customHeight="1" x14ac:dyDescent="0.2">
      <c r="A1781" s="307" t="s">
        <v>198</v>
      </c>
      <c r="B1781" s="308" t="s">
        <v>303</v>
      </c>
      <c r="C1781" s="307" t="s">
        <v>55</v>
      </c>
      <c r="D1781" s="307" t="s">
        <v>302</v>
      </c>
      <c r="E1781" s="474" t="s">
        <v>179</v>
      </c>
      <c r="F1781" s="474"/>
      <c r="G1781" s="306" t="s">
        <v>153</v>
      </c>
      <c r="H1781" s="305">
        <v>1</v>
      </c>
      <c r="I1781" s="304">
        <v>20.54</v>
      </c>
      <c r="J1781" s="304">
        <v>20.54</v>
      </c>
    </row>
    <row r="1782" spans="1:10" ht="26.1" customHeight="1" x14ac:dyDescent="0.2">
      <c r="A1782" s="302" t="s">
        <v>195</v>
      </c>
      <c r="B1782" s="303" t="s">
        <v>667</v>
      </c>
      <c r="C1782" s="302" t="s">
        <v>55</v>
      </c>
      <c r="D1782" s="302" t="s">
        <v>666</v>
      </c>
      <c r="E1782" s="475" t="s">
        <v>179</v>
      </c>
      <c r="F1782" s="475"/>
      <c r="G1782" s="301" t="s">
        <v>153</v>
      </c>
      <c r="H1782" s="300">
        <v>1</v>
      </c>
      <c r="I1782" s="299">
        <v>0.3</v>
      </c>
      <c r="J1782" s="299">
        <v>0.3</v>
      </c>
    </row>
    <row r="1783" spans="1:10" ht="24" customHeight="1" x14ac:dyDescent="0.2">
      <c r="A1783" s="317" t="s">
        <v>201</v>
      </c>
      <c r="B1783" s="318" t="s">
        <v>661</v>
      </c>
      <c r="C1783" s="317" t="s">
        <v>55</v>
      </c>
      <c r="D1783" s="317" t="s">
        <v>660</v>
      </c>
      <c r="E1783" s="471" t="s">
        <v>180</v>
      </c>
      <c r="F1783" s="471"/>
      <c r="G1783" s="316" t="s">
        <v>153</v>
      </c>
      <c r="H1783" s="315">
        <v>1</v>
      </c>
      <c r="I1783" s="314">
        <v>15</v>
      </c>
      <c r="J1783" s="314">
        <v>15</v>
      </c>
    </row>
    <row r="1784" spans="1:10" ht="24" customHeight="1" x14ac:dyDescent="0.2">
      <c r="A1784" s="317" t="s">
        <v>201</v>
      </c>
      <c r="B1784" s="318" t="s">
        <v>536</v>
      </c>
      <c r="C1784" s="317" t="s">
        <v>55</v>
      </c>
      <c r="D1784" s="317" t="s">
        <v>535</v>
      </c>
      <c r="E1784" s="471" t="s">
        <v>477</v>
      </c>
      <c r="F1784" s="471"/>
      <c r="G1784" s="316" t="s">
        <v>153</v>
      </c>
      <c r="H1784" s="315">
        <v>1</v>
      </c>
      <c r="I1784" s="314">
        <v>1.64</v>
      </c>
      <c r="J1784" s="314">
        <v>1.64</v>
      </c>
    </row>
    <row r="1785" spans="1:10" ht="24" customHeight="1" x14ac:dyDescent="0.2">
      <c r="A1785" s="317" t="s">
        <v>201</v>
      </c>
      <c r="B1785" s="318" t="s">
        <v>528</v>
      </c>
      <c r="C1785" s="317" t="s">
        <v>55</v>
      </c>
      <c r="D1785" s="317" t="s">
        <v>527</v>
      </c>
      <c r="E1785" s="471" t="s">
        <v>526</v>
      </c>
      <c r="F1785" s="471"/>
      <c r="G1785" s="316" t="s">
        <v>153</v>
      </c>
      <c r="H1785" s="315">
        <v>1</v>
      </c>
      <c r="I1785" s="314">
        <v>0.48</v>
      </c>
      <c r="J1785" s="314">
        <v>0.48</v>
      </c>
    </row>
    <row r="1786" spans="1:10" ht="24" customHeight="1" x14ac:dyDescent="0.2">
      <c r="A1786" s="317" t="s">
        <v>201</v>
      </c>
      <c r="B1786" s="318" t="s">
        <v>479</v>
      </c>
      <c r="C1786" s="317" t="s">
        <v>55</v>
      </c>
      <c r="D1786" s="317" t="s">
        <v>478</v>
      </c>
      <c r="E1786" s="471" t="s">
        <v>477</v>
      </c>
      <c r="F1786" s="471"/>
      <c r="G1786" s="316" t="s">
        <v>153</v>
      </c>
      <c r="H1786" s="315">
        <v>1</v>
      </c>
      <c r="I1786" s="314">
        <v>1.05</v>
      </c>
      <c r="J1786" s="314">
        <v>1.05</v>
      </c>
    </row>
    <row r="1787" spans="1:10" ht="24" customHeight="1" x14ac:dyDescent="0.2">
      <c r="A1787" s="317" t="s">
        <v>201</v>
      </c>
      <c r="B1787" s="318" t="s">
        <v>474</v>
      </c>
      <c r="C1787" s="317" t="s">
        <v>55</v>
      </c>
      <c r="D1787" s="317" t="s">
        <v>473</v>
      </c>
      <c r="E1787" s="471" t="s">
        <v>472</v>
      </c>
      <c r="F1787" s="471"/>
      <c r="G1787" s="316" t="s">
        <v>153</v>
      </c>
      <c r="H1787" s="315">
        <v>1</v>
      </c>
      <c r="I1787" s="314">
        <v>0.06</v>
      </c>
      <c r="J1787" s="314">
        <v>0.06</v>
      </c>
    </row>
    <row r="1788" spans="1:10" ht="26.1" customHeight="1" x14ac:dyDescent="0.2">
      <c r="A1788" s="317" t="s">
        <v>201</v>
      </c>
      <c r="B1788" s="318" t="s">
        <v>663</v>
      </c>
      <c r="C1788" s="317" t="s">
        <v>55</v>
      </c>
      <c r="D1788" s="317" t="s">
        <v>662</v>
      </c>
      <c r="E1788" s="471" t="s">
        <v>178</v>
      </c>
      <c r="F1788" s="471"/>
      <c r="G1788" s="316" t="s">
        <v>153</v>
      </c>
      <c r="H1788" s="315">
        <v>1</v>
      </c>
      <c r="I1788" s="314">
        <v>0.84</v>
      </c>
      <c r="J1788" s="314">
        <v>0.84</v>
      </c>
    </row>
    <row r="1789" spans="1:10" ht="26.1" customHeight="1" x14ac:dyDescent="0.2">
      <c r="A1789" s="317" t="s">
        <v>201</v>
      </c>
      <c r="B1789" s="318" t="s">
        <v>665</v>
      </c>
      <c r="C1789" s="317" t="s">
        <v>55</v>
      </c>
      <c r="D1789" s="317" t="s">
        <v>664</v>
      </c>
      <c r="E1789" s="471" t="s">
        <v>178</v>
      </c>
      <c r="F1789" s="471"/>
      <c r="G1789" s="316" t="s">
        <v>153</v>
      </c>
      <c r="H1789" s="315">
        <v>1</v>
      </c>
      <c r="I1789" s="314">
        <v>1.17</v>
      </c>
      <c r="J1789" s="314">
        <v>1.17</v>
      </c>
    </row>
    <row r="1790" spans="1:10" ht="25.5" x14ac:dyDescent="0.2">
      <c r="A1790" s="298"/>
      <c r="B1790" s="298"/>
      <c r="C1790" s="298"/>
      <c r="D1790" s="298"/>
      <c r="E1790" s="298" t="s">
        <v>192</v>
      </c>
      <c r="F1790" s="297">
        <v>15.3</v>
      </c>
      <c r="G1790" s="298" t="s">
        <v>191</v>
      </c>
      <c r="H1790" s="297">
        <v>0</v>
      </c>
      <c r="I1790" s="298" t="s">
        <v>190</v>
      </c>
      <c r="J1790" s="297">
        <v>15.3</v>
      </c>
    </row>
    <row r="1791" spans="1:10" ht="15" thickBot="1" x14ac:dyDescent="0.25">
      <c r="A1791" s="298"/>
      <c r="B1791" s="298"/>
      <c r="C1791" s="298"/>
      <c r="D1791" s="298"/>
      <c r="E1791" s="298" t="s">
        <v>189</v>
      </c>
      <c r="F1791" s="297">
        <v>5.36</v>
      </c>
      <c r="G1791" s="298"/>
      <c r="H1791" s="522" t="s">
        <v>188</v>
      </c>
      <c r="I1791" s="522"/>
      <c r="J1791" s="297">
        <v>25.9</v>
      </c>
    </row>
    <row r="1792" spans="1:10" ht="0.95" customHeight="1" thickTop="1" x14ac:dyDescent="0.2">
      <c r="A1792" s="296"/>
      <c r="B1792" s="296"/>
      <c r="C1792" s="296"/>
      <c r="D1792" s="296"/>
      <c r="E1792" s="296"/>
      <c r="F1792" s="296"/>
      <c r="G1792" s="296"/>
      <c r="H1792" s="296"/>
      <c r="I1792" s="296"/>
      <c r="J1792" s="296"/>
    </row>
    <row r="1793" spans="1:10" ht="18" customHeight="1" x14ac:dyDescent="0.2">
      <c r="A1793" s="311"/>
      <c r="B1793" s="309" t="s">
        <v>170</v>
      </c>
      <c r="C1793" s="311" t="s">
        <v>169</v>
      </c>
      <c r="D1793" s="311" t="s">
        <v>4</v>
      </c>
      <c r="E1793" s="473" t="s">
        <v>185</v>
      </c>
      <c r="F1793" s="473"/>
      <c r="G1793" s="310" t="s">
        <v>168</v>
      </c>
      <c r="H1793" s="309" t="s">
        <v>167</v>
      </c>
      <c r="I1793" s="309" t="s">
        <v>166</v>
      </c>
      <c r="J1793" s="309" t="s">
        <v>5</v>
      </c>
    </row>
    <row r="1794" spans="1:10" ht="26.1" customHeight="1" x14ac:dyDescent="0.2">
      <c r="A1794" s="307" t="s">
        <v>198</v>
      </c>
      <c r="B1794" s="308" t="s">
        <v>659</v>
      </c>
      <c r="C1794" s="307" t="s">
        <v>44</v>
      </c>
      <c r="D1794" s="307" t="s">
        <v>274</v>
      </c>
      <c r="E1794" s="474" t="s">
        <v>182</v>
      </c>
      <c r="F1794" s="474"/>
      <c r="G1794" s="306" t="s">
        <v>37</v>
      </c>
      <c r="H1794" s="305">
        <v>1</v>
      </c>
      <c r="I1794" s="304">
        <v>14.91</v>
      </c>
      <c r="J1794" s="304">
        <v>14.91</v>
      </c>
    </row>
    <row r="1795" spans="1:10" ht="15" customHeight="1" x14ac:dyDescent="0.2">
      <c r="A1795" s="473" t="s">
        <v>269</v>
      </c>
      <c r="B1795" s="479" t="s">
        <v>170</v>
      </c>
      <c r="C1795" s="473" t="s">
        <v>169</v>
      </c>
      <c r="D1795" s="473" t="s">
        <v>268</v>
      </c>
      <c r="E1795" s="479" t="s">
        <v>223</v>
      </c>
      <c r="F1795" s="478" t="s">
        <v>267</v>
      </c>
      <c r="G1795" s="479"/>
      <c r="H1795" s="478" t="s">
        <v>266</v>
      </c>
      <c r="I1795" s="479"/>
      <c r="J1795" s="479" t="s">
        <v>220</v>
      </c>
    </row>
    <row r="1796" spans="1:10" ht="15" customHeight="1" x14ac:dyDescent="0.2">
      <c r="A1796" s="479"/>
      <c r="B1796" s="479"/>
      <c r="C1796" s="479"/>
      <c r="D1796" s="479"/>
      <c r="E1796" s="479"/>
      <c r="F1796" s="309" t="s">
        <v>265</v>
      </c>
      <c r="G1796" s="309" t="s">
        <v>264</v>
      </c>
      <c r="H1796" s="309" t="s">
        <v>265</v>
      </c>
      <c r="I1796" s="309" t="s">
        <v>264</v>
      </c>
      <c r="J1796" s="479"/>
    </row>
    <row r="1797" spans="1:10" ht="26.1" customHeight="1" x14ac:dyDescent="0.2">
      <c r="A1797" s="317" t="s">
        <v>201</v>
      </c>
      <c r="B1797" s="318" t="s">
        <v>658</v>
      </c>
      <c r="C1797" s="317" t="s">
        <v>44</v>
      </c>
      <c r="D1797" s="317" t="s">
        <v>657</v>
      </c>
      <c r="E1797" s="315">
        <v>1</v>
      </c>
      <c r="F1797" s="314">
        <v>1</v>
      </c>
      <c r="G1797" s="314">
        <v>0</v>
      </c>
      <c r="H1797" s="321">
        <v>39.897100000000002</v>
      </c>
      <c r="I1797" s="321">
        <v>33.693199999999997</v>
      </c>
      <c r="J1797" s="321">
        <v>39.897100000000002</v>
      </c>
    </row>
    <row r="1798" spans="1:10" ht="24" customHeight="1" x14ac:dyDescent="0.2">
      <c r="A1798" s="317" t="s">
        <v>201</v>
      </c>
      <c r="B1798" s="318" t="s">
        <v>291</v>
      </c>
      <c r="C1798" s="317" t="s">
        <v>44</v>
      </c>
      <c r="D1798" s="317" t="s">
        <v>290</v>
      </c>
      <c r="E1798" s="315">
        <v>1</v>
      </c>
      <c r="F1798" s="314">
        <v>1</v>
      </c>
      <c r="G1798" s="314">
        <v>0</v>
      </c>
      <c r="H1798" s="321">
        <v>19.2911</v>
      </c>
      <c r="I1798" s="321">
        <v>3.8654000000000002</v>
      </c>
      <c r="J1798" s="321">
        <v>19.2911</v>
      </c>
    </row>
    <row r="1799" spans="1:10" ht="20.100000000000001" customHeight="1" x14ac:dyDescent="0.2">
      <c r="A1799" s="523"/>
      <c r="B1799" s="523"/>
      <c r="C1799" s="523"/>
      <c r="D1799" s="523"/>
      <c r="E1799" s="523"/>
      <c r="F1799" s="523"/>
      <c r="G1799" s="523" t="s">
        <v>261</v>
      </c>
      <c r="H1799" s="523"/>
      <c r="I1799" s="523"/>
      <c r="J1799" s="319">
        <v>59.188200000000002</v>
      </c>
    </row>
    <row r="1800" spans="1:10" ht="20.100000000000001" customHeight="1" x14ac:dyDescent="0.2">
      <c r="A1800" s="311" t="s">
        <v>260</v>
      </c>
      <c r="B1800" s="309" t="s">
        <v>170</v>
      </c>
      <c r="C1800" s="311" t="s">
        <v>169</v>
      </c>
      <c r="D1800" s="311" t="s">
        <v>180</v>
      </c>
      <c r="E1800" s="309" t="s">
        <v>223</v>
      </c>
      <c r="F1800" s="479" t="s">
        <v>259</v>
      </c>
      <c r="G1800" s="479"/>
      <c r="H1800" s="479"/>
      <c r="I1800" s="479"/>
      <c r="J1800" s="309" t="s">
        <v>220</v>
      </c>
    </row>
    <row r="1801" spans="1:10" ht="24" customHeight="1" x14ac:dyDescent="0.2">
      <c r="A1801" s="317" t="s">
        <v>201</v>
      </c>
      <c r="B1801" s="318" t="s">
        <v>283</v>
      </c>
      <c r="C1801" s="317" t="s">
        <v>44</v>
      </c>
      <c r="D1801" s="317" t="s">
        <v>282</v>
      </c>
      <c r="E1801" s="315">
        <v>1</v>
      </c>
      <c r="F1801" s="317"/>
      <c r="G1801" s="317"/>
      <c r="H1801" s="317"/>
      <c r="I1801" s="321">
        <v>16.084599999999998</v>
      </c>
      <c r="J1801" s="321">
        <v>16.084599999999998</v>
      </c>
    </row>
    <row r="1802" spans="1:10" ht="24" customHeight="1" x14ac:dyDescent="0.2">
      <c r="A1802" s="317" t="s">
        <v>201</v>
      </c>
      <c r="B1802" s="318" t="s">
        <v>256</v>
      </c>
      <c r="C1802" s="317" t="s">
        <v>44</v>
      </c>
      <c r="D1802" s="317" t="s">
        <v>255</v>
      </c>
      <c r="E1802" s="315">
        <v>2</v>
      </c>
      <c r="F1802" s="317"/>
      <c r="G1802" s="317"/>
      <c r="H1802" s="317"/>
      <c r="I1802" s="321">
        <v>24.641500000000001</v>
      </c>
      <c r="J1802" s="321">
        <v>49.283000000000001</v>
      </c>
    </row>
    <row r="1803" spans="1:10" ht="20.100000000000001" customHeight="1" x14ac:dyDescent="0.2">
      <c r="A1803" s="523"/>
      <c r="B1803" s="523"/>
      <c r="C1803" s="523"/>
      <c r="D1803" s="523"/>
      <c r="E1803" s="523"/>
      <c r="F1803" s="523"/>
      <c r="G1803" s="523" t="s">
        <v>252</v>
      </c>
      <c r="H1803" s="523"/>
      <c r="I1803" s="523"/>
      <c r="J1803" s="319">
        <v>65.367599999999996</v>
      </c>
    </row>
    <row r="1804" spans="1:10" ht="20.100000000000001" customHeight="1" x14ac:dyDescent="0.2">
      <c r="A1804" s="523"/>
      <c r="B1804" s="523"/>
      <c r="C1804" s="523"/>
      <c r="D1804" s="523"/>
      <c r="E1804" s="523"/>
      <c r="F1804" s="523"/>
      <c r="G1804" s="523" t="s">
        <v>251</v>
      </c>
      <c r="H1804" s="523"/>
      <c r="I1804" s="523"/>
      <c r="J1804" s="319">
        <v>0</v>
      </c>
    </row>
    <row r="1805" spans="1:10" ht="20.100000000000001" customHeight="1" x14ac:dyDescent="0.2">
      <c r="A1805" s="523"/>
      <c r="B1805" s="523"/>
      <c r="C1805" s="523"/>
      <c r="D1805" s="523"/>
      <c r="E1805" s="523"/>
      <c r="F1805" s="523"/>
      <c r="G1805" s="523" t="s">
        <v>250</v>
      </c>
      <c r="H1805" s="523"/>
      <c r="I1805" s="523"/>
      <c r="J1805" s="319">
        <v>124.5558</v>
      </c>
    </row>
    <row r="1806" spans="1:10" ht="20.100000000000001" customHeight="1" x14ac:dyDescent="0.2">
      <c r="A1806" s="523"/>
      <c r="B1806" s="523"/>
      <c r="C1806" s="523"/>
      <c r="D1806" s="523"/>
      <c r="E1806" s="523"/>
      <c r="F1806" s="523"/>
      <c r="G1806" s="523" t="s">
        <v>249</v>
      </c>
      <c r="H1806" s="523"/>
      <c r="I1806" s="523"/>
      <c r="J1806" s="319">
        <v>0</v>
      </c>
    </row>
    <row r="1807" spans="1:10" ht="20.100000000000001" customHeight="1" x14ac:dyDescent="0.2">
      <c r="A1807" s="523"/>
      <c r="B1807" s="523"/>
      <c r="C1807" s="523"/>
      <c r="D1807" s="523"/>
      <c r="E1807" s="523"/>
      <c r="F1807" s="523"/>
      <c r="G1807" s="523" t="s">
        <v>248</v>
      </c>
      <c r="H1807" s="523"/>
      <c r="I1807" s="523"/>
      <c r="J1807" s="319">
        <v>0</v>
      </c>
    </row>
    <row r="1808" spans="1:10" ht="20.100000000000001" customHeight="1" x14ac:dyDescent="0.2">
      <c r="A1808" s="523"/>
      <c r="B1808" s="523"/>
      <c r="C1808" s="523"/>
      <c r="D1808" s="523"/>
      <c r="E1808" s="523"/>
      <c r="F1808" s="523"/>
      <c r="G1808" s="523" t="s">
        <v>247</v>
      </c>
      <c r="H1808" s="523"/>
      <c r="I1808" s="523"/>
      <c r="J1808" s="319">
        <v>19.149999999999999</v>
      </c>
    </row>
    <row r="1809" spans="1:10" ht="20.100000000000001" customHeight="1" x14ac:dyDescent="0.2">
      <c r="A1809" s="523"/>
      <c r="B1809" s="523"/>
      <c r="C1809" s="523"/>
      <c r="D1809" s="523"/>
      <c r="E1809" s="523"/>
      <c r="F1809" s="523"/>
      <c r="G1809" s="523" t="s">
        <v>246</v>
      </c>
      <c r="H1809" s="523"/>
      <c r="I1809" s="523"/>
      <c r="J1809" s="319">
        <v>6.5042</v>
      </c>
    </row>
    <row r="1810" spans="1:10" ht="20.100000000000001" customHeight="1" x14ac:dyDescent="0.2">
      <c r="A1810" s="311" t="s">
        <v>245</v>
      </c>
      <c r="B1810" s="309" t="s">
        <v>169</v>
      </c>
      <c r="C1810" s="311" t="s">
        <v>170</v>
      </c>
      <c r="D1810" s="311" t="s">
        <v>177</v>
      </c>
      <c r="E1810" s="309" t="s">
        <v>223</v>
      </c>
      <c r="F1810" s="309" t="s">
        <v>222</v>
      </c>
      <c r="G1810" s="479" t="s">
        <v>229</v>
      </c>
      <c r="H1810" s="479"/>
      <c r="I1810" s="479"/>
      <c r="J1810" s="309" t="s">
        <v>220</v>
      </c>
    </row>
    <row r="1811" spans="1:10" ht="24" customHeight="1" x14ac:dyDescent="0.2">
      <c r="A1811" s="317" t="s">
        <v>201</v>
      </c>
      <c r="B1811" s="318" t="s">
        <v>44</v>
      </c>
      <c r="C1811" s="317" t="s">
        <v>655</v>
      </c>
      <c r="D1811" s="317" t="s">
        <v>656</v>
      </c>
      <c r="E1811" s="315">
        <v>0.112</v>
      </c>
      <c r="F1811" s="316" t="s">
        <v>243</v>
      </c>
      <c r="G1811" s="485">
        <v>75.011600000000001</v>
      </c>
      <c r="H1811" s="485"/>
      <c r="I1811" s="471"/>
      <c r="J1811" s="321">
        <v>8.4013000000000009</v>
      </c>
    </row>
    <row r="1812" spans="1:10" ht="20.100000000000001" customHeight="1" x14ac:dyDescent="0.2">
      <c r="A1812" s="523"/>
      <c r="B1812" s="523"/>
      <c r="C1812" s="523"/>
      <c r="D1812" s="523"/>
      <c r="E1812" s="523"/>
      <c r="F1812" s="523"/>
      <c r="G1812" s="523" t="s">
        <v>239</v>
      </c>
      <c r="H1812" s="523"/>
      <c r="I1812" s="523"/>
      <c r="J1812" s="319">
        <v>8.4013000000000009</v>
      </c>
    </row>
    <row r="1813" spans="1:10" ht="20.100000000000001" customHeight="1" x14ac:dyDescent="0.2">
      <c r="A1813" s="311" t="s">
        <v>231</v>
      </c>
      <c r="B1813" s="309" t="s">
        <v>169</v>
      </c>
      <c r="C1813" s="311" t="s">
        <v>201</v>
      </c>
      <c r="D1813" s="311" t="s">
        <v>230</v>
      </c>
      <c r="E1813" s="309" t="s">
        <v>170</v>
      </c>
      <c r="F1813" s="309" t="s">
        <v>223</v>
      </c>
      <c r="G1813" s="310" t="s">
        <v>222</v>
      </c>
      <c r="H1813" s="479" t="s">
        <v>229</v>
      </c>
      <c r="I1813" s="479"/>
      <c r="J1813" s="309" t="s">
        <v>220</v>
      </c>
    </row>
    <row r="1814" spans="1:10" ht="39" customHeight="1" x14ac:dyDescent="0.2">
      <c r="A1814" s="302" t="s">
        <v>228</v>
      </c>
      <c r="B1814" s="303" t="s">
        <v>44</v>
      </c>
      <c r="C1814" s="302" t="s">
        <v>655</v>
      </c>
      <c r="D1814" s="302" t="s">
        <v>227</v>
      </c>
      <c r="E1814" s="303">
        <v>5914655</v>
      </c>
      <c r="F1814" s="300">
        <v>1.1E-4</v>
      </c>
      <c r="G1814" s="301" t="s">
        <v>226</v>
      </c>
      <c r="H1814" s="486">
        <v>31.76</v>
      </c>
      <c r="I1814" s="475"/>
      <c r="J1814" s="320">
        <v>3.5000000000000001E-3</v>
      </c>
    </row>
    <row r="1815" spans="1:10" ht="20.100000000000001" customHeight="1" x14ac:dyDescent="0.2">
      <c r="A1815" s="523"/>
      <c r="B1815" s="523"/>
      <c r="C1815" s="523"/>
      <c r="D1815" s="523"/>
      <c r="E1815" s="523"/>
      <c r="F1815" s="523"/>
      <c r="G1815" s="523" t="s">
        <v>225</v>
      </c>
      <c r="H1815" s="523"/>
      <c r="I1815" s="523"/>
      <c r="J1815" s="319">
        <v>3.5000000000000001E-3</v>
      </c>
    </row>
    <row r="1816" spans="1:10" ht="25.5" x14ac:dyDescent="0.2">
      <c r="A1816" s="298"/>
      <c r="B1816" s="298"/>
      <c r="C1816" s="298"/>
      <c r="D1816" s="298"/>
      <c r="E1816" s="298" t="s">
        <v>192</v>
      </c>
      <c r="F1816" s="297">
        <v>3.4143349971279373</v>
      </c>
      <c r="G1816" s="298" t="s">
        <v>191</v>
      </c>
      <c r="H1816" s="297">
        <v>0</v>
      </c>
      <c r="I1816" s="298" t="s">
        <v>190</v>
      </c>
      <c r="J1816" s="297">
        <v>3.4143350157090184</v>
      </c>
    </row>
    <row r="1817" spans="1:10" ht="15" thickBot="1" x14ac:dyDescent="0.25">
      <c r="A1817" s="298"/>
      <c r="B1817" s="298"/>
      <c r="C1817" s="298"/>
      <c r="D1817" s="298"/>
      <c r="E1817" s="298" t="s">
        <v>189</v>
      </c>
      <c r="F1817" s="297">
        <v>3.89</v>
      </c>
      <c r="G1817" s="298"/>
      <c r="H1817" s="522" t="s">
        <v>188</v>
      </c>
      <c r="I1817" s="522"/>
      <c r="J1817" s="297">
        <v>18.8</v>
      </c>
    </row>
    <row r="1818" spans="1:10" ht="0.95" customHeight="1" thickTop="1" x14ac:dyDescent="0.2">
      <c r="A1818" s="296"/>
      <c r="B1818" s="296"/>
      <c r="C1818" s="296"/>
      <c r="D1818" s="296"/>
      <c r="E1818" s="296"/>
      <c r="F1818" s="296"/>
      <c r="G1818" s="296"/>
      <c r="H1818" s="296"/>
      <c r="I1818" s="296"/>
      <c r="J1818" s="296"/>
    </row>
    <row r="1819" spans="1:10" ht="18" customHeight="1" x14ac:dyDescent="0.2">
      <c r="A1819" s="311"/>
      <c r="B1819" s="309" t="s">
        <v>170</v>
      </c>
      <c r="C1819" s="311" t="s">
        <v>169</v>
      </c>
      <c r="D1819" s="311" t="s">
        <v>4</v>
      </c>
      <c r="E1819" s="473" t="s">
        <v>185</v>
      </c>
      <c r="F1819" s="473"/>
      <c r="G1819" s="310" t="s">
        <v>168</v>
      </c>
      <c r="H1819" s="309" t="s">
        <v>167</v>
      </c>
      <c r="I1819" s="309" t="s">
        <v>166</v>
      </c>
      <c r="J1819" s="309" t="s">
        <v>5</v>
      </c>
    </row>
    <row r="1820" spans="1:10" ht="39" customHeight="1" x14ac:dyDescent="0.2">
      <c r="A1820" s="307" t="s">
        <v>198</v>
      </c>
      <c r="B1820" s="308" t="s">
        <v>467</v>
      </c>
      <c r="C1820" s="307" t="s">
        <v>55</v>
      </c>
      <c r="D1820" s="307" t="s">
        <v>466</v>
      </c>
      <c r="E1820" s="474" t="s">
        <v>330</v>
      </c>
      <c r="F1820" s="474"/>
      <c r="G1820" s="306" t="s">
        <v>333</v>
      </c>
      <c r="H1820" s="305">
        <v>1</v>
      </c>
      <c r="I1820" s="304">
        <v>78.400000000000006</v>
      </c>
      <c r="J1820" s="304">
        <v>78.400000000000006</v>
      </c>
    </row>
    <row r="1821" spans="1:10" ht="26.1" customHeight="1" x14ac:dyDescent="0.2">
      <c r="A1821" s="302" t="s">
        <v>195</v>
      </c>
      <c r="B1821" s="303" t="s">
        <v>644</v>
      </c>
      <c r="C1821" s="302" t="s">
        <v>55</v>
      </c>
      <c r="D1821" s="302" t="s">
        <v>643</v>
      </c>
      <c r="E1821" s="475" t="s">
        <v>179</v>
      </c>
      <c r="F1821" s="475"/>
      <c r="G1821" s="301" t="s">
        <v>153</v>
      </c>
      <c r="H1821" s="300">
        <v>1</v>
      </c>
      <c r="I1821" s="299">
        <v>16.68</v>
      </c>
      <c r="J1821" s="299">
        <v>16.68</v>
      </c>
    </row>
    <row r="1822" spans="1:10" ht="39" customHeight="1" x14ac:dyDescent="0.2">
      <c r="A1822" s="302" t="s">
        <v>195</v>
      </c>
      <c r="B1822" s="303" t="s">
        <v>654</v>
      </c>
      <c r="C1822" s="302" t="s">
        <v>55</v>
      </c>
      <c r="D1822" s="302" t="s">
        <v>653</v>
      </c>
      <c r="E1822" s="475" t="s">
        <v>330</v>
      </c>
      <c r="F1822" s="475"/>
      <c r="G1822" s="301" t="s">
        <v>153</v>
      </c>
      <c r="H1822" s="300">
        <v>1</v>
      </c>
      <c r="I1822" s="299">
        <v>54.35</v>
      </c>
      <c r="J1822" s="299">
        <v>54.35</v>
      </c>
    </row>
    <row r="1823" spans="1:10" ht="39" customHeight="1" x14ac:dyDescent="0.2">
      <c r="A1823" s="302" t="s">
        <v>195</v>
      </c>
      <c r="B1823" s="303" t="s">
        <v>652</v>
      </c>
      <c r="C1823" s="302" t="s">
        <v>55</v>
      </c>
      <c r="D1823" s="302" t="s">
        <v>651</v>
      </c>
      <c r="E1823" s="475" t="s">
        <v>330</v>
      </c>
      <c r="F1823" s="475"/>
      <c r="G1823" s="301" t="s">
        <v>153</v>
      </c>
      <c r="H1823" s="300">
        <v>1</v>
      </c>
      <c r="I1823" s="299">
        <v>7.37</v>
      </c>
      <c r="J1823" s="299">
        <v>7.37</v>
      </c>
    </row>
    <row r="1824" spans="1:10" ht="25.5" x14ac:dyDescent="0.2">
      <c r="A1824" s="298"/>
      <c r="B1824" s="298"/>
      <c r="C1824" s="298"/>
      <c r="D1824" s="298"/>
      <c r="E1824" s="298" t="s">
        <v>192</v>
      </c>
      <c r="F1824" s="297">
        <v>12.62</v>
      </c>
      <c r="G1824" s="298" t="s">
        <v>191</v>
      </c>
      <c r="H1824" s="297">
        <v>0</v>
      </c>
      <c r="I1824" s="298" t="s">
        <v>190</v>
      </c>
      <c r="J1824" s="297">
        <v>12.62</v>
      </c>
    </row>
    <row r="1825" spans="1:10" ht="15" thickBot="1" x14ac:dyDescent="0.25">
      <c r="A1825" s="298"/>
      <c r="B1825" s="298"/>
      <c r="C1825" s="298"/>
      <c r="D1825" s="298"/>
      <c r="E1825" s="298" t="s">
        <v>189</v>
      </c>
      <c r="F1825" s="297">
        <v>20.49</v>
      </c>
      <c r="G1825" s="298"/>
      <c r="H1825" s="522" t="s">
        <v>188</v>
      </c>
      <c r="I1825" s="522"/>
      <c r="J1825" s="297">
        <v>98.89</v>
      </c>
    </row>
    <row r="1826" spans="1:10" ht="0.95" customHeight="1" thickTop="1" x14ac:dyDescent="0.2">
      <c r="A1826" s="296"/>
      <c r="B1826" s="296"/>
      <c r="C1826" s="296"/>
      <c r="D1826" s="296"/>
      <c r="E1826" s="296"/>
      <c r="F1826" s="296"/>
      <c r="G1826" s="296"/>
      <c r="H1826" s="296"/>
      <c r="I1826" s="296"/>
      <c r="J1826" s="296"/>
    </row>
    <row r="1827" spans="1:10" ht="18" customHeight="1" x14ac:dyDescent="0.2">
      <c r="A1827" s="311"/>
      <c r="B1827" s="309" t="s">
        <v>170</v>
      </c>
      <c r="C1827" s="311" t="s">
        <v>169</v>
      </c>
      <c r="D1827" s="311" t="s">
        <v>4</v>
      </c>
      <c r="E1827" s="473" t="s">
        <v>185</v>
      </c>
      <c r="F1827" s="473"/>
      <c r="G1827" s="310" t="s">
        <v>168</v>
      </c>
      <c r="H1827" s="309" t="s">
        <v>167</v>
      </c>
      <c r="I1827" s="309" t="s">
        <v>166</v>
      </c>
      <c r="J1827" s="309" t="s">
        <v>5</v>
      </c>
    </row>
    <row r="1828" spans="1:10" ht="39" customHeight="1" x14ac:dyDescent="0.2">
      <c r="A1828" s="307" t="s">
        <v>198</v>
      </c>
      <c r="B1828" s="308" t="s">
        <v>469</v>
      </c>
      <c r="C1828" s="307" t="s">
        <v>55</v>
      </c>
      <c r="D1828" s="307" t="s">
        <v>468</v>
      </c>
      <c r="E1828" s="474" t="s">
        <v>330</v>
      </c>
      <c r="F1828" s="474"/>
      <c r="G1828" s="306" t="s">
        <v>329</v>
      </c>
      <c r="H1828" s="305">
        <v>1</v>
      </c>
      <c r="I1828" s="304">
        <v>222.89</v>
      </c>
      <c r="J1828" s="304">
        <v>222.89</v>
      </c>
    </row>
    <row r="1829" spans="1:10" ht="39" customHeight="1" x14ac:dyDescent="0.2">
      <c r="A1829" s="302" t="s">
        <v>195</v>
      </c>
      <c r="B1829" s="303" t="s">
        <v>650</v>
      </c>
      <c r="C1829" s="302" t="s">
        <v>55</v>
      </c>
      <c r="D1829" s="302" t="s">
        <v>649</v>
      </c>
      <c r="E1829" s="475" t="s">
        <v>330</v>
      </c>
      <c r="F1829" s="475"/>
      <c r="G1829" s="301" t="s">
        <v>153</v>
      </c>
      <c r="H1829" s="300">
        <v>1</v>
      </c>
      <c r="I1829" s="299">
        <v>67.94</v>
      </c>
      <c r="J1829" s="299">
        <v>67.94</v>
      </c>
    </row>
    <row r="1830" spans="1:10" ht="39" customHeight="1" x14ac:dyDescent="0.2">
      <c r="A1830" s="302" t="s">
        <v>195</v>
      </c>
      <c r="B1830" s="303" t="s">
        <v>646</v>
      </c>
      <c r="C1830" s="302" t="s">
        <v>55</v>
      </c>
      <c r="D1830" s="302" t="s">
        <v>645</v>
      </c>
      <c r="E1830" s="475" t="s">
        <v>330</v>
      </c>
      <c r="F1830" s="475"/>
      <c r="G1830" s="301" t="s">
        <v>153</v>
      </c>
      <c r="H1830" s="300">
        <v>1</v>
      </c>
      <c r="I1830" s="299">
        <v>76.55</v>
      </c>
      <c r="J1830" s="299">
        <v>76.55</v>
      </c>
    </row>
    <row r="1831" spans="1:10" ht="26.1" customHeight="1" x14ac:dyDescent="0.2">
      <c r="A1831" s="302" t="s">
        <v>195</v>
      </c>
      <c r="B1831" s="303" t="s">
        <v>644</v>
      </c>
      <c r="C1831" s="302" t="s">
        <v>55</v>
      </c>
      <c r="D1831" s="302" t="s">
        <v>643</v>
      </c>
      <c r="E1831" s="475" t="s">
        <v>179</v>
      </c>
      <c r="F1831" s="475"/>
      <c r="G1831" s="301" t="s">
        <v>153</v>
      </c>
      <c r="H1831" s="300">
        <v>1</v>
      </c>
      <c r="I1831" s="299">
        <v>16.68</v>
      </c>
      <c r="J1831" s="299">
        <v>16.68</v>
      </c>
    </row>
    <row r="1832" spans="1:10" ht="39" customHeight="1" x14ac:dyDescent="0.2">
      <c r="A1832" s="302" t="s">
        <v>195</v>
      </c>
      <c r="B1832" s="303" t="s">
        <v>654</v>
      </c>
      <c r="C1832" s="302" t="s">
        <v>55</v>
      </c>
      <c r="D1832" s="302" t="s">
        <v>653</v>
      </c>
      <c r="E1832" s="475" t="s">
        <v>330</v>
      </c>
      <c r="F1832" s="475"/>
      <c r="G1832" s="301" t="s">
        <v>153</v>
      </c>
      <c r="H1832" s="300">
        <v>1</v>
      </c>
      <c r="I1832" s="299">
        <v>54.35</v>
      </c>
      <c r="J1832" s="299">
        <v>54.35</v>
      </c>
    </row>
    <row r="1833" spans="1:10" ht="39" customHeight="1" x14ac:dyDescent="0.2">
      <c r="A1833" s="302" t="s">
        <v>195</v>
      </c>
      <c r="B1833" s="303" t="s">
        <v>652</v>
      </c>
      <c r="C1833" s="302" t="s">
        <v>55</v>
      </c>
      <c r="D1833" s="302" t="s">
        <v>651</v>
      </c>
      <c r="E1833" s="475" t="s">
        <v>330</v>
      </c>
      <c r="F1833" s="475"/>
      <c r="G1833" s="301" t="s">
        <v>153</v>
      </c>
      <c r="H1833" s="300">
        <v>1</v>
      </c>
      <c r="I1833" s="299">
        <v>7.37</v>
      </c>
      <c r="J1833" s="299">
        <v>7.37</v>
      </c>
    </row>
    <row r="1834" spans="1:10" ht="25.5" x14ac:dyDescent="0.2">
      <c r="A1834" s="298"/>
      <c r="B1834" s="298"/>
      <c r="C1834" s="298"/>
      <c r="D1834" s="298"/>
      <c r="E1834" s="298" t="s">
        <v>192</v>
      </c>
      <c r="F1834" s="297">
        <v>12.62</v>
      </c>
      <c r="G1834" s="298" t="s">
        <v>191</v>
      </c>
      <c r="H1834" s="297">
        <v>0</v>
      </c>
      <c r="I1834" s="298" t="s">
        <v>190</v>
      </c>
      <c r="J1834" s="297">
        <v>12.62</v>
      </c>
    </row>
    <row r="1835" spans="1:10" ht="15" thickBot="1" x14ac:dyDescent="0.25">
      <c r="A1835" s="298"/>
      <c r="B1835" s="298"/>
      <c r="C1835" s="298"/>
      <c r="D1835" s="298"/>
      <c r="E1835" s="298" t="s">
        <v>189</v>
      </c>
      <c r="F1835" s="297">
        <v>58.26</v>
      </c>
      <c r="G1835" s="298"/>
      <c r="H1835" s="522" t="s">
        <v>188</v>
      </c>
      <c r="I1835" s="522"/>
      <c r="J1835" s="297">
        <v>281.14999999999998</v>
      </c>
    </row>
    <row r="1836" spans="1:10" ht="0.95" customHeight="1" thickTop="1" x14ac:dyDescent="0.2">
      <c r="A1836" s="296"/>
      <c r="B1836" s="296"/>
      <c r="C1836" s="296"/>
      <c r="D1836" s="296"/>
      <c r="E1836" s="296"/>
      <c r="F1836" s="296"/>
      <c r="G1836" s="296"/>
      <c r="H1836" s="296"/>
      <c r="I1836" s="296"/>
      <c r="J1836" s="296"/>
    </row>
    <row r="1837" spans="1:10" ht="18" customHeight="1" x14ac:dyDescent="0.2">
      <c r="A1837" s="311"/>
      <c r="B1837" s="309" t="s">
        <v>170</v>
      </c>
      <c r="C1837" s="311" t="s">
        <v>169</v>
      </c>
      <c r="D1837" s="311" t="s">
        <v>4</v>
      </c>
      <c r="E1837" s="473" t="s">
        <v>185</v>
      </c>
      <c r="F1837" s="473"/>
      <c r="G1837" s="310" t="s">
        <v>168</v>
      </c>
      <c r="H1837" s="309" t="s">
        <v>167</v>
      </c>
      <c r="I1837" s="309" t="s">
        <v>166</v>
      </c>
      <c r="J1837" s="309" t="s">
        <v>5</v>
      </c>
    </row>
    <row r="1838" spans="1:10" ht="39" customHeight="1" x14ac:dyDescent="0.2">
      <c r="A1838" s="307" t="s">
        <v>198</v>
      </c>
      <c r="B1838" s="308" t="s">
        <v>654</v>
      </c>
      <c r="C1838" s="307" t="s">
        <v>55</v>
      </c>
      <c r="D1838" s="307" t="s">
        <v>653</v>
      </c>
      <c r="E1838" s="474" t="s">
        <v>330</v>
      </c>
      <c r="F1838" s="474"/>
      <c r="G1838" s="306" t="s">
        <v>153</v>
      </c>
      <c r="H1838" s="305">
        <v>1</v>
      </c>
      <c r="I1838" s="304">
        <v>54.35</v>
      </c>
      <c r="J1838" s="304">
        <v>54.35</v>
      </c>
    </row>
    <row r="1839" spans="1:10" ht="39" customHeight="1" x14ac:dyDescent="0.2">
      <c r="A1839" s="317" t="s">
        <v>201</v>
      </c>
      <c r="B1839" s="318" t="s">
        <v>648</v>
      </c>
      <c r="C1839" s="317" t="s">
        <v>55</v>
      </c>
      <c r="D1839" s="317" t="s">
        <v>647</v>
      </c>
      <c r="E1839" s="471" t="s">
        <v>178</v>
      </c>
      <c r="F1839" s="471"/>
      <c r="G1839" s="316" t="s">
        <v>20</v>
      </c>
      <c r="H1839" s="315">
        <v>5.5999999999999999E-5</v>
      </c>
      <c r="I1839" s="314">
        <v>970666.62</v>
      </c>
      <c r="J1839" s="314">
        <v>54.35</v>
      </c>
    </row>
    <row r="1840" spans="1:10" ht="25.5" x14ac:dyDescent="0.2">
      <c r="A1840" s="298"/>
      <c r="B1840" s="298"/>
      <c r="C1840" s="298"/>
      <c r="D1840" s="298"/>
      <c r="E1840" s="298" t="s">
        <v>192</v>
      </c>
      <c r="F1840" s="297">
        <v>0</v>
      </c>
      <c r="G1840" s="298" t="s">
        <v>191</v>
      </c>
      <c r="H1840" s="297">
        <v>0</v>
      </c>
      <c r="I1840" s="298" t="s">
        <v>190</v>
      </c>
      <c r="J1840" s="297">
        <v>0</v>
      </c>
    </row>
    <row r="1841" spans="1:10" ht="15" thickBot="1" x14ac:dyDescent="0.25">
      <c r="A1841" s="298"/>
      <c r="B1841" s="298"/>
      <c r="C1841" s="298"/>
      <c r="D1841" s="298"/>
      <c r="E1841" s="298" t="s">
        <v>189</v>
      </c>
      <c r="F1841" s="297">
        <v>14.2</v>
      </c>
      <c r="G1841" s="298"/>
      <c r="H1841" s="522" t="s">
        <v>188</v>
      </c>
      <c r="I1841" s="522"/>
      <c r="J1841" s="297">
        <v>68.55</v>
      </c>
    </row>
    <row r="1842" spans="1:10" ht="0.95" customHeight="1" thickTop="1" x14ac:dyDescent="0.2">
      <c r="A1842" s="296"/>
      <c r="B1842" s="296"/>
      <c r="C1842" s="296"/>
      <c r="D1842" s="296"/>
      <c r="E1842" s="296"/>
      <c r="F1842" s="296"/>
      <c r="G1842" s="296"/>
      <c r="H1842" s="296"/>
      <c r="I1842" s="296"/>
      <c r="J1842" s="296"/>
    </row>
    <row r="1843" spans="1:10" ht="18" customHeight="1" x14ac:dyDescent="0.2">
      <c r="A1843" s="311"/>
      <c r="B1843" s="309" t="s">
        <v>170</v>
      </c>
      <c r="C1843" s="311" t="s">
        <v>169</v>
      </c>
      <c r="D1843" s="311" t="s">
        <v>4</v>
      </c>
      <c r="E1843" s="473" t="s">
        <v>185</v>
      </c>
      <c r="F1843" s="473"/>
      <c r="G1843" s="310" t="s">
        <v>168</v>
      </c>
      <c r="H1843" s="309" t="s">
        <v>167</v>
      </c>
      <c r="I1843" s="309" t="s">
        <v>166</v>
      </c>
      <c r="J1843" s="309" t="s">
        <v>5</v>
      </c>
    </row>
    <row r="1844" spans="1:10" ht="39" customHeight="1" x14ac:dyDescent="0.2">
      <c r="A1844" s="307" t="s">
        <v>198</v>
      </c>
      <c r="B1844" s="308" t="s">
        <v>652</v>
      </c>
      <c r="C1844" s="307" t="s">
        <v>55</v>
      </c>
      <c r="D1844" s="307" t="s">
        <v>651</v>
      </c>
      <c r="E1844" s="474" t="s">
        <v>330</v>
      </c>
      <c r="F1844" s="474"/>
      <c r="G1844" s="306" t="s">
        <v>153</v>
      </c>
      <c r="H1844" s="305">
        <v>1</v>
      </c>
      <c r="I1844" s="304">
        <v>7.37</v>
      </c>
      <c r="J1844" s="304">
        <v>7.37</v>
      </c>
    </row>
    <row r="1845" spans="1:10" ht="39" customHeight="1" x14ac:dyDescent="0.2">
      <c r="A1845" s="317" t="s">
        <v>201</v>
      </c>
      <c r="B1845" s="318" t="s">
        <v>648</v>
      </c>
      <c r="C1845" s="317" t="s">
        <v>55</v>
      </c>
      <c r="D1845" s="317" t="s">
        <v>647</v>
      </c>
      <c r="E1845" s="471" t="s">
        <v>178</v>
      </c>
      <c r="F1845" s="471"/>
      <c r="G1845" s="316" t="s">
        <v>20</v>
      </c>
      <c r="H1845" s="315">
        <v>7.6000000000000001E-6</v>
      </c>
      <c r="I1845" s="314">
        <v>970666.62</v>
      </c>
      <c r="J1845" s="314">
        <v>7.37</v>
      </c>
    </row>
    <row r="1846" spans="1:10" ht="25.5" x14ac:dyDescent="0.2">
      <c r="A1846" s="298"/>
      <c r="B1846" s="298"/>
      <c r="C1846" s="298"/>
      <c r="D1846" s="298"/>
      <c r="E1846" s="298" t="s">
        <v>192</v>
      </c>
      <c r="F1846" s="297">
        <v>0</v>
      </c>
      <c r="G1846" s="298" t="s">
        <v>191</v>
      </c>
      <c r="H1846" s="297">
        <v>0</v>
      </c>
      <c r="I1846" s="298" t="s">
        <v>190</v>
      </c>
      <c r="J1846" s="297">
        <v>0</v>
      </c>
    </row>
    <row r="1847" spans="1:10" ht="15" thickBot="1" x14ac:dyDescent="0.25">
      <c r="A1847" s="298"/>
      <c r="B1847" s="298"/>
      <c r="C1847" s="298"/>
      <c r="D1847" s="298"/>
      <c r="E1847" s="298" t="s">
        <v>189</v>
      </c>
      <c r="F1847" s="297">
        <v>1.92</v>
      </c>
      <c r="G1847" s="298"/>
      <c r="H1847" s="522" t="s">
        <v>188</v>
      </c>
      <c r="I1847" s="522"/>
      <c r="J1847" s="297">
        <v>9.2899999999999991</v>
      </c>
    </row>
    <row r="1848" spans="1:10" ht="0.95" customHeight="1" thickTop="1" x14ac:dyDescent="0.2">
      <c r="A1848" s="296"/>
      <c r="B1848" s="296"/>
      <c r="C1848" s="296"/>
      <c r="D1848" s="296"/>
      <c r="E1848" s="296"/>
      <c r="F1848" s="296"/>
      <c r="G1848" s="296"/>
      <c r="H1848" s="296"/>
      <c r="I1848" s="296"/>
      <c r="J1848" s="296"/>
    </row>
    <row r="1849" spans="1:10" ht="18" customHeight="1" x14ac:dyDescent="0.2">
      <c r="A1849" s="311"/>
      <c r="B1849" s="309" t="s">
        <v>170</v>
      </c>
      <c r="C1849" s="311" t="s">
        <v>169</v>
      </c>
      <c r="D1849" s="311" t="s">
        <v>4</v>
      </c>
      <c r="E1849" s="473" t="s">
        <v>185</v>
      </c>
      <c r="F1849" s="473"/>
      <c r="G1849" s="310" t="s">
        <v>168</v>
      </c>
      <c r="H1849" s="309" t="s">
        <v>167</v>
      </c>
      <c r="I1849" s="309" t="s">
        <v>166</v>
      </c>
      <c r="J1849" s="309" t="s">
        <v>5</v>
      </c>
    </row>
    <row r="1850" spans="1:10" ht="39" customHeight="1" x14ac:dyDescent="0.2">
      <c r="A1850" s="307" t="s">
        <v>198</v>
      </c>
      <c r="B1850" s="308" t="s">
        <v>650</v>
      </c>
      <c r="C1850" s="307" t="s">
        <v>55</v>
      </c>
      <c r="D1850" s="307" t="s">
        <v>649</v>
      </c>
      <c r="E1850" s="474" t="s">
        <v>330</v>
      </c>
      <c r="F1850" s="474"/>
      <c r="G1850" s="306" t="s">
        <v>153</v>
      </c>
      <c r="H1850" s="305">
        <v>1</v>
      </c>
      <c r="I1850" s="304">
        <v>67.94</v>
      </c>
      <c r="J1850" s="304">
        <v>67.94</v>
      </c>
    </row>
    <row r="1851" spans="1:10" ht="39" customHeight="1" x14ac:dyDescent="0.2">
      <c r="A1851" s="317" t="s">
        <v>201</v>
      </c>
      <c r="B1851" s="318" t="s">
        <v>648</v>
      </c>
      <c r="C1851" s="317" t="s">
        <v>55</v>
      </c>
      <c r="D1851" s="317" t="s">
        <v>647</v>
      </c>
      <c r="E1851" s="471" t="s">
        <v>178</v>
      </c>
      <c r="F1851" s="471"/>
      <c r="G1851" s="316" t="s">
        <v>20</v>
      </c>
      <c r="H1851" s="315">
        <v>6.9999999999999994E-5</v>
      </c>
      <c r="I1851" s="314">
        <v>970666.62</v>
      </c>
      <c r="J1851" s="314">
        <v>67.94</v>
      </c>
    </row>
    <row r="1852" spans="1:10" ht="25.5" x14ac:dyDescent="0.2">
      <c r="A1852" s="298"/>
      <c r="B1852" s="298"/>
      <c r="C1852" s="298"/>
      <c r="D1852" s="298"/>
      <c r="E1852" s="298" t="s">
        <v>192</v>
      </c>
      <c r="F1852" s="297">
        <v>0</v>
      </c>
      <c r="G1852" s="298" t="s">
        <v>191</v>
      </c>
      <c r="H1852" s="297">
        <v>0</v>
      </c>
      <c r="I1852" s="298" t="s">
        <v>190</v>
      </c>
      <c r="J1852" s="297">
        <v>0</v>
      </c>
    </row>
    <row r="1853" spans="1:10" ht="15" thickBot="1" x14ac:dyDescent="0.25">
      <c r="A1853" s="298"/>
      <c r="B1853" s="298"/>
      <c r="C1853" s="298"/>
      <c r="D1853" s="298"/>
      <c r="E1853" s="298" t="s">
        <v>189</v>
      </c>
      <c r="F1853" s="297">
        <v>17.75</v>
      </c>
      <c r="G1853" s="298"/>
      <c r="H1853" s="522" t="s">
        <v>188</v>
      </c>
      <c r="I1853" s="522"/>
      <c r="J1853" s="297">
        <v>85.69</v>
      </c>
    </row>
    <row r="1854" spans="1:10" ht="0.95" customHeight="1" thickTop="1" x14ac:dyDescent="0.2">
      <c r="A1854" s="296"/>
      <c r="B1854" s="296"/>
      <c r="C1854" s="296"/>
      <c r="D1854" s="296"/>
      <c r="E1854" s="296"/>
      <c r="F1854" s="296"/>
      <c r="G1854" s="296"/>
      <c r="H1854" s="296"/>
      <c r="I1854" s="296"/>
      <c r="J1854" s="296"/>
    </row>
    <row r="1855" spans="1:10" ht="18" customHeight="1" x14ac:dyDescent="0.2">
      <c r="A1855" s="311"/>
      <c r="B1855" s="309" t="s">
        <v>170</v>
      </c>
      <c r="C1855" s="311" t="s">
        <v>169</v>
      </c>
      <c r="D1855" s="311" t="s">
        <v>4</v>
      </c>
      <c r="E1855" s="473" t="s">
        <v>185</v>
      </c>
      <c r="F1855" s="473"/>
      <c r="G1855" s="310" t="s">
        <v>168</v>
      </c>
      <c r="H1855" s="309" t="s">
        <v>167</v>
      </c>
      <c r="I1855" s="309" t="s">
        <v>166</v>
      </c>
      <c r="J1855" s="309" t="s">
        <v>5</v>
      </c>
    </row>
    <row r="1856" spans="1:10" ht="39" customHeight="1" x14ac:dyDescent="0.2">
      <c r="A1856" s="307" t="s">
        <v>198</v>
      </c>
      <c r="B1856" s="308" t="s">
        <v>646</v>
      </c>
      <c r="C1856" s="307" t="s">
        <v>55</v>
      </c>
      <c r="D1856" s="307" t="s">
        <v>645</v>
      </c>
      <c r="E1856" s="474" t="s">
        <v>330</v>
      </c>
      <c r="F1856" s="474"/>
      <c r="G1856" s="306" t="s">
        <v>153</v>
      </c>
      <c r="H1856" s="305">
        <v>1</v>
      </c>
      <c r="I1856" s="304">
        <v>76.55</v>
      </c>
      <c r="J1856" s="304">
        <v>76.55</v>
      </c>
    </row>
    <row r="1857" spans="1:10" ht="24" customHeight="1" x14ac:dyDescent="0.2">
      <c r="A1857" s="317" t="s">
        <v>201</v>
      </c>
      <c r="B1857" s="318" t="s">
        <v>543</v>
      </c>
      <c r="C1857" s="317" t="s">
        <v>55</v>
      </c>
      <c r="D1857" s="317" t="s">
        <v>542</v>
      </c>
      <c r="E1857" s="471" t="s">
        <v>177</v>
      </c>
      <c r="F1857" s="471"/>
      <c r="G1857" s="316" t="s">
        <v>541</v>
      </c>
      <c r="H1857" s="315">
        <v>11.76</v>
      </c>
      <c r="I1857" s="314">
        <v>6.51</v>
      </c>
      <c r="J1857" s="314">
        <v>76.55</v>
      </c>
    </row>
    <row r="1858" spans="1:10" ht="25.5" x14ac:dyDescent="0.2">
      <c r="A1858" s="298"/>
      <c r="B1858" s="298"/>
      <c r="C1858" s="298"/>
      <c r="D1858" s="298"/>
      <c r="E1858" s="298" t="s">
        <v>192</v>
      </c>
      <c r="F1858" s="297">
        <v>0</v>
      </c>
      <c r="G1858" s="298" t="s">
        <v>191</v>
      </c>
      <c r="H1858" s="297">
        <v>0</v>
      </c>
      <c r="I1858" s="298" t="s">
        <v>190</v>
      </c>
      <c r="J1858" s="297">
        <v>0</v>
      </c>
    </row>
    <row r="1859" spans="1:10" ht="15" thickBot="1" x14ac:dyDescent="0.25">
      <c r="A1859" s="298"/>
      <c r="B1859" s="298"/>
      <c r="C1859" s="298"/>
      <c r="D1859" s="298"/>
      <c r="E1859" s="298" t="s">
        <v>189</v>
      </c>
      <c r="F1859" s="297">
        <v>20.010000000000002</v>
      </c>
      <c r="G1859" s="298"/>
      <c r="H1859" s="522" t="s">
        <v>188</v>
      </c>
      <c r="I1859" s="522"/>
      <c r="J1859" s="297">
        <v>96.56</v>
      </c>
    </row>
    <row r="1860" spans="1:10" ht="0.95" customHeight="1" thickTop="1" x14ac:dyDescent="0.2">
      <c r="A1860" s="296"/>
      <c r="B1860" s="296"/>
      <c r="C1860" s="296"/>
      <c r="D1860" s="296"/>
      <c r="E1860" s="296"/>
      <c r="F1860" s="296"/>
      <c r="G1860" s="296"/>
      <c r="H1860" s="296"/>
      <c r="I1860" s="296"/>
      <c r="J1860" s="296"/>
    </row>
    <row r="1861" spans="1:10" ht="18" customHeight="1" x14ac:dyDescent="0.2">
      <c r="A1861" s="311"/>
      <c r="B1861" s="309" t="s">
        <v>170</v>
      </c>
      <c r="C1861" s="311" t="s">
        <v>169</v>
      </c>
      <c r="D1861" s="311" t="s">
        <v>4</v>
      </c>
      <c r="E1861" s="473" t="s">
        <v>185</v>
      </c>
      <c r="F1861" s="473"/>
      <c r="G1861" s="310" t="s">
        <v>168</v>
      </c>
      <c r="H1861" s="309" t="s">
        <v>167</v>
      </c>
      <c r="I1861" s="309" t="s">
        <v>166</v>
      </c>
      <c r="J1861" s="309" t="s">
        <v>5</v>
      </c>
    </row>
    <row r="1862" spans="1:10" ht="39" customHeight="1" x14ac:dyDescent="0.2">
      <c r="A1862" s="307" t="s">
        <v>198</v>
      </c>
      <c r="B1862" s="308" t="s">
        <v>426</v>
      </c>
      <c r="C1862" s="307" t="s">
        <v>55</v>
      </c>
      <c r="D1862" s="307" t="s">
        <v>425</v>
      </c>
      <c r="E1862" s="474" t="s">
        <v>330</v>
      </c>
      <c r="F1862" s="474"/>
      <c r="G1862" s="306" t="s">
        <v>329</v>
      </c>
      <c r="H1862" s="305">
        <v>1</v>
      </c>
      <c r="I1862" s="304">
        <v>180.93</v>
      </c>
      <c r="J1862" s="304">
        <v>180.93</v>
      </c>
    </row>
    <row r="1863" spans="1:10" ht="39" customHeight="1" x14ac:dyDescent="0.2">
      <c r="A1863" s="302" t="s">
        <v>195</v>
      </c>
      <c r="B1863" s="303" t="s">
        <v>638</v>
      </c>
      <c r="C1863" s="302" t="s">
        <v>55</v>
      </c>
      <c r="D1863" s="302" t="s">
        <v>637</v>
      </c>
      <c r="E1863" s="475" t="s">
        <v>330</v>
      </c>
      <c r="F1863" s="475"/>
      <c r="G1863" s="301" t="s">
        <v>153</v>
      </c>
      <c r="H1863" s="300">
        <v>1</v>
      </c>
      <c r="I1863" s="299">
        <v>70</v>
      </c>
      <c r="J1863" s="299">
        <v>70</v>
      </c>
    </row>
    <row r="1864" spans="1:10" ht="51.95" customHeight="1" x14ac:dyDescent="0.2">
      <c r="A1864" s="302" t="s">
        <v>195</v>
      </c>
      <c r="B1864" s="303" t="s">
        <v>634</v>
      </c>
      <c r="C1864" s="302" t="s">
        <v>55</v>
      </c>
      <c r="D1864" s="302" t="s">
        <v>633</v>
      </c>
      <c r="E1864" s="475" t="s">
        <v>330</v>
      </c>
      <c r="F1864" s="475"/>
      <c r="G1864" s="301" t="s">
        <v>153</v>
      </c>
      <c r="H1864" s="300">
        <v>1</v>
      </c>
      <c r="I1864" s="299">
        <v>49.73</v>
      </c>
      <c r="J1864" s="299">
        <v>49.73</v>
      </c>
    </row>
    <row r="1865" spans="1:10" ht="26.1" customHeight="1" x14ac:dyDescent="0.2">
      <c r="A1865" s="302" t="s">
        <v>195</v>
      </c>
      <c r="B1865" s="303" t="s">
        <v>644</v>
      </c>
      <c r="C1865" s="302" t="s">
        <v>55</v>
      </c>
      <c r="D1865" s="302" t="s">
        <v>643</v>
      </c>
      <c r="E1865" s="475" t="s">
        <v>179</v>
      </c>
      <c r="F1865" s="475"/>
      <c r="G1865" s="301" t="s">
        <v>153</v>
      </c>
      <c r="H1865" s="300">
        <v>1</v>
      </c>
      <c r="I1865" s="299">
        <v>16.68</v>
      </c>
      <c r="J1865" s="299">
        <v>16.68</v>
      </c>
    </row>
    <row r="1866" spans="1:10" ht="39" customHeight="1" x14ac:dyDescent="0.2">
      <c r="A1866" s="302" t="s">
        <v>195</v>
      </c>
      <c r="B1866" s="303" t="s">
        <v>642</v>
      </c>
      <c r="C1866" s="302" t="s">
        <v>55</v>
      </c>
      <c r="D1866" s="302" t="s">
        <v>641</v>
      </c>
      <c r="E1866" s="475" t="s">
        <v>330</v>
      </c>
      <c r="F1866" s="475"/>
      <c r="G1866" s="301" t="s">
        <v>153</v>
      </c>
      <c r="H1866" s="300">
        <v>1</v>
      </c>
      <c r="I1866" s="299">
        <v>39.200000000000003</v>
      </c>
      <c r="J1866" s="299">
        <v>39.200000000000003</v>
      </c>
    </row>
    <row r="1867" spans="1:10" ht="39" customHeight="1" x14ac:dyDescent="0.2">
      <c r="A1867" s="302" t="s">
        <v>195</v>
      </c>
      <c r="B1867" s="303" t="s">
        <v>640</v>
      </c>
      <c r="C1867" s="302" t="s">
        <v>55</v>
      </c>
      <c r="D1867" s="302" t="s">
        <v>639</v>
      </c>
      <c r="E1867" s="475" t="s">
        <v>330</v>
      </c>
      <c r="F1867" s="475"/>
      <c r="G1867" s="301" t="s">
        <v>153</v>
      </c>
      <c r="H1867" s="300">
        <v>1</v>
      </c>
      <c r="I1867" s="299">
        <v>5.32</v>
      </c>
      <c r="J1867" s="299">
        <v>5.32</v>
      </c>
    </row>
    <row r="1868" spans="1:10" ht="25.5" x14ac:dyDescent="0.2">
      <c r="A1868" s="298"/>
      <c r="B1868" s="298"/>
      <c r="C1868" s="298"/>
      <c r="D1868" s="298"/>
      <c r="E1868" s="298" t="s">
        <v>192</v>
      </c>
      <c r="F1868" s="297">
        <v>12.62</v>
      </c>
      <c r="G1868" s="298" t="s">
        <v>191</v>
      </c>
      <c r="H1868" s="297">
        <v>0</v>
      </c>
      <c r="I1868" s="298" t="s">
        <v>190</v>
      </c>
      <c r="J1868" s="297">
        <v>12.62</v>
      </c>
    </row>
    <row r="1869" spans="1:10" ht="15" thickBot="1" x14ac:dyDescent="0.25">
      <c r="A1869" s="298"/>
      <c r="B1869" s="298"/>
      <c r="C1869" s="298"/>
      <c r="D1869" s="298"/>
      <c r="E1869" s="298" t="s">
        <v>189</v>
      </c>
      <c r="F1869" s="297">
        <v>47.29</v>
      </c>
      <c r="G1869" s="298"/>
      <c r="H1869" s="522" t="s">
        <v>188</v>
      </c>
      <c r="I1869" s="522"/>
      <c r="J1869" s="297">
        <v>228.22</v>
      </c>
    </row>
    <row r="1870" spans="1:10" ht="0.95" customHeight="1" thickTop="1" x14ac:dyDescent="0.2">
      <c r="A1870" s="296"/>
      <c r="B1870" s="296"/>
      <c r="C1870" s="296"/>
      <c r="D1870" s="296"/>
      <c r="E1870" s="296"/>
      <c r="F1870" s="296"/>
      <c r="G1870" s="296"/>
      <c r="H1870" s="296"/>
      <c r="I1870" s="296"/>
      <c r="J1870" s="296"/>
    </row>
    <row r="1871" spans="1:10" ht="18" customHeight="1" x14ac:dyDescent="0.2">
      <c r="A1871" s="311"/>
      <c r="B1871" s="309" t="s">
        <v>170</v>
      </c>
      <c r="C1871" s="311" t="s">
        <v>169</v>
      </c>
      <c r="D1871" s="311" t="s">
        <v>4</v>
      </c>
      <c r="E1871" s="473" t="s">
        <v>185</v>
      </c>
      <c r="F1871" s="473"/>
      <c r="G1871" s="310" t="s">
        <v>168</v>
      </c>
      <c r="H1871" s="309" t="s">
        <v>167</v>
      </c>
      <c r="I1871" s="309" t="s">
        <v>166</v>
      </c>
      <c r="J1871" s="309" t="s">
        <v>5</v>
      </c>
    </row>
    <row r="1872" spans="1:10" ht="39" customHeight="1" x14ac:dyDescent="0.2">
      <c r="A1872" s="307" t="s">
        <v>198</v>
      </c>
      <c r="B1872" s="308" t="s">
        <v>642</v>
      </c>
      <c r="C1872" s="307" t="s">
        <v>55</v>
      </c>
      <c r="D1872" s="307" t="s">
        <v>641</v>
      </c>
      <c r="E1872" s="474" t="s">
        <v>330</v>
      </c>
      <c r="F1872" s="474"/>
      <c r="G1872" s="306" t="s">
        <v>153</v>
      </c>
      <c r="H1872" s="305">
        <v>1</v>
      </c>
      <c r="I1872" s="304">
        <v>39.200000000000003</v>
      </c>
      <c r="J1872" s="304">
        <v>39.200000000000003</v>
      </c>
    </row>
    <row r="1873" spans="1:10" ht="39" customHeight="1" x14ac:dyDescent="0.2">
      <c r="A1873" s="317" t="s">
        <v>201</v>
      </c>
      <c r="B1873" s="318" t="s">
        <v>636</v>
      </c>
      <c r="C1873" s="317" t="s">
        <v>55</v>
      </c>
      <c r="D1873" s="317" t="s">
        <v>635</v>
      </c>
      <c r="E1873" s="471" t="s">
        <v>178</v>
      </c>
      <c r="F1873" s="471"/>
      <c r="G1873" s="316" t="s">
        <v>20</v>
      </c>
      <c r="H1873" s="315">
        <v>5.5999999999999999E-5</v>
      </c>
      <c r="I1873" s="314">
        <v>700000</v>
      </c>
      <c r="J1873" s="314">
        <v>39.200000000000003</v>
      </c>
    </row>
    <row r="1874" spans="1:10" ht="25.5" x14ac:dyDescent="0.2">
      <c r="A1874" s="298"/>
      <c r="B1874" s="298"/>
      <c r="C1874" s="298"/>
      <c r="D1874" s="298"/>
      <c r="E1874" s="298" t="s">
        <v>192</v>
      </c>
      <c r="F1874" s="297">
        <v>0</v>
      </c>
      <c r="G1874" s="298" t="s">
        <v>191</v>
      </c>
      <c r="H1874" s="297">
        <v>0</v>
      </c>
      <c r="I1874" s="298" t="s">
        <v>190</v>
      </c>
      <c r="J1874" s="297">
        <v>0</v>
      </c>
    </row>
    <row r="1875" spans="1:10" ht="15" thickBot="1" x14ac:dyDescent="0.25">
      <c r="A1875" s="298"/>
      <c r="B1875" s="298"/>
      <c r="C1875" s="298"/>
      <c r="D1875" s="298"/>
      <c r="E1875" s="298" t="s">
        <v>189</v>
      </c>
      <c r="F1875" s="297">
        <v>10.24</v>
      </c>
      <c r="G1875" s="298"/>
      <c r="H1875" s="522" t="s">
        <v>188</v>
      </c>
      <c r="I1875" s="522"/>
      <c r="J1875" s="297">
        <v>49.44</v>
      </c>
    </row>
    <row r="1876" spans="1:10" ht="0.95" customHeight="1" thickTop="1" x14ac:dyDescent="0.2">
      <c r="A1876" s="296"/>
      <c r="B1876" s="296"/>
      <c r="C1876" s="296"/>
      <c r="D1876" s="296"/>
      <c r="E1876" s="296"/>
      <c r="F1876" s="296"/>
      <c r="G1876" s="296"/>
      <c r="H1876" s="296"/>
      <c r="I1876" s="296"/>
      <c r="J1876" s="296"/>
    </row>
    <row r="1877" spans="1:10" ht="18" customHeight="1" x14ac:dyDescent="0.2">
      <c r="A1877" s="311"/>
      <c r="B1877" s="309" t="s">
        <v>170</v>
      </c>
      <c r="C1877" s="311" t="s">
        <v>169</v>
      </c>
      <c r="D1877" s="311" t="s">
        <v>4</v>
      </c>
      <c r="E1877" s="473" t="s">
        <v>185</v>
      </c>
      <c r="F1877" s="473"/>
      <c r="G1877" s="310" t="s">
        <v>168</v>
      </c>
      <c r="H1877" s="309" t="s">
        <v>167</v>
      </c>
      <c r="I1877" s="309" t="s">
        <v>166</v>
      </c>
      <c r="J1877" s="309" t="s">
        <v>5</v>
      </c>
    </row>
    <row r="1878" spans="1:10" ht="39" customHeight="1" x14ac:dyDescent="0.2">
      <c r="A1878" s="307" t="s">
        <v>198</v>
      </c>
      <c r="B1878" s="308" t="s">
        <v>640</v>
      </c>
      <c r="C1878" s="307" t="s">
        <v>55</v>
      </c>
      <c r="D1878" s="307" t="s">
        <v>639</v>
      </c>
      <c r="E1878" s="474" t="s">
        <v>330</v>
      </c>
      <c r="F1878" s="474"/>
      <c r="G1878" s="306" t="s">
        <v>153</v>
      </c>
      <c r="H1878" s="305">
        <v>1</v>
      </c>
      <c r="I1878" s="304">
        <v>5.32</v>
      </c>
      <c r="J1878" s="304">
        <v>5.32</v>
      </c>
    </row>
    <row r="1879" spans="1:10" ht="39" customHeight="1" x14ac:dyDescent="0.2">
      <c r="A1879" s="317" t="s">
        <v>201</v>
      </c>
      <c r="B1879" s="318" t="s">
        <v>636</v>
      </c>
      <c r="C1879" s="317" t="s">
        <v>55</v>
      </c>
      <c r="D1879" s="317" t="s">
        <v>635</v>
      </c>
      <c r="E1879" s="471" t="s">
        <v>178</v>
      </c>
      <c r="F1879" s="471"/>
      <c r="G1879" s="316" t="s">
        <v>20</v>
      </c>
      <c r="H1879" s="315">
        <v>7.6000000000000001E-6</v>
      </c>
      <c r="I1879" s="314">
        <v>700000</v>
      </c>
      <c r="J1879" s="314">
        <v>5.32</v>
      </c>
    </row>
    <row r="1880" spans="1:10" ht="25.5" x14ac:dyDescent="0.2">
      <c r="A1880" s="298"/>
      <c r="B1880" s="298"/>
      <c r="C1880" s="298"/>
      <c r="D1880" s="298"/>
      <c r="E1880" s="298" t="s">
        <v>192</v>
      </c>
      <c r="F1880" s="297">
        <v>0</v>
      </c>
      <c r="G1880" s="298" t="s">
        <v>191</v>
      </c>
      <c r="H1880" s="297">
        <v>0</v>
      </c>
      <c r="I1880" s="298" t="s">
        <v>190</v>
      </c>
      <c r="J1880" s="297">
        <v>0</v>
      </c>
    </row>
    <row r="1881" spans="1:10" ht="15" thickBot="1" x14ac:dyDescent="0.25">
      <c r="A1881" s="298"/>
      <c r="B1881" s="298"/>
      <c r="C1881" s="298"/>
      <c r="D1881" s="298"/>
      <c r="E1881" s="298" t="s">
        <v>189</v>
      </c>
      <c r="F1881" s="297">
        <v>1.39</v>
      </c>
      <c r="G1881" s="298"/>
      <c r="H1881" s="522" t="s">
        <v>188</v>
      </c>
      <c r="I1881" s="522"/>
      <c r="J1881" s="297">
        <v>6.71</v>
      </c>
    </row>
    <row r="1882" spans="1:10" ht="0.95" customHeight="1" thickTop="1" x14ac:dyDescent="0.2">
      <c r="A1882" s="296"/>
      <c r="B1882" s="296"/>
      <c r="C1882" s="296"/>
      <c r="D1882" s="296"/>
      <c r="E1882" s="296"/>
      <c r="F1882" s="296"/>
      <c r="G1882" s="296"/>
      <c r="H1882" s="296"/>
      <c r="I1882" s="296"/>
      <c r="J1882" s="296"/>
    </row>
    <row r="1883" spans="1:10" ht="18" customHeight="1" x14ac:dyDescent="0.2">
      <c r="A1883" s="311"/>
      <c r="B1883" s="309" t="s">
        <v>170</v>
      </c>
      <c r="C1883" s="311" t="s">
        <v>169</v>
      </c>
      <c r="D1883" s="311" t="s">
        <v>4</v>
      </c>
      <c r="E1883" s="473" t="s">
        <v>185</v>
      </c>
      <c r="F1883" s="473"/>
      <c r="G1883" s="310" t="s">
        <v>168</v>
      </c>
      <c r="H1883" s="309" t="s">
        <v>167</v>
      </c>
      <c r="I1883" s="309" t="s">
        <v>166</v>
      </c>
      <c r="J1883" s="309" t="s">
        <v>5</v>
      </c>
    </row>
    <row r="1884" spans="1:10" ht="39" customHeight="1" x14ac:dyDescent="0.2">
      <c r="A1884" s="307" t="s">
        <v>198</v>
      </c>
      <c r="B1884" s="308" t="s">
        <v>638</v>
      </c>
      <c r="C1884" s="307" t="s">
        <v>55</v>
      </c>
      <c r="D1884" s="307" t="s">
        <v>637</v>
      </c>
      <c r="E1884" s="474" t="s">
        <v>330</v>
      </c>
      <c r="F1884" s="474"/>
      <c r="G1884" s="306" t="s">
        <v>153</v>
      </c>
      <c r="H1884" s="305">
        <v>1</v>
      </c>
      <c r="I1884" s="304">
        <v>70</v>
      </c>
      <c r="J1884" s="304">
        <v>70</v>
      </c>
    </row>
    <row r="1885" spans="1:10" ht="39" customHeight="1" x14ac:dyDescent="0.2">
      <c r="A1885" s="317" t="s">
        <v>201</v>
      </c>
      <c r="B1885" s="318" t="s">
        <v>636</v>
      </c>
      <c r="C1885" s="317" t="s">
        <v>55</v>
      </c>
      <c r="D1885" s="317" t="s">
        <v>635</v>
      </c>
      <c r="E1885" s="471" t="s">
        <v>178</v>
      </c>
      <c r="F1885" s="471"/>
      <c r="G1885" s="316" t="s">
        <v>20</v>
      </c>
      <c r="H1885" s="315">
        <v>1E-4</v>
      </c>
      <c r="I1885" s="314">
        <v>700000</v>
      </c>
      <c r="J1885" s="314">
        <v>70</v>
      </c>
    </row>
    <row r="1886" spans="1:10" ht="25.5" x14ac:dyDescent="0.2">
      <c r="A1886" s="298"/>
      <c r="B1886" s="298"/>
      <c r="C1886" s="298"/>
      <c r="D1886" s="298"/>
      <c r="E1886" s="298" t="s">
        <v>192</v>
      </c>
      <c r="F1886" s="297">
        <v>0</v>
      </c>
      <c r="G1886" s="298" t="s">
        <v>191</v>
      </c>
      <c r="H1886" s="297">
        <v>0</v>
      </c>
      <c r="I1886" s="298" t="s">
        <v>190</v>
      </c>
      <c r="J1886" s="297">
        <v>0</v>
      </c>
    </row>
    <row r="1887" spans="1:10" ht="15" thickBot="1" x14ac:dyDescent="0.25">
      <c r="A1887" s="298"/>
      <c r="B1887" s="298"/>
      <c r="C1887" s="298"/>
      <c r="D1887" s="298"/>
      <c r="E1887" s="298" t="s">
        <v>189</v>
      </c>
      <c r="F1887" s="297">
        <v>18.29</v>
      </c>
      <c r="G1887" s="298"/>
      <c r="H1887" s="522" t="s">
        <v>188</v>
      </c>
      <c r="I1887" s="522"/>
      <c r="J1887" s="297">
        <v>88.29</v>
      </c>
    </row>
    <row r="1888" spans="1:10" ht="0.95" customHeight="1" thickTop="1" x14ac:dyDescent="0.2">
      <c r="A1888" s="296"/>
      <c r="B1888" s="296"/>
      <c r="C1888" s="296"/>
      <c r="D1888" s="296"/>
      <c r="E1888" s="296"/>
      <c r="F1888" s="296"/>
      <c r="G1888" s="296"/>
      <c r="H1888" s="296"/>
      <c r="I1888" s="296"/>
      <c r="J1888" s="296"/>
    </row>
    <row r="1889" spans="1:10" ht="18" customHeight="1" x14ac:dyDescent="0.2">
      <c r="A1889" s="311"/>
      <c r="B1889" s="309" t="s">
        <v>170</v>
      </c>
      <c r="C1889" s="311" t="s">
        <v>169</v>
      </c>
      <c r="D1889" s="311" t="s">
        <v>4</v>
      </c>
      <c r="E1889" s="473" t="s">
        <v>185</v>
      </c>
      <c r="F1889" s="473"/>
      <c r="G1889" s="310" t="s">
        <v>168</v>
      </c>
      <c r="H1889" s="309" t="s">
        <v>167</v>
      </c>
      <c r="I1889" s="309" t="s">
        <v>166</v>
      </c>
      <c r="J1889" s="309" t="s">
        <v>5</v>
      </c>
    </row>
    <row r="1890" spans="1:10" ht="51.95" customHeight="1" x14ac:dyDescent="0.2">
      <c r="A1890" s="307" t="s">
        <v>198</v>
      </c>
      <c r="B1890" s="308" t="s">
        <v>634</v>
      </c>
      <c r="C1890" s="307" t="s">
        <v>55</v>
      </c>
      <c r="D1890" s="307" t="s">
        <v>633</v>
      </c>
      <c r="E1890" s="474" t="s">
        <v>330</v>
      </c>
      <c r="F1890" s="474"/>
      <c r="G1890" s="306" t="s">
        <v>153</v>
      </c>
      <c r="H1890" s="305">
        <v>1</v>
      </c>
      <c r="I1890" s="304">
        <v>49.73</v>
      </c>
      <c r="J1890" s="304">
        <v>49.73</v>
      </c>
    </row>
    <row r="1891" spans="1:10" ht="24" customHeight="1" x14ac:dyDescent="0.2">
      <c r="A1891" s="317" t="s">
        <v>201</v>
      </c>
      <c r="B1891" s="318" t="s">
        <v>543</v>
      </c>
      <c r="C1891" s="317" t="s">
        <v>55</v>
      </c>
      <c r="D1891" s="317" t="s">
        <v>542</v>
      </c>
      <c r="E1891" s="471" t="s">
        <v>177</v>
      </c>
      <c r="F1891" s="471"/>
      <c r="G1891" s="316" t="s">
        <v>541</v>
      </c>
      <c r="H1891" s="315">
        <v>7.64</v>
      </c>
      <c r="I1891" s="314">
        <v>6.51</v>
      </c>
      <c r="J1891" s="314">
        <v>49.73</v>
      </c>
    </row>
    <row r="1892" spans="1:10" ht="25.5" x14ac:dyDescent="0.2">
      <c r="A1892" s="298"/>
      <c r="B1892" s="298"/>
      <c r="C1892" s="298"/>
      <c r="D1892" s="298"/>
      <c r="E1892" s="298" t="s">
        <v>192</v>
      </c>
      <c r="F1892" s="297">
        <v>0</v>
      </c>
      <c r="G1892" s="298" t="s">
        <v>191</v>
      </c>
      <c r="H1892" s="297">
        <v>0</v>
      </c>
      <c r="I1892" s="298" t="s">
        <v>190</v>
      </c>
      <c r="J1892" s="297">
        <v>0</v>
      </c>
    </row>
    <row r="1893" spans="1:10" ht="15" thickBot="1" x14ac:dyDescent="0.25">
      <c r="A1893" s="298"/>
      <c r="B1893" s="298"/>
      <c r="C1893" s="298"/>
      <c r="D1893" s="298"/>
      <c r="E1893" s="298" t="s">
        <v>189</v>
      </c>
      <c r="F1893" s="297">
        <v>12.99</v>
      </c>
      <c r="G1893" s="298"/>
      <c r="H1893" s="522" t="s">
        <v>188</v>
      </c>
      <c r="I1893" s="522"/>
      <c r="J1893" s="297">
        <v>62.72</v>
      </c>
    </row>
    <row r="1894" spans="1:10" ht="0.95" customHeight="1" thickTop="1" x14ac:dyDescent="0.2">
      <c r="A1894" s="296"/>
      <c r="B1894" s="296"/>
      <c r="C1894" s="296"/>
      <c r="D1894" s="296"/>
      <c r="E1894" s="296"/>
      <c r="F1894" s="296"/>
      <c r="G1894" s="296"/>
      <c r="H1894" s="296"/>
      <c r="I1894" s="296"/>
      <c r="J1894" s="296"/>
    </row>
    <row r="1895" spans="1:10" ht="18" customHeight="1" x14ac:dyDescent="0.2">
      <c r="A1895" s="311"/>
      <c r="B1895" s="309" t="s">
        <v>170</v>
      </c>
      <c r="C1895" s="311" t="s">
        <v>169</v>
      </c>
      <c r="D1895" s="311" t="s">
        <v>4</v>
      </c>
      <c r="E1895" s="473" t="s">
        <v>185</v>
      </c>
      <c r="F1895" s="473"/>
      <c r="G1895" s="310" t="s">
        <v>168</v>
      </c>
      <c r="H1895" s="309" t="s">
        <v>167</v>
      </c>
      <c r="I1895" s="309" t="s">
        <v>166</v>
      </c>
      <c r="J1895" s="309" t="s">
        <v>5</v>
      </c>
    </row>
    <row r="1896" spans="1:10" ht="51.95" customHeight="1" x14ac:dyDescent="0.2">
      <c r="A1896" s="307" t="s">
        <v>198</v>
      </c>
      <c r="B1896" s="308" t="s">
        <v>341</v>
      </c>
      <c r="C1896" s="307" t="s">
        <v>55</v>
      </c>
      <c r="D1896" s="307" t="s">
        <v>340</v>
      </c>
      <c r="E1896" s="474" t="s">
        <v>330</v>
      </c>
      <c r="F1896" s="474"/>
      <c r="G1896" s="306" t="s">
        <v>329</v>
      </c>
      <c r="H1896" s="305">
        <v>1</v>
      </c>
      <c r="I1896" s="304">
        <v>222.04</v>
      </c>
      <c r="J1896" s="304">
        <v>222.04</v>
      </c>
    </row>
    <row r="1897" spans="1:10" ht="51.95" customHeight="1" x14ac:dyDescent="0.2">
      <c r="A1897" s="302" t="s">
        <v>195</v>
      </c>
      <c r="B1897" s="303" t="s">
        <v>632</v>
      </c>
      <c r="C1897" s="302" t="s">
        <v>55</v>
      </c>
      <c r="D1897" s="302" t="s">
        <v>631</v>
      </c>
      <c r="E1897" s="475" t="s">
        <v>330</v>
      </c>
      <c r="F1897" s="475"/>
      <c r="G1897" s="301" t="s">
        <v>153</v>
      </c>
      <c r="H1897" s="300">
        <v>1</v>
      </c>
      <c r="I1897" s="299">
        <v>43.96</v>
      </c>
      <c r="J1897" s="299">
        <v>43.96</v>
      </c>
    </row>
    <row r="1898" spans="1:10" ht="51.95" customHeight="1" x14ac:dyDescent="0.2">
      <c r="A1898" s="302" t="s">
        <v>195</v>
      </c>
      <c r="B1898" s="303" t="s">
        <v>630</v>
      </c>
      <c r="C1898" s="302" t="s">
        <v>55</v>
      </c>
      <c r="D1898" s="302" t="s">
        <v>629</v>
      </c>
      <c r="E1898" s="475" t="s">
        <v>330</v>
      </c>
      <c r="F1898" s="475"/>
      <c r="G1898" s="301" t="s">
        <v>153</v>
      </c>
      <c r="H1898" s="300">
        <v>1</v>
      </c>
      <c r="I1898" s="299">
        <v>6.1</v>
      </c>
      <c r="J1898" s="299">
        <v>6.1</v>
      </c>
    </row>
    <row r="1899" spans="1:10" ht="51.95" customHeight="1" x14ac:dyDescent="0.2">
      <c r="A1899" s="302" t="s">
        <v>195</v>
      </c>
      <c r="B1899" s="303" t="s">
        <v>628</v>
      </c>
      <c r="C1899" s="302" t="s">
        <v>55</v>
      </c>
      <c r="D1899" s="302" t="s">
        <v>627</v>
      </c>
      <c r="E1899" s="475" t="s">
        <v>330</v>
      </c>
      <c r="F1899" s="475"/>
      <c r="G1899" s="301" t="s">
        <v>153</v>
      </c>
      <c r="H1899" s="300">
        <v>1</v>
      </c>
      <c r="I1899" s="299">
        <v>55.02</v>
      </c>
      <c r="J1899" s="299">
        <v>55.02</v>
      </c>
    </row>
    <row r="1900" spans="1:10" ht="65.099999999999994" customHeight="1" x14ac:dyDescent="0.2">
      <c r="A1900" s="302" t="s">
        <v>195</v>
      </c>
      <c r="B1900" s="303" t="s">
        <v>624</v>
      </c>
      <c r="C1900" s="302" t="s">
        <v>55</v>
      </c>
      <c r="D1900" s="302" t="s">
        <v>623</v>
      </c>
      <c r="E1900" s="475" t="s">
        <v>330</v>
      </c>
      <c r="F1900" s="475"/>
      <c r="G1900" s="301" t="s">
        <v>153</v>
      </c>
      <c r="H1900" s="300">
        <v>1</v>
      </c>
      <c r="I1900" s="299">
        <v>97.12</v>
      </c>
      <c r="J1900" s="299">
        <v>97.12</v>
      </c>
    </row>
    <row r="1901" spans="1:10" ht="26.1" customHeight="1" x14ac:dyDescent="0.2">
      <c r="A1901" s="302" t="s">
        <v>195</v>
      </c>
      <c r="B1901" s="303" t="s">
        <v>622</v>
      </c>
      <c r="C1901" s="302" t="s">
        <v>55</v>
      </c>
      <c r="D1901" s="302" t="s">
        <v>621</v>
      </c>
      <c r="E1901" s="475" t="s">
        <v>179</v>
      </c>
      <c r="F1901" s="475"/>
      <c r="G1901" s="301" t="s">
        <v>153</v>
      </c>
      <c r="H1901" s="300">
        <v>1</v>
      </c>
      <c r="I1901" s="299">
        <v>19.84</v>
      </c>
      <c r="J1901" s="299">
        <v>19.84</v>
      </c>
    </row>
    <row r="1902" spans="1:10" ht="25.5" x14ac:dyDescent="0.2">
      <c r="A1902" s="298"/>
      <c r="B1902" s="298"/>
      <c r="C1902" s="298"/>
      <c r="D1902" s="298"/>
      <c r="E1902" s="298" t="s">
        <v>192</v>
      </c>
      <c r="F1902" s="297">
        <v>15.78</v>
      </c>
      <c r="G1902" s="298" t="s">
        <v>191</v>
      </c>
      <c r="H1902" s="297">
        <v>0</v>
      </c>
      <c r="I1902" s="298" t="s">
        <v>190</v>
      </c>
      <c r="J1902" s="297">
        <v>15.78</v>
      </c>
    </row>
    <row r="1903" spans="1:10" ht="15" thickBot="1" x14ac:dyDescent="0.25">
      <c r="A1903" s="298"/>
      <c r="B1903" s="298"/>
      <c r="C1903" s="298"/>
      <c r="D1903" s="298"/>
      <c r="E1903" s="298" t="s">
        <v>189</v>
      </c>
      <c r="F1903" s="297">
        <v>58.04</v>
      </c>
      <c r="G1903" s="298"/>
      <c r="H1903" s="522" t="s">
        <v>188</v>
      </c>
      <c r="I1903" s="522"/>
      <c r="J1903" s="297">
        <v>280.08</v>
      </c>
    </row>
    <row r="1904" spans="1:10" ht="0.95" customHeight="1" thickTop="1" x14ac:dyDescent="0.2">
      <c r="A1904" s="296"/>
      <c r="B1904" s="296"/>
      <c r="C1904" s="296"/>
      <c r="D1904" s="296"/>
      <c r="E1904" s="296"/>
      <c r="F1904" s="296"/>
      <c r="G1904" s="296"/>
      <c r="H1904" s="296"/>
      <c r="I1904" s="296"/>
      <c r="J1904" s="296"/>
    </row>
    <row r="1905" spans="1:10" ht="18" customHeight="1" x14ac:dyDescent="0.2">
      <c r="A1905" s="311"/>
      <c r="B1905" s="309" t="s">
        <v>170</v>
      </c>
      <c r="C1905" s="311" t="s">
        <v>169</v>
      </c>
      <c r="D1905" s="311" t="s">
        <v>4</v>
      </c>
      <c r="E1905" s="473" t="s">
        <v>185</v>
      </c>
      <c r="F1905" s="473"/>
      <c r="G1905" s="310" t="s">
        <v>168</v>
      </c>
      <c r="H1905" s="309" t="s">
        <v>167</v>
      </c>
      <c r="I1905" s="309" t="s">
        <v>166</v>
      </c>
      <c r="J1905" s="309" t="s">
        <v>5</v>
      </c>
    </row>
    <row r="1906" spans="1:10" ht="51.95" customHeight="1" x14ac:dyDescent="0.2">
      <c r="A1906" s="307" t="s">
        <v>198</v>
      </c>
      <c r="B1906" s="308" t="s">
        <v>632</v>
      </c>
      <c r="C1906" s="307" t="s">
        <v>55</v>
      </c>
      <c r="D1906" s="307" t="s">
        <v>631</v>
      </c>
      <c r="E1906" s="474" t="s">
        <v>330</v>
      </c>
      <c r="F1906" s="474"/>
      <c r="G1906" s="306" t="s">
        <v>153</v>
      </c>
      <c r="H1906" s="305">
        <v>1</v>
      </c>
      <c r="I1906" s="304">
        <v>43.96</v>
      </c>
      <c r="J1906" s="304">
        <v>43.96</v>
      </c>
    </row>
    <row r="1907" spans="1:10" ht="51.95" customHeight="1" x14ac:dyDescent="0.2">
      <c r="A1907" s="317" t="s">
        <v>201</v>
      </c>
      <c r="B1907" s="318" t="s">
        <v>626</v>
      </c>
      <c r="C1907" s="317" t="s">
        <v>55</v>
      </c>
      <c r="D1907" s="317" t="s">
        <v>625</v>
      </c>
      <c r="E1907" s="471" t="s">
        <v>178</v>
      </c>
      <c r="F1907" s="471"/>
      <c r="G1907" s="316" t="s">
        <v>20</v>
      </c>
      <c r="H1907" s="315">
        <v>5.3300000000000001E-5</v>
      </c>
      <c r="I1907" s="314">
        <v>824892.7</v>
      </c>
      <c r="J1907" s="314">
        <v>43.96</v>
      </c>
    </row>
    <row r="1908" spans="1:10" ht="25.5" x14ac:dyDescent="0.2">
      <c r="A1908" s="298"/>
      <c r="B1908" s="298"/>
      <c r="C1908" s="298"/>
      <c r="D1908" s="298"/>
      <c r="E1908" s="298" t="s">
        <v>192</v>
      </c>
      <c r="F1908" s="297">
        <v>0</v>
      </c>
      <c r="G1908" s="298" t="s">
        <v>191</v>
      </c>
      <c r="H1908" s="297">
        <v>0</v>
      </c>
      <c r="I1908" s="298" t="s">
        <v>190</v>
      </c>
      <c r="J1908" s="297">
        <v>0</v>
      </c>
    </row>
    <row r="1909" spans="1:10" ht="15" thickBot="1" x14ac:dyDescent="0.25">
      <c r="A1909" s="298"/>
      <c r="B1909" s="298"/>
      <c r="C1909" s="298"/>
      <c r="D1909" s="298"/>
      <c r="E1909" s="298" t="s">
        <v>189</v>
      </c>
      <c r="F1909" s="297">
        <v>11.49</v>
      </c>
      <c r="G1909" s="298"/>
      <c r="H1909" s="522" t="s">
        <v>188</v>
      </c>
      <c r="I1909" s="522"/>
      <c r="J1909" s="297">
        <v>55.45</v>
      </c>
    </row>
    <row r="1910" spans="1:10" ht="0.95" customHeight="1" thickTop="1" x14ac:dyDescent="0.2">
      <c r="A1910" s="296"/>
      <c r="B1910" s="296"/>
      <c r="C1910" s="296"/>
      <c r="D1910" s="296"/>
      <c r="E1910" s="296"/>
      <c r="F1910" s="296"/>
      <c r="G1910" s="296"/>
      <c r="H1910" s="296"/>
      <c r="I1910" s="296"/>
      <c r="J1910" s="296"/>
    </row>
    <row r="1911" spans="1:10" ht="18" customHeight="1" x14ac:dyDescent="0.2">
      <c r="A1911" s="311"/>
      <c r="B1911" s="309" t="s">
        <v>170</v>
      </c>
      <c r="C1911" s="311" t="s">
        <v>169</v>
      </c>
      <c r="D1911" s="311" t="s">
        <v>4</v>
      </c>
      <c r="E1911" s="473" t="s">
        <v>185</v>
      </c>
      <c r="F1911" s="473"/>
      <c r="G1911" s="310" t="s">
        <v>168</v>
      </c>
      <c r="H1911" s="309" t="s">
        <v>167</v>
      </c>
      <c r="I1911" s="309" t="s">
        <v>166</v>
      </c>
      <c r="J1911" s="309" t="s">
        <v>5</v>
      </c>
    </row>
    <row r="1912" spans="1:10" ht="51.95" customHeight="1" x14ac:dyDescent="0.2">
      <c r="A1912" s="307" t="s">
        <v>198</v>
      </c>
      <c r="B1912" s="308" t="s">
        <v>630</v>
      </c>
      <c r="C1912" s="307" t="s">
        <v>55</v>
      </c>
      <c r="D1912" s="307" t="s">
        <v>629</v>
      </c>
      <c r="E1912" s="474" t="s">
        <v>330</v>
      </c>
      <c r="F1912" s="474"/>
      <c r="G1912" s="306" t="s">
        <v>153</v>
      </c>
      <c r="H1912" s="305">
        <v>1</v>
      </c>
      <c r="I1912" s="304">
        <v>6.1</v>
      </c>
      <c r="J1912" s="304">
        <v>6.1</v>
      </c>
    </row>
    <row r="1913" spans="1:10" ht="51.95" customHeight="1" x14ac:dyDescent="0.2">
      <c r="A1913" s="317" t="s">
        <v>201</v>
      </c>
      <c r="B1913" s="318" t="s">
        <v>626</v>
      </c>
      <c r="C1913" s="317" t="s">
        <v>55</v>
      </c>
      <c r="D1913" s="317" t="s">
        <v>625</v>
      </c>
      <c r="E1913" s="471" t="s">
        <v>178</v>
      </c>
      <c r="F1913" s="471"/>
      <c r="G1913" s="316" t="s">
        <v>20</v>
      </c>
      <c r="H1913" s="315">
        <v>7.4000000000000003E-6</v>
      </c>
      <c r="I1913" s="314">
        <v>824892.7</v>
      </c>
      <c r="J1913" s="314">
        <v>6.1</v>
      </c>
    </row>
    <row r="1914" spans="1:10" ht="25.5" x14ac:dyDescent="0.2">
      <c r="A1914" s="298"/>
      <c r="B1914" s="298"/>
      <c r="C1914" s="298"/>
      <c r="D1914" s="298"/>
      <c r="E1914" s="298" t="s">
        <v>192</v>
      </c>
      <c r="F1914" s="297">
        <v>0</v>
      </c>
      <c r="G1914" s="298" t="s">
        <v>191</v>
      </c>
      <c r="H1914" s="297">
        <v>0</v>
      </c>
      <c r="I1914" s="298" t="s">
        <v>190</v>
      </c>
      <c r="J1914" s="297">
        <v>0</v>
      </c>
    </row>
    <row r="1915" spans="1:10" ht="15" thickBot="1" x14ac:dyDescent="0.25">
      <c r="A1915" s="298"/>
      <c r="B1915" s="298"/>
      <c r="C1915" s="298"/>
      <c r="D1915" s="298"/>
      <c r="E1915" s="298" t="s">
        <v>189</v>
      </c>
      <c r="F1915" s="297">
        <v>1.59</v>
      </c>
      <c r="G1915" s="298"/>
      <c r="H1915" s="522" t="s">
        <v>188</v>
      </c>
      <c r="I1915" s="522"/>
      <c r="J1915" s="297">
        <v>7.69</v>
      </c>
    </row>
    <row r="1916" spans="1:10" ht="0.95" customHeight="1" thickTop="1" x14ac:dyDescent="0.2">
      <c r="A1916" s="296"/>
      <c r="B1916" s="296"/>
      <c r="C1916" s="296"/>
      <c r="D1916" s="296"/>
      <c r="E1916" s="296"/>
      <c r="F1916" s="296"/>
      <c r="G1916" s="296"/>
      <c r="H1916" s="296"/>
      <c r="I1916" s="296"/>
      <c r="J1916" s="296"/>
    </row>
    <row r="1917" spans="1:10" ht="18" customHeight="1" x14ac:dyDescent="0.2">
      <c r="A1917" s="311"/>
      <c r="B1917" s="309" t="s">
        <v>170</v>
      </c>
      <c r="C1917" s="311" t="s">
        <v>169</v>
      </c>
      <c r="D1917" s="311" t="s">
        <v>4</v>
      </c>
      <c r="E1917" s="473" t="s">
        <v>185</v>
      </c>
      <c r="F1917" s="473"/>
      <c r="G1917" s="310" t="s">
        <v>168</v>
      </c>
      <c r="H1917" s="309" t="s">
        <v>167</v>
      </c>
      <c r="I1917" s="309" t="s">
        <v>166</v>
      </c>
      <c r="J1917" s="309" t="s">
        <v>5</v>
      </c>
    </row>
    <row r="1918" spans="1:10" ht="51.95" customHeight="1" x14ac:dyDescent="0.2">
      <c r="A1918" s="307" t="s">
        <v>198</v>
      </c>
      <c r="B1918" s="308" t="s">
        <v>628</v>
      </c>
      <c r="C1918" s="307" t="s">
        <v>55</v>
      </c>
      <c r="D1918" s="307" t="s">
        <v>627</v>
      </c>
      <c r="E1918" s="474" t="s">
        <v>330</v>
      </c>
      <c r="F1918" s="474"/>
      <c r="G1918" s="306" t="s">
        <v>153</v>
      </c>
      <c r="H1918" s="305">
        <v>1</v>
      </c>
      <c r="I1918" s="304">
        <v>55.02</v>
      </c>
      <c r="J1918" s="304">
        <v>55.02</v>
      </c>
    </row>
    <row r="1919" spans="1:10" ht="51.95" customHeight="1" x14ac:dyDescent="0.2">
      <c r="A1919" s="317" t="s">
        <v>201</v>
      </c>
      <c r="B1919" s="318" t="s">
        <v>626</v>
      </c>
      <c r="C1919" s="317" t="s">
        <v>55</v>
      </c>
      <c r="D1919" s="317" t="s">
        <v>625</v>
      </c>
      <c r="E1919" s="471" t="s">
        <v>178</v>
      </c>
      <c r="F1919" s="471"/>
      <c r="G1919" s="316" t="s">
        <v>20</v>
      </c>
      <c r="H1919" s="315">
        <v>6.6699999999999995E-5</v>
      </c>
      <c r="I1919" s="314">
        <v>824892.7</v>
      </c>
      <c r="J1919" s="314">
        <v>55.02</v>
      </c>
    </row>
    <row r="1920" spans="1:10" ht="25.5" x14ac:dyDescent="0.2">
      <c r="A1920" s="298"/>
      <c r="B1920" s="298"/>
      <c r="C1920" s="298"/>
      <c r="D1920" s="298"/>
      <c r="E1920" s="298" t="s">
        <v>192</v>
      </c>
      <c r="F1920" s="297">
        <v>0</v>
      </c>
      <c r="G1920" s="298" t="s">
        <v>191</v>
      </c>
      <c r="H1920" s="297">
        <v>0</v>
      </c>
      <c r="I1920" s="298" t="s">
        <v>190</v>
      </c>
      <c r="J1920" s="297">
        <v>0</v>
      </c>
    </row>
    <row r="1921" spans="1:10" ht="15" thickBot="1" x14ac:dyDescent="0.25">
      <c r="A1921" s="298"/>
      <c r="B1921" s="298"/>
      <c r="C1921" s="298"/>
      <c r="D1921" s="298"/>
      <c r="E1921" s="298" t="s">
        <v>189</v>
      </c>
      <c r="F1921" s="297">
        <v>14.38</v>
      </c>
      <c r="G1921" s="298"/>
      <c r="H1921" s="522" t="s">
        <v>188</v>
      </c>
      <c r="I1921" s="522"/>
      <c r="J1921" s="297">
        <v>69.400000000000006</v>
      </c>
    </row>
    <row r="1922" spans="1:10" ht="0.95" customHeight="1" thickTop="1" x14ac:dyDescent="0.2">
      <c r="A1922" s="296"/>
      <c r="B1922" s="296"/>
      <c r="C1922" s="296"/>
      <c r="D1922" s="296"/>
      <c r="E1922" s="296"/>
      <c r="F1922" s="296"/>
      <c r="G1922" s="296"/>
      <c r="H1922" s="296"/>
      <c r="I1922" s="296"/>
      <c r="J1922" s="296"/>
    </row>
    <row r="1923" spans="1:10" ht="18" customHeight="1" x14ac:dyDescent="0.2">
      <c r="A1923" s="311"/>
      <c r="B1923" s="309" t="s">
        <v>170</v>
      </c>
      <c r="C1923" s="311" t="s">
        <v>169</v>
      </c>
      <c r="D1923" s="311" t="s">
        <v>4</v>
      </c>
      <c r="E1923" s="473" t="s">
        <v>185</v>
      </c>
      <c r="F1923" s="473"/>
      <c r="G1923" s="310" t="s">
        <v>168</v>
      </c>
      <c r="H1923" s="309" t="s">
        <v>167</v>
      </c>
      <c r="I1923" s="309" t="s">
        <v>166</v>
      </c>
      <c r="J1923" s="309" t="s">
        <v>5</v>
      </c>
    </row>
    <row r="1924" spans="1:10" ht="65.099999999999994" customHeight="1" x14ac:dyDescent="0.2">
      <c r="A1924" s="307" t="s">
        <v>198</v>
      </c>
      <c r="B1924" s="308" t="s">
        <v>624</v>
      </c>
      <c r="C1924" s="307" t="s">
        <v>55</v>
      </c>
      <c r="D1924" s="307" t="s">
        <v>623</v>
      </c>
      <c r="E1924" s="474" t="s">
        <v>330</v>
      </c>
      <c r="F1924" s="474"/>
      <c r="G1924" s="306" t="s">
        <v>153</v>
      </c>
      <c r="H1924" s="305">
        <v>1</v>
      </c>
      <c r="I1924" s="304">
        <v>97.12</v>
      </c>
      <c r="J1924" s="304">
        <v>97.12</v>
      </c>
    </row>
    <row r="1925" spans="1:10" ht="24" customHeight="1" x14ac:dyDescent="0.2">
      <c r="A1925" s="317" t="s">
        <v>201</v>
      </c>
      <c r="B1925" s="318" t="s">
        <v>543</v>
      </c>
      <c r="C1925" s="317" t="s">
        <v>55</v>
      </c>
      <c r="D1925" s="317" t="s">
        <v>542</v>
      </c>
      <c r="E1925" s="471" t="s">
        <v>177</v>
      </c>
      <c r="F1925" s="471"/>
      <c r="G1925" s="316" t="s">
        <v>541</v>
      </c>
      <c r="H1925" s="315">
        <v>14.92</v>
      </c>
      <c r="I1925" s="314">
        <v>6.51</v>
      </c>
      <c r="J1925" s="314">
        <v>97.12</v>
      </c>
    </row>
    <row r="1926" spans="1:10" ht="25.5" x14ac:dyDescent="0.2">
      <c r="A1926" s="298"/>
      <c r="B1926" s="298"/>
      <c r="C1926" s="298"/>
      <c r="D1926" s="298"/>
      <c r="E1926" s="298" t="s">
        <v>192</v>
      </c>
      <c r="F1926" s="297">
        <v>0</v>
      </c>
      <c r="G1926" s="298" t="s">
        <v>191</v>
      </c>
      <c r="H1926" s="297">
        <v>0</v>
      </c>
      <c r="I1926" s="298" t="s">
        <v>190</v>
      </c>
      <c r="J1926" s="297">
        <v>0</v>
      </c>
    </row>
    <row r="1927" spans="1:10" ht="15" thickBot="1" x14ac:dyDescent="0.25">
      <c r="A1927" s="298"/>
      <c r="B1927" s="298"/>
      <c r="C1927" s="298"/>
      <c r="D1927" s="298"/>
      <c r="E1927" s="298" t="s">
        <v>189</v>
      </c>
      <c r="F1927" s="297">
        <v>25.38</v>
      </c>
      <c r="G1927" s="298"/>
      <c r="H1927" s="522" t="s">
        <v>188</v>
      </c>
      <c r="I1927" s="522"/>
      <c r="J1927" s="297">
        <v>122.5</v>
      </c>
    </row>
    <row r="1928" spans="1:10" ht="0.95" customHeight="1" thickTop="1" x14ac:dyDescent="0.2">
      <c r="A1928" s="296"/>
      <c r="B1928" s="296"/>
      <c r="C1928" s="296"/>
      <c r="D1928" s="296"/>
      <c r="E1928" s="296"/>
      <c r="F1928" s="296"/>
      <c r="G1928" s="296"/>
      <c r="H1928" s="296"/>
      <c r="I1928" s="296"/>
      <c r="J1928" s="296"/>
    </row>
    <row r="1929" spans="1:10" ht="18" customHeight="1" x14ac:dyDescent="0.2">
      <c r="A1929" s="311"/>
      <c r="B1929" s="309" t="s">
        <v>170</v>
      </c>
      <c r="C1929" s="311" t="s">
        <v>169</v>
      </c>
      <c r="D1929" s="311" t="s">
        <v>4</v>
      </c>
      <c r="E1929" s="473" t="s">
        <v>185</v>
      </c>
      <c r="F1929" s="473"/>
      <c r="G1929" s="310" t="s">
        <v>168</v>
      </c>
      <c r="H1929" s="309" t="s">
        <v>167</v>
      </c>
      <c r="I1929" s="309" t="s">
        <v>166</v>
      </c>
      <c r="J1929" s="309" t="s">
        <v>5</v>
      </c>
    </row>
    <row r="1930" spans="1:10" ht="51.95" customHeight="1" x14ac:dyDescent="0.2">
      <c r="A1930" s="307" t="s">
        <v>198</v>
      </c>
      <c r="B1930" s="308" t="s">
        <v>461</v>
      </c>
      <c r="C1930" s="307" t="s">
        <v>55</v>
      </c>
      <c r="D1930" s="307" t="s">
        <v>460</v>
      </c>
      <c r="E1930" s="474" t="s">
        <v>330</v>
      </c>
      <c r="F1930" s="474"/>
      <c r="G1930" s="306" t="s">
        <v>329</v>
      </c>
      <c r="H1930" s="305">
        <v>1</v>
      </c>
      <c r="I1930" s="304">
        <v>157.81</v>
      </c>
      <c r="J1930" s="304">
        <v>157.81</v>
      </c>
    </row>
    <row r="1931" spans="1:10" ht="51.95" customHeight="1" x14ac:dyDescent="0.2">
      <c r="A1931" s="302" t="s">
        <v>195</v>
      </c>
      <c r="B1931" s="303" t="s">
        <v>612</v>
      </c>
      <c r="C1931" s="302" t="s">
        <v>55</v>
      </c>
      <c r="D1931" s="302" t="s">
        <v>611</v>
      </c>
      <c r="E1931" s="475" t="s">
        <v>330</v>
      </c>
      <c r="F1931" s="475"/>
      <c r="G1931" s="301" t="s">
        <v>153</v>
      </c>
      <c r="H1931" s="300">
        <v>1</v>
      </c>
      <c r="I1931" s="299">
        <v>62.17</v>
      </c>
      <c r="J1931" s="299">
        <v>62.17</v>
      </c>
    </row>
    <row r="1932" spans="1:10" ht="51.95" customHeight="1" x14ac:dyDescent="0.2">
      <c r="A1932" s="302" t="s">
        <v>195</v>
      </c>
      <c r="B1932" s="303" t="s">
        <v>616</v>
      </c>
      <c r="C1932" s="302" t="s">
        <v>55</v>
      </c>
      <c r="D1932" s="302" t="s">
        <v>615</v>
      </c>
      <c r="E1932" s="475" t="s">
        <v>330</v>
      </c>
      <c r="F1932" s="475"/>
      <c r="G1932" s="301" t="s">
        <v>153</v>
      </c>
      <c r="H1932" s="300">
        <v>1</v>
      </c>
      <c r="I1932" s="299">
        <v>39.69</v>
      </c>
      <c r="J1932" s="299">
        <v>39.69</v>
      </c>
    </row>
    <row r="1933" spans="1:10" ht="26.1" customHeight="1" x14ac:dyDescent="0.2">
      <c r="A1933" s="302" t="s">
        <v>195</v>
      </c>
      <c r="B1933" s="303" t="s">
        <v>622</v>
      </c>
      <c r="C1933" s="302" t="s">
        <v>55</v>
      </c>
      <c r="D1933" s="302" t="s">
        <v>621</v>
      </c>
      <c r="E1933" s="475" t="s">
        <v>179</v>
      </c>
      <c r="F1933" s="475"/>
      <c r="G1933" s="301" t="s">
        <v>153</v>
      </c>
      <c r="H1933" s="300">
        <v>1</v>
      </c>
      <c r="I1933" s="299">
        <v>19.84</v>
      </c>
      <c r="J1933" s="299">
        <v>19.84</v>
      </c>
    </row>
    <row r="1934" spans="1:10" ht="51.95" customHeight="1" x14ac:dyDescent="0.2">
      <c r="A1934" s="302" t="s">
        <v>195</v>
      </c>
      <c r="B1934" s="303" t="s">
        <v>620</v>
      </c>
      <c r="C1934" s="302" t="s">
        <v>55</v>
      </c>
      <c r="D1934" s="302" t="s">
        <v>619</v>
      </c>
      <c r="E1934" s="475" t="s">
        <v>330</v>
      </c>
      <c r="F1934" s="475"/>
      <c r="G1934" s="301" t="s">
        <v>153</v>
      </c>
      <c r="H1934" s="300">
        <v>1</v>
      </c>
      <c r="I1934" s="299">
        <v>31.71</v>
      </c>
      <c r="J1934" s="299">
        <v>31.71</v>
      </c>
    </row>
    <row r="1935" spans="1:10" ht="51.95" customHeight="1" x14ac:dyDescent="0.2">
      <c r="A1935" s="302" t="s">
        <v>195</v>
      </c>
      <c r="B1935" s="303" t="s">
        <v>618</v>
      </c>
      <c r="C1935" s="302" t="s">
        <v>55</v>
      </c>
      <c r="D1935" s="302" t="s">
        <v>617</v>
      </c>
      <c r="E1935" s="475" t="s">
        <v>330</v>
      </c>
      <c r="F1935" s="475"/>
      <c r="G1935" s="301" t="s">
        <v>153</v>
      </c>
      <c r="H1935" s="300">
        <v>1</v>
      </c>
      <c r="I1935" s="299">
        <v>4.4000000000000004</v>
      </c>
      <c r="J1935" s="299">
        <v>4.4000000000000004</v>
      </c>
    </row>
    <row r="1936" spans="1:10" ht="25.5" x14ac:dyDescent="0.2">
      <c r="A1936" s="298"/>
      <c r="B1936" s="298"/>
      <c r="C1936" s="298"/>
      <c r="D1936" s="298"/>
      <c r="E1936" s="298" t="s">
        <v>192</v>
      </c>
      <c r="F1936" s="297">
        <v>15.78</v>
      </c>
      <c r="G1936" s="298" t="s">
        <v>191</v>
      </c>
      <c r="H1936" s="297">
        <v>0</v>
      </c>
      <c r="I1936" s="298" t="s">
        <v>190</v>
      </c>
      <c r="J1936" s="297">
        <v>15.78</v>
      </c>
    </row>
    <row r="1937" spans="1:10" ht="15" thickBot="1" x14ac:dyDescent="0.25">
      <c r="A1937" s="298"/>
      <c r="B1937" s="298"/>
      <c r="C1937" s="298"/>
      <c r="D1937" s="298"/>
      <c r="E1937" s="298" t="s">
        <v>189</v>
      </c>
      <c r="F1937" s="297">
        <v>41.25</v>
      </c>
      <c r="G1937" s="298"/>
      <c r="H1937" s="522" t="s">
        <v>188</v>
      </c>
      <c r="I1937" s="522"/>
      <c r="J1937" s="297">
        <v>199.06</v>
      </c>
    </row>
    <row r="1938" spans="1:10" ht="0.95" customHeight="1" thickTop="1" x14ac:dyDescent="0.2">
      <c r="A1938" s="296"/>
      <c r="B1938" s="296"/>
      <c r="C1938" s="296"/>
      <c r="D1938" s="296"/>
      <c r="E1938" s="296"/>
      <c r="F1938" s="296"/>
      <c r="G1938" s="296"/>
      <c r="H1938" s="296"/>
      <c r="I1938" s="296"/>
      <c r="J1938" s="296"/>
    </row>
    <row r="1939" spans="1:10" ht="18" customHeight="1" x14ac:dyDescent="0.2">
      <c r="A1939" s="311"/>
      <c r="B1939" s="309" t="s">
        <v>170</v>
      </c>
      <c r="C1939" s="311" t="s">
        <v>169</v>
      </c>
      <c r="D1939" s="311" t="s">
        <v>4</v>
      </c>
      <c r="E1939" s="473" t="s">
        <v>185</v>
      </c>
      <c r="F1939" s="473"/>
      <c r="G1939" s="310" t="s">
        <v>168</v>
      </c>
      <c r="H1939" s="309" t="s">
        <v>167</v>
      </c>
      <c r="I1939" s="309" t="s">
        <v>166</v>
      </c>
      <c r="J1939" s="309" t="s">
        <v>5</v>
      </c>
    </row>
    <row r="1940" spans="1:10" ht="51.95" customHeight="1" x14ac:dyDescent="0.2">
      <c r="A1940" s="307" t="s">
        <v>198</v>
      </c>
      <c r="B1940" s="308" t="s">
        <v>620</v>
      </c>
      <c r="C1940" s="307" t="s">
        <v>55</v>
      </c>
      <c r="D1940" s="307" t="s">
        <v>619</v>
      </c>
      <c r="E1940" s="474" t="s">
        <v>330</v>
      </c>
      <c r="F1940" s="474"/>
      <c r="G1940" s="306" t="s">
        <v>153</v>
      </c>
      <c r="H1940" s="305">
        <v>1</v>
      </c>
      <c r="I1940" s="304">
        <v>31.71</v>
      </c>
      <c r="J1940" s="304">
        <v>31.71</v>
      </c>
    </row>
    <row r="1941" spans="1:10" ht="51.95" customHeight="1" x14ac:dyDescent="0.2">
      <c r="A1941" s="317" t="s">
        <v>201</v>
      </c>
      <c r="B1941" s="318" t="s">
        <v>614</v>
      </c>
      <c r="C1941" s="317" t="s">
        <v>55</v>
      </c>
      <c r="D1941" s="317" t="s">
        <v>613</v>
      </c>
      <c r="E1941" s="471" t="s">
        <v>178</v>
      </c>
      <c r="F1941" s="471"/>
      <c r="G1941" s="316" t="s">
        <v>20</v>
      </c>
      <c r="H1941" s="315">
        <v>5.3300000000000001E-5</v>
      </c>
      <c r="I1941" s="314">
        <v>595066.91</v>
      </c>
      <c r="J1941" s="314">
        <v>31.71</v>
      </c>
    </row>
    <row r="1942" spans="1:10" ht="25.5" x14ac:dyDescent="0.2">
      <c r="A1942" s="298"/>
      <c r="B1942" s="298"/>
      <c r="C1942" s="298"/>
      <c r="D1942" s="298"/>
      <c r="E1942" s="298" t="s">
        <v>192</v>
      </c>
      <c r="F1942" s="297">
        <v>0</v>
      </c>
      <c r="G1942" s="298" t="s">
        <v>191</v>
      </c>
      <c r="H1942" s="297">
        <v>0</v>
      </c>
      <c r="I1942" s="298" t="s">
        <v>190</v>
      </c>
      <c r="J1942" s="297">
        <v>0</v>
      </c>
    </row>
    <row r="1943" spans="1:10" ht="15" thickBot="1" x14ac:dyDescent="0.25">
      <c r="A1943" s="298"/>
      <c r="B1943" s="298"/>
      <c r="C1943" s="298"/>
      <c r="D1943" s="298"/>
      <c r="E1943" s="298" t="s">
        <v>189</v>
      </c>
      <c r="F1943" s="297">
        <v>8.2799999999999994</v>
      </c>
      <c r="G1943" s="298"/>
      <c r="H1943" s="522" t="s">
        <v>188</v>
      </c>
      <c r="I1943" s="522"/>
      <c r="J1943" s="297">
        <v>39.99</v>
      </c>
    </row>
    <row r="1944" spans="1:10" ht="0.95" customHeight="1" thickTop="1" x14ac:dyDescent="0.2">
      <c r="A1944" s="296"/>
      <c r="B1944" s="296"/>
      <c r="C1944" s="296"/>
      <c r="D1944" s="296"/>
      <c r="E1944" s="296"/>
      <c r="F1944" s="296"/>
      <c r="G1944" s="296"/>
      <c r="H1944" s="296"/>
      <c r="I1944" s="296"/>
      <c r="J1944" s="296"/>
    </row>
    <row r="1945" spans="1:10" ht="18" customHeight="1" x14ac:dyDescent="0.2">
      <c r="A1945" s="311"/>
      <c r="B1945" s="309" t="s">
        <v>170</v>
      </c>
      <c r="C1945" s="311" t="s">
        <v>169</v>
      </c>
      <c r="D1945" s="311" t="s">
        <v>4</v>
      </c>
      <c r="E1945" s="473" t="s">
        <v>185</v>
      </c>
      <c r="F1945" s="473"/>
      <c r="G1945" s="310" t="s">
        <v>168</v>
      </c>
      <c r="H1945" s="309" t="s">
        <v>167</v>
      </c>
      <c r="I1945" s="309" t="s">
        <v>166</v>
      </c>
      <c r="J1945" s="309" t="s">
        <v>5</v>
      </c>
    </row>
    <row r="1946" spans="1:10" ht="51.95" customHeight="1" x14ac:dyDescent="0.2">
      <c r="A1946" s="307" t="s">
        <v>198</v>
      </c>
      <c r="B1946" s="308" t="s">
        <v>618</v>
      </c>
      <c r="C1946" s="307" t="s">
        <v>55</v>
      </c>
      <c r="D1946" s="307" t="s">
        <v>617</v>
      </c>
      <c r="E1946" s="474" t="s">
        <v>330</v>
      </c>
      <c r="F1946" s="474"/>
      <c r="G1946" s="306" t="s">
        <v>153</v>
      </c>
      <c r="H1946" s="305">
        <v>1</v>
      </c>
      <c r="I1946" s="304">
        <v>4.4000000000000004</v>
      </c>
      <c r="J1946" s="304">
        <v>4.4000000000000004</v>
      </c>
    </row>
    <row r="1947" spans="1:10" ht="51.95" customHeight="1" x14ac:dyDescent="0.2">
      <c r="A1947" s="317" t="s">
        <v>201</v>
      </c>
      <c r="B1947" s="318" t="s">
        <v>614</v>
      </c>
      <c r="C1947" s="317" t="s">
        <v>55</v>
      </c>
      <c r="D1947" s="317" t="s">
        <v>613</v>
      </c>
      <c r="E1947" s="471" t="s">
        <v>178</v>
      </c>
      <c r="F1947" s="471"/>
      <c r="G1947" s="316" t="s">
        <v>20</v>
      </c>
      <c r="H1947" s="315">
        <v>7.4000000000000003E-6</v>
      </c>
      <c r="I1947" s="314">
        <v>595066.91</v>
      </c>
      <c r="J1947" s="314">
        <v>4.4000000000000004</v>
      </c>
    </row>
    <row r="1948" spans="1:10" ht="25.5" x14ac:dyDescent="0.2">
      <c r="A1948" s="298"/>
      <c r="B1948" s="298"/>
      <c r="C1948" s="298"/>
      <c r="D1948" s="298"/>
      <c r="E1948" s="298" t="s">
        <v>192</v>
      </c>
      <c r="F1948" s="297">
        <v>0</v>
      </c>
      <c r="G1948" s="298" t="s">
        <v>191</v>
      </c>
      <c r="H1948" s="297">
        <v>0</v>
      </c>
      <c r="I1948" s="298" t="s">
        <v>190</v>
      </c>
      <c r="J1948" s="297">
        <v>0</v>
      </c>
    </row>
    <row r="1949" spans="1:10" ht="15" thickBot="1" x14ac:dyDescent="0.25">
      <c r="A1949" s="298"/>
      <c r="B1949" s="298"/>
      <c r="C1949" s="298"/>
      <c r="D1949" s="298"/>
      <c r="E1949" s="298" t="s">
        <v>189</v>
      </c>
      <c r="F1949" s="297">
        <v>1.1499999999999999</v>
      </c>
      <c r="G1949" s="298"/>
      <c r="H1949" s="522" t="s">
        <v>188</v>
      </c>
      <c r="I1949" s="522"/>
      <c r="J1949" s="297">
        <v>5.55</v>
      </c>
    </row>
    <row r="1950" spans="1:10" ht="0.95" customHeight="1" thickTop="1" x14ac:dyDescent="0.2">
      <c r="A1950" s="296"/>
      <c r="B1950" s="296"/>
      <c r="C1950" s="296"/>
      <c r="D1950" s="296"/>
      <c r="E1950" s="296"/>
      <c r="F1950" s="296"/>
      <c r="G1950" s="296"/>
      <c r="H1950" s="296"/>
      <c r="I1950" s="296"/>
      <c r="J1950" s="296"/>
    </row>
    <row r="1951" spans="1:10" ht="18" customHeight="1" x14ac:dyDescent="0.2">
      <c r="A1951" s="311"/>
      <c r="B1951" s="309" t="s">
        <v>170</v>
      </c>
      <c r="C1951" s="311" t="s">
        <v>169</v>
      </c>
      <c r="D1951" s="311" t="s">
        <v>4</v>
      </c>
      <c r="E1951" s="473" t="s">
        <v>185</v>
      </c>
      <c r="F1951" s="473"/>
      <c r="G1951" s="310" t="s">
        <v>168</v>
      </c>
      <c r="H1951" s="309" t="s">
        <v>167</v>
      </c>
      <c r="I1951" s="309" t="s">
        <v>166</v>
      </c>
      <c r="J1951" s="309" t="s">
        <v>5</v>
      </c>
    </row>
    <row r="1952" spans="1:10" ht="51.95" customHeight="1" x14ac:dyDescent="0.2">
      <c r="A1952" s="307" t="s">
        <v>198</v>
      </c>
      <c r="B1952" s="308" t="s">
        <v>616</v>
      </c>
      <c r="C1952" s="307" t="s">
        <v>55</v>
      </c>
      <c r="D1952" s="307" t="s">
        <v>615</v>
      </c>
      <c r="E1952" s="474" t="s">
        <v>330</v>
      </c>
      <c r="F1952" s="474"/>
      <c r="G1952" s="306" t="s">
        <v>153</v>
      </c>
      <c r="H1952" s="305">
        <v>1</v>
      </c>
      <c r="I1952" s="304">
        <v>39.69</v>
      </c>
      <c r="J1952" s="304">
        <v>39.69</v>
      </c>
    </row>
    <row r="1953" spans="1:10" ht="51.95" customHeight="1" x14ac:dyDescent="0.2">
      <c r="A1953" s="317" t="s">
        <v>201</v>
      </c>
      <c r="B1953" s="318" t="s">
        <v>614</v>
      </c>
      <c r="C1953" s="317" t="s">
        <v>55</v>
      </c>
      <c r="D1953" s="317" t="s">
        <v>613</v>
      </c>
      <c r="E1953" s="471" t="s">
        <v>178</v>
      </c>
      <c r="F1953" s="471"/>
      <c r="G1953" s="316" t="s">
        <v>20</v>
      </c>
      <c r="H1953" s="315">
        <v>6.6699999999999995E-5</v>
      </c>
      <c r="I1953" s="314">
        <v>595066.91</v>
      </c>
      <c r="J1953" s="314">
        <v>39.69</v>
      </c>
    </row>
    <row r="1954" spans="1:10" ht="25.5" x14ac:dyDescent="0.2">
      <c r="A1954" s="298"/>
      <c r="B1954" s="298"/>
      <c r="C1954" s="298"/>
      <c r="D1954" s="298"/>
      <c r="E1954" s="298" t="s">
        <v>192</v>
      </c>
      <c r="F1954" s="297">
        <v>0</v>
      </c>
      <c r="G1954" s="298" t="s">
        <v>191</v>
      </c>
      <c r="H1954" s="297">
        <v>0</v>
      </c>
      <c r="I1954" s="298" t="s">
        <v>190</v>
      </c>
      <c r="J1954" s="297">
        <v>0</v>
      </c>
    </row>
    <row r="1955" spans="1:10" ht="15" thickBot="1" x14ac:dyDescent="0.25">
      <c r="A1955" s="298"/>
      <c r="B1955" s="298"/>
      <c r="C1955" s="298"/>
      <c r="D1955" s="298"/>
      <c r="E1955" s="298" t="s">
        <v>189</v>
      </c>
      <c r="F1955" s="297">
        <v>10.37</v>
      </c>
      <c r="G1955" s="298"/>
      <c r="H1955" s="522" t="s">
        <v>188</v>
      </c>
      <c r="I1955" s="522"/>
      <c r="J1955" s="297">
        <v>50.06</v>
      </c>
    </row>
    <row r="1956" spans="1:10" ht="0.95" customHeight="1" thickTop="1" x14ac:dyDescent="0.2">
      <c r="A1956" s="296"/>
      <c r="B1956" s="296"/>
      <c r="C1956" s="296"/>
      <c r="D1956" s="296"/>
      <c r="E1956" s="296"/>
      <c r="F1956" s="296"/>
      <c r="G1956" s="296"/>
      <c r="H1956" s="296"/>
      <c r="I1956" s="296"/>
      <c r="J1956" s="296"/>
    </row>
    <row r="1957" spans="1:10" ht="18" customHeight="1" x14ac:dyDescent="0.2">
      <c r="A1957" s="311"/>
      <c r="B1957" s="309" t="s">
        <v>170</v>
      </c>
      <c r="C1957" s="311" t="s">
        <v>169</v>
      </c>
      <c r="D1957" s="311" t="s">
        <v>4</v>
      </c>
      <c r="E1957" s="473" t="s">
        <v>185</v>
      </c>
      <c r="F1957" s="473"/>
      <c r="G1957" s="310" t="s">
        <v>168</v>
      </c>
      <c r="H1957" s="309" t="s">
        <v>167</v>
      </c>
      <c r="I1957" s="309" t="s">
        <v>166</v>
      </c>
      <c r="J1957" s="309" t="s">
        <v>5</v>
      </c>
    </row>
    <row r="1958" spans="1:10" ht="51.95" customHeight="1" x14ac:dyDescent="0.2">
      <c r="A1958" s="307" t="s">
        <v>198</v>
      </c>
      <c r="B1958" s="308" t="s">
        <v>612</v>
      </c>
      <c r="C1958" s="307" t="s">
        <v>55</v>
      </c>
      <c r="D1958" s="307" t="s">
        <v>611</v>
      </c>
      <c r="E1958" s="474" t="s">
        <v>330</v>
      </c>
      <c r="F1958" s="474"/>
      <c r="G1958" s="306" t="s">
        <v>153</v>
      </c>
      <c r="H1958" s="305">
        <v>1</v>
      </c>
      <c r="I1958" s="304">
        <v>62.17</v>
      </c>
      <c r="J1958" s="304">
        <v>62.17</v>
      </c>
    </row>
    <row r="1959" spans="1:10" ht="24" customHeight="1" x14ac:dyDescent="0.2">
      <c r="A1959" s="317" t="s">
        <v>201</v>
      </c>
      <c r="B1959" s="318" t="s">
        <v>543</v>
      </c>
      <c r="C1959" s="317" t="s">
        <v>55</v>
      </c>
      <c r="D1959" s="317" t="s">
        <v>542</v>
      </c>
      <c r="E1959" s="471" t="s">
        <v>177</v>
      </c>
      <c r="F1959" s="471"/>
      <c r="G1959" s="316" t="s">
        <v>541</v>
      </c>
      <c r="H1959" s="315">
        <v>9.5500000000000007</v>
      </c>
      <c r="I1959" s="314">
        <v>6.51</v>
      </c>
      <c r="J1959" s="314">
        <v>62.17</v>
      </c>
    </row>
    <row r="1960" spans="1:10" ht="25.5" x14ac:dyDescent="0.2">
      <c r="A1960" s="298"/>
      <c r="B1960" s="298"/>
      <c r="C1960" s="298"/>
      <c r="D1960" s="298"/>
      <c r="E1960" s="298" t="s">
        <v>192</v>
      </c>
      <c r="F1960" s="297">
        <v>0</v>
      </c>
      <c r="G1960" s="298" t="s">
        <v>191</v>
      </c>
      <c r="H1960" s="297">
        <v>0</v>
      </c>
      <c r="I1960" s="298" t="s">
        <v>190</v>
      </c>
      <c r="J1960" s="297">
        <v>0</v>
      </c>
    </row>
    <row r="1961" spans="1:10" ht="15" thickBot="1" x14ac:dyDescent="0.25">
      <c r="A1961" s="298"/>
      <c r="B1961" s="298"/>
      <c r="C1961" s="298"/>
      <c r="D1961" s="298"/>
      <c r="E1961" s="298" t="s">
        <v>189</v>
      </c>
      <c r="F1961" s="297">
        <v>16.25</v>
      </c>
      <c r="G1961" s="298"/>
      <c r="H1961" s="522" t="s">
        <v>188</v>
      </c>
      <c r="I1961" s="522"/>
      <c r="J1961" s="297">
        <v>78.42</v>
      </c>
    </row>
    <row r="1962" spans="1:10" ht="0.95" customHeight="1" thickTop="1" x14ac:dyDescent="0.2">
      <c r="A1962" s="296"/>
      <c r="B1962" s="296"/>
      <c r="C1962" s="296"/>
      <c r="D1962" s="296"/>
      <c r="E1962" s="296"/>
      <c r="F1962" s="296"/>
      <c r="G1962" s="296"/>
      <c r="H1962" s="296"/>
      <c r="I1962" s="296"/>
      <c r="J1962" s="296"/>
    </row>
    <row r="1963" spans="1:10" ht="18" customHeight="1" x14ac:dyDescent="0.2">
      <c r="A1963" s="311"/>
      <c r="B1963" s="309" t="s">
        <v>170</v>
      </c>
      <c r="C1963" s="311" t="s">
        <v>169</v>
      </c>
      <c r="D1963" s="311" t="s">
        <v>4</v>
      </c>
      <c r="E1963" s="473" t="s">
        <v>185</v>
      </c>
      <c r="F1963" s="473"/>
      <c r="G1963" s="310" t="s">
        <v>168</v>
      </c>
      <c r="H1963" s="309" t="s">
        <v>167</v>
      </c>
      <c r="I1963" s="309" t="s">
        <v>166</v>
      </c>
      <c r="J1963" s="309" t="s">
        <v>5</v>
      </c>
    </row>
    <row r="1964" spans="1:10" ht="24" customHeight="1" x14ac:dyDescent="0.2">
      <c r="A1964" s="307" t="s">
        <v>198</v>
      </c>
      <c r="B1964" s="308" t="s">
        <v>610</v>
      </c>
      <c r="C1964" s="307" t="s">
        <v>44</v>
      </c>
      <c r="D1964" s="307" t="s">
        <v>233</v>
      </c>
      <c r="E1964" s="474" t="s">
        <v>182</v>
      </c>
      <c r="F1964" s="474"/>
      <c r="G1964" s="306" t="s">
        <v>53</v>
      </c>
      <c r="H1964" s="305">
        <v>1</v>
      </c>
      <c r="I1964" s="304">
        <v>13.78</v>
      </c>
      <c r="J1964" s="304">
        <v>13.78</v>
      </c>
    </row>
    <row r="1965" spans="1:10" ht="15" customHeight="1" x14ac:dyDescent="0.2">
      <c r="A1965" s="473" t="s">
        <v>269</v>
      </c>
      <c r="B1965" s="479" t="s">
        <v>170</v>
      </c>
      <c r="C1965" s="473" t="s">
        <v>169</v>
      </c>
      <c r="D1965" s="473" t="s">
        <v>268</v>
      </c>
      <c r="E1965" s="479" t="s">
        <v>223</v>
      </c>
      <c r="F1965" s="478" t="s">
        <v>267</v>
      </c>
      <c r="G1965" s="479"/>
      <c r="H1965" s="478" t="s">
        <v>266</v>
      </c>
      <c r="I1965" s="479"/>
      <c r="J1965" s="479" t="s">
        <v>220</v>
      </c>
    </row>
    <row r="1966" spans="1:10" ht="15" customHeight="1" x14ac:dyDescent="0.2">
      <c r="A1966" s="479"/>
      <c r="B1966" s="479"/>
      <c r="C1966" s="479"/>
      <c r="D1966" s="479"/>
      <c r="E1966" s="479"/>
      <c r="F1966" s="309" t="s">
        <v>265</v>
      </c>
      <c r="G1966" s="309" t="s">
        <v>264</v>
      </c>
      <c r="H1966" s="309" t="s">
        <v>265</v>
      </c>
      <c r="I1966" s="309" t="s">
        <v>264</v>
      </c>
      <c r="J1966" s="479"/>
    </row>
    <row r="1967" spans="1:10" ht="26.1" customHeight="1" x14ac:dyDescent="0.2">
      <c r="A1967" s="317" t="s">
        <v>201</v>
      </c>
      <c r="B1967" s="318" t="s">
        <v>609</v>
      </c>
      <c r="C1967" s="317" t="s">
        <v>44</v>
      </c>
      <c r="D1967" s="317" t="s">
        <v>608</v>
      </c>
      <c r="E1967" s="315">
        <v>1</v>
      </c>
      <c r="F1967" s="314">
        <v>1</v>
      </c>
      <c r="G1967" s="314">
        <v>0</v>
      </c>
      <c r="H1967" s="321">
        <v>11.1915</v>
      </c>
      <c r="I1967" s="321">
        <v>1.1539999999999999</v>
      </c>
      <c r="J1967" s="321">
        <v>11.1915</v>
      </c>
    </row>
    <row r="1968" spans="1:10" ht="20.100000000000001" customHeight="1" x14ac:dyDescent="0.2">
      <c r="A1968" s="523"/>
      <c r="B1968" s="523"/>
      <c r="C1968" s="523"/>
      <c r="D1968" s="523"/>
      <c r="E1968" s="523"/>
      <c r="F1968" s="523"/>
      <c r="G1968" s="523" t="s">
        <v>261</v>
      </c>
      <c r="H1968" s="523"/>
      <c r="I1968" s="523"/>
      <c r="J1968" s="319">
        <v>11.1915</v>
      </c>
    </row>
    <row r="1969" spans="1:10" ht="20.100000000000001" customHeight="1" x14ac:dyDescent="0.2">
      <c r="A1969" s="311" t="s">
        <v>260</v>
      </c>
      <c r="B1969" s="309" t="s">
        <v>170</v>
      </c>
      <c r="C1969" s="311" t="s">
        <v>169</v>
      </c>
      <c r="D1969" s="311" t="s">
        <v>180</v>
      </c>
      <c r="E1969" s="309" t="s">
        <v>223</v>
      </c>
      <c r="F1969" s="479" t="s">
        <v>259</v>
      </c>
      <c r="G1969" s="479"/>
      <c r="H1969" s="479"/>
      <c r="I1969" s="479"/>
      <c r="J1969" s="309" t="s">
        <v>220</v>
      </c>
    </row>
    <row r="1970" spans="1:10" ht="24" customHeight="1" x14ac:dyDescent="0.2">
      <c r="A1970" s="317" t="s">
        <v>201</v>
      </c>
      <c r="B1970" s="318" t="s">
        <v>254</v>
      </c>
      <c r="C1970" s="317" t="s">
        <v>44</v>
      </c>
      <c r="D1970" s="317" t="s">
        <v>253</v>
      </c>
      <c r="E1970" s="315">
        <v>2</v>
      </c>
      <c r="F1970" s="317"/>
      <c r="G1970" s="317"/>
      <c r="H1970" s="317"/>
      <c r="I1970" s="321">
        <v>15.8462</v>
      </c>
      <c r="J1970" s="321">
        <v>31.692399999999999</v>
      </c>
    </row>
    <row r="1971" spans="1:10" ht="20.100000000000001" customHeight="1" x14ac:dyDescent="0.2">
      <c r="A1971" s="523"/>
      <c r="B1971" s="523"/>
      <c r="C1971" s="523"/>
      <c r="D1971" s="523"/>
      <c r="E1971" s="523"/>
      <c r="F1971" s="523"/>
      <c r="G1971" s="523" t="s">
        <v>252</v>
      </c>
      <c r="H1971" s="523"/>
      <c r="I1971" s="523"/>
      <c r="J1971" s="319">
        <v>31.692399999999999</v>
      </c>
    </row>
    <row r="1972" spans="1:10" ht="20.100000000000001" customHeight="1" x14ac:dyDescent="0.2">
      <c r="A1972" s="523"/>
      <c r="B1972" s="523"/>
      <c r="C1972" s="523"/>
      <c r="D1972" s="523"/>
      <c r="E1972" s="523"/>
      <c r="F1972" s="523"/>
      <c r="G1972" s="523" t="s">
        <v>251</v>
      </c>
      <c r="H1972" s="523"/>
      <c r="I1972" s="523"/>
      <c r="J1972" s="319">
        <v>0</v>
      </c>
    </row>
    <row r="1973" spans="1:10" ht="20.100000000000001" customHeight="1" x14ac:dyDescent="0.2">
      <c r="A1973" s="523"/>
      <c r="B1973" s="523"/>
      <c r="C1973" s="523"/>
      <c r="D1973" s="523"/>
      <c r="E1973" s="523"/>
      <c r="F1973" s="523"/>
      <c r="G1973" s="523" t="s">
        <v>250</v>
      </c>
      <c r="H1973" s="523"/>
      <c r="I1973" s="523"/>
      <c r="J1973" s="319">
        <v>42.883899999999997</v>
      </c>
    </row>
    <row r="1974" spans="1:10" ht="20.100000000000001" customHeight="1" x14ac:dyDescent="0.2">
      <c r="A1974" s="523"/>
      <c r="B1974" s="523"/>
      <c r="C1974" s="523"/>
      <c r="D1974" s="523"/>
      <c r="E1974" s="523"/>
      <c r="F1974" s="523"/>
      <c r="G1974" s="523" t="s">
        <v>249</v>
      </c>
      <c r="H1974" s="523"/>
      <c r="I1974" s="523"/>
      <c r="J1974" s="319">
        <v>0</v>
      </c>
    </row>
    <row r="1975" spans="1:10" ht="20.100000000000001" customHeight="1" x14ac:dyDescent="0.2">
      <c r="A1975" s="523"/>
      <c r="B1975" s="523"/>
      <c r="C1975" s="523"/>
      <c r="D1975" s="523"/>
      <c r="E1975" s="523"/>
      <c r="F1975" s="523"/>
      <c r="G1975" s="523" t="s">
        <v>248</v>
      </c>
      <c r="H1975" s="523"/>
      <c r="I1975" s="523"/>
      <c r="J1975" s="319">
        <v>0</v>
      </c>
    </row>
    <row r="1976" spans="1:10" ht="20.100000000000001" customHeight="1" x14ac:dyDescent="0.2">
      <c r="A1976" s="523"/>
      <c r="B1976" s="523"/>
      <c r="C1976" s="523"/>
      <c r="D1976" s="523"/>
      <c r="E1976" s="523"/>
      <c r="F1976" s="523"/>
      <c r="G1976" s="523" t="s">
        <v>247</v>
      </c>
      <c r="H1976" s="523"/>
      <c r="I1976" s="523"/>
      <c r="J1976" s="319">
        <v>3.1124999999999998</v>
      </c>
    </row>
    <row r="1977" spans="1:10" ht="20.100000000000001" customHeight="1" x14ac:dyDescent="0.2">
      <c r="A1977" s="523"/>
      <c r="B1977" s="523"/>
      <c r="C1977" s="523"/>
      <c r="D1977" s="523"/>
      <c r="E1977" s="523"/>
      <c r="F1977" s="523"/>
      <c r="G1977" s="523" t="s">
        <v>246</v>
      </c>
      <c r="H1977" s="523"/>
      <c r="I1977" s="523"/>
      <c r="J1977" s="319">
        <v>13.778</v>
      </c>
    </row>
    <row r="1978" spans="1:10" ht="25.5" x14ac:dyDescent="0.2">
      <c r="A1978" s="298"/>
      <c r="B1978" s="298"/>
      <c r="C1978" s="298"/>
      <c r="D1978" s="298"/>
      <c r="E1978" s="298" t="s">
        <v>192</v>
      </c>
      <c r="F1978" s="297">
        <v>10.182297188755021</v>
      </c>
      <c r="G1978" s="298" t="s">
        <v>191</v>
      </c>
      <c r="H1978" s="297">
        <v>0</v>
      </c>
      <c r="I1978" s="298" t="s">
        <v>190</v>
      </c>
      <c r="J1978" s="297">
        <v>10.182297188755021</v>
      </c>
    </row>
    <row r="1979" spans="1:10" ht="15" thickBot="1" x14ac:dyDescent="0.25">
      <c r="A1979" s="298"/>
      <c r="B1979" s="298"/>
      <c r="C1979" s="298"/>
      <c r="D1979" s="298"/>
      <c r="E1979" s="298" t="s">
        <v>189</v>
      </c>
      <c r="F1979" s="297">
        <v>3.6</v>
      </c>
      <c r="G1979" s="298"/>
      <c r="H1979" s="522" t="s">
        <v>188</v>
      </c>
      <c r="I1979" s="522"/>
      <c r="J1979" s="297">
        <v>17.38</v>
      </c>
    </row>
    <row r="1980" spans="1:10" ht="0.95" customHeight="1" thickTop="1" x14ac:dyDescent="0.2">
      <c r="A1980" s="296"/>
      <c r="B1980" s="296"/>
      <c r="C1980" s="296"/>
      <c r="D1980" s="296"/>
      <c r="E1980" s="296"/>
      <c r="F1980" s="296"/>
      <c r="G1980" s="296"/>
      <c r="H1980" s="296"/>
      <c r="I1980" s="296"/>
      <c r="J1980" s="296"/>
    </row>
    <row r="1981" spans="1:10" ht="18" customHeight="1" x14ac:dyDescent="0.2">
      <c r="A1981" s="311"/>
      <c r="B1981" s="309" t="s">
        <v>170</v>
      </c>
      <c r="C1981" s="311" t="s">
        <v>169</v>
      </c>
      <c r="D1981" s="311" t="s">
        <v>4</v>
      </c>
      <c r="E1981" s="473" t="s">
        <v>185</v>
      </c>
      <c r="F1981" s="473"/>
      <c r="G1981" s="310" t="s">
        <v>168</v>
      </c>
      <c r="H1981" s="309" t="s">
        <v>167</v>
      </c>
      <c r="I1981" s="309" t="s">
        <v>166</v>
      </c>
      <c r="J1981" s="309" t="s">
        <v>5</v>
      </c>
    </row>
    <row r="1982" spans="1:10" ht="39" customHeight="1" x14ac:dyDescent="0.2">
      <c r="A1982" s="307" t="s">
        <v>198</v>
      </c>
      <c r="B1982" s="308" t="s">
        <v>607</v>
      </c>
      <c r="C1982" s="307" t="s">
        <v>55</v>
      </c>
      <c r="D1982" s="307" t="s">
        <v>606</v>
      </c>
      <c r="E1982" s="474" t="s">
        <v>330</v>
      </c>
      <c r="F1982" s="474"/>
      <c r="G1982" s="306" t="s">
        <v>333</v>
      </c>
      <c r="H1982" s="305">
        <v>1</v>
      </c>
      <c r="I1982" s="304">
        <v>17.73</v>
      </c>
      <c r="J1982" s="304">
        <v>17.73</v>
      </c>
    </row>
    <row r="1983" spans="1:10" ht="26.1" customHeight="1" x14ac:dyDescent="0.2">
      <c r="A1983" s="302" t="s">
        <v>195</v>
      </c>
      <c r="B1983" s="303" t="s">
        <v>603</v>
      </c>
      <c r="C1983" s="302" t="s">
        <v>55</v>
      </c>
      <c r="D1983" s="302" t="s">
        <v>602</v>
      </c>
      <c r="E1983" s="475" t="s">
        <v>179</v>
      </c>
      <c r="F1983" s="475"/>
      <c r="G1983" s="301" t="s">
        <v>153</v>
      </c>
      <c r="H1983" s="300">
        <v>1</v>
      </c>
      <c r="I1983" s="299">
        <v>17.64</v>
      </c>
      <c r="J1983" s="299">
        <v>17.64</v>
      </c>
    </row>
    <row r="1984" spans="1:10" ht="39" customHeight="1" x14ac:dyDescent="0.2">
      <c r="A1984" s="302" t="s">
        <v>195</v>
      </c>
      <c r="B1984" s="303" t="s">
        <v>601</v>
      </c>
      <c r="C1984" s="302" t="s">
        <v>55</v>
      </c>
      <c r="D1984" s="302" t="s">
        <v>600</v>
      </c>
      <c r="E1984" s="475" t="s">
        <v>330</v>
      </c>
      <c r="F1984" s="475"/>
      <c r="G1984" s="301" t="s">
        <v>153</v>
      </c>
      <c r="H1984" s="300">
        <v>1</v>
      </c>
      <c r="I1984" s="299">
        <v>0.09</v>
      </c>
      <c r="J1984" s="299">
        <v>0.09</v>
      </c>
    </row>
    <row r="1985" spans="1:10" ht="39" customHeight="1" x14ac:dyDescent="0.2">
      <c r="A1985" s="302" t="s">
        <v>195</v>
      </c>
      <c r="B1985" s="303" t="s">
        <v>599</v>
      </c>
      <c r="C1985" s="302" t="s">
        <v>55</v>
      </c>
      <c r="D1985" s="302" t="s">
        <v>598</v>
      </c>
      <c r="E1985" s="475" t="s">
        <v>330</v>
      </c>
      <c r="F1985" s="475"/>
      <c r="G1985" s="301" t="s">
        <v>153</v>
      </c>
      <c r="H1985" s="300">
        <v>1</v>
      </c>
      <c r="I1985" s="299">
        <v>0</v>
      </c>
      <c r="J1985" s="299">
        <v>0</v>
      </c>
    </row>
    <row r="1986" spans="1:10" ht="25.5" x14ac:dyDescent="0.2">
      <c r="A1986" s="298"/>
      <c r="B1986" s="298"/>
      <c r="C1986" s="298"/>
      <c r="D1986" s="298"/>
      <c r="E1986" s="298" t="s">
        <v>192</v>
      </c>
      <c r="F1986" s="297">
        <v>13.58</v>
      </c>
      <c r="G1986" s="298" t="s">
        <v>191</v>
      </c>
      <c r="H1986" s="297">
        <v>0</v>
      </c>
      <c r="I1986" s="298" t="s">
        <v>190</v>
      </c>
      <c r="J1986" s="297">
        <v>13.58</v>
      </c>
    </row>
    <row r="1987" spans="1:10" ht="15" thickBot="1" x14ac:dyDescent="0.25">
      <c r="A1987" s="298"/>
      <c r="B1987" s="298"/>
      <c r="C1987" s="298"/>
      <c r="D1987" s="298"/>
      <c r="E1987" s="298" t="s">
        <v>189</v>
      </c>
      <c r="F1987" s="297">
        <v>4.63</v>
      </c>
      <c r="G1987" s="298"/>
      <c r="H1987" s="522" t="s">
        <v>188</v>
      </c>
      <c r="I1987" s="522"/>
      <c r="J1987" s="297">
        <v>22.36</v>
      </c>
    </row>
    <row r="1988" spans="1:10" ht="0.95" customHeight="1" thickTop="1" x14ac:dyDescent="0.2">
      <c r="A1988" s="296"/>
      <c r="B1988" s="296"/>
      <c r="C1988" s="296"/>
      <c r="D1988" s="296"/>
      <c r="E1988" s="296"/>
      <c r="F1988" s="296"/>
      <c r="G1988" s="296"/>
      <c r="H1988" s="296"/>
      <c r="I1988" s="296"/>
      <c r="J1988" s="296"/>
    </row>
    <row r="1989" spans="1:10" ht="18" customHeight="1" x14ac:dyDescent="0.2">
      <c r="A1989" s="311"/>
      <c r="B1989" s="309" t="s">
        <v>170</v>
      </c>
      <c r="C1989" s="311" t="s">
        <v>169</v>
      </c>
      <c r="D1989" s="311" t="s">
        <v>4</v>
      </c>
      <c r="E1989" s="473" t="s">
        <v>185</v>
      </c>
      <c r="F1989" s="473"/>
      <c r="G1989" s="310" t="s">
        <v>168</v>
      </c>
      <c r="H1989" s="309" t="s">
        <v>167</v>
      </c>
      <c r="I1989" s="309" t="s">
        <v>166</v>
      </c>
      <c r="J1989" s="309" t="s">
        <v>5</v>
      </c>
    </row>
    <row r="1990" spans="1:10" ht="39" customHeight="1" x14ac:dyDescent="0.2">
      <c r="A1990" s="307" t="s">
        <v>198</v>
      </c>
      <c r="B1990" s="308" t="s">
        <v>605</v>
      </c>
      <c r="C1990" s="307" t="s">
        <v>55</v>
      </c>
      <c r="D1990" s="307" t="s">
        <v>604</v>
      </c>
      <c r="E1990" s="474" t="s">
        <v>330</v>
      </c>
      <c r="F1990" s="474"/>
      <c r="G1990" s="306" t="s">
        <v>329</v>
      </c>
      <c r="H1990" s="305">
        <v>1</v>
      </c>
      <c r="I1990" s="304">
        <v>19.100000000000001</v>
      </c>
      <c r="J1990" s="304">
        <v>19.100000000000001</v>
      </c>
    </row>
    <row r="1991" spans="1:10" ht="26.1" customHeight="1" x14ac:dyDescent="0.2">
      <c r="A1991" s="302" t="s">
        <v>195</v>
      </c>
      <c r="B1991" s="303" t="s">
        <v>603</v>
      </c>
      <c r="C1991" s="302" t="s">
        <v>55</v>
      </c>
      <c r="D1991" s="302" t="s">
        <v>602</v>
      </c>
      <c r="E1991" s="475" t="s">
        <v>179</v>
      </c>
      <c r="F1991" s="475"/>
      <c r="G1991" s="301" t="s">
        <v>153</v>
      </c>
      <c r="H1991" s="300">
        <v>1</v>
      </c>
      <c r="I1991" s="299">
        <v>17.64</v>
      </c>
      <c r="J1991" s="299">
        <v>17.64</v>
      </c>
    </row>
    <row r="1992" spans="1:10" ht="39" customHeight="1" x14ac:dyDescent="0.2">
      <c r="A1992" s="302" t="s">
        <v>195</v>
      </c>
      <c r="B1992" s="303" t="s">
        <v>601</v>
      </c>
      <c r="C1992" s="302" t="s">
        <v>55</v>
      </c>
      <c r="D1992" s="302" t="s">
        <v>600</v>
      </c>
      <c r="E1992" s="475" t="s">
        <v>330</v>
      </c>
      <c r="F1992" s="475"/>
      <c r="G1992" s="301" t="s">
        <v>153</v>
      </c>
      <c r="H1992" s="300">
        <v>1</v>
      </c>
      <c r="I1992" s="299">
        <v>0.09</v>
      </c>
      <c r="J1992" s="299">
        <v>0.09</v>
      </c>
    </row>
    <row r="1993" spans="1:10" ht="39" customHeight="1" x14ac:dyDescent="0.2">
      <c r="A1993" s="302" t="s">
        <v>195</v>
      </c>
      <c r="B1993" s="303" t="s">
        <v>599</v>
      </c>
      <c r="C1993" s="302" t="s">
        <v>55</v>
      </c>
      <c r="D1993" s="302" t="s">
        <v>598</v>
      </c>
      <c r="E1993" s="475" t="s">
        <v>330</v>
      </c>
      <c r="F1993" s="475"/>
      <c r="G1993" s="301" t="s">
        <v>153</v>
      </c>
      <c r="H1993" s="300">
        <v>1</v>
      </c>
      <c r="I1993" s="299">
        <v>0</v>
      </c>
      <c r="J1993" s="299">
        <v>0</v>
      </c>
    </row>
    <row r="1994" spans="1:10" ht="39" customHeight="1" x14ac:dyDescent="0.2">
      <c r="A1994" s="302" t="s">
        <v>195</v>
      </c>
      <c r="B1994" s="303" t="s">
        <v>597</v>
      </c>
      <c r="C1994" s="302" t="s">
        <v>55</v>
      </c>
      <c r="D1994" s="302" t="s">
        <v>596</v>
      </c>
      <c r="E1994" s="475" t="s">
        <v>330</v>
      </c>
      <c r="F1994" s="475"/>
      <c r="G1994" s="301" t="s">
        <v>153</v>
      </c>
      <c r="H1994" s="300">
        <v>1</v>
      </c>
      <c r="I1994" s="299">
        <v>0.06</v>
      </c>
      <c r="J1994" s="299">
        <v>0.06</v>
      </c>
    </row>
    <row r="1995" spans="1:10" ht="39" customHeight="1" x14ac:dyDescent="0.2">
      <c r="A1995" s="302" t="s">
        <v>195</v>
      </c>
      <c r="B1995" s="303" t="s">
        <v>593</v>
      </c>
      <c r="C1995" s="302" t="s">
        <v>55</v>
      </c>
      <c r="D1995" s="302" t="s">
        <v>592</v>
      </c>
      <c r="E1995" s="475" t="s">
        <v>330</v>
      </c>
      <c r="F1995" s="475"/>
      <c r="G1995" s="301" t="s">
        <v>153</v>
      </c>
      <c r="H1995" s="300">
        <v>1</v>
      </c>
      <c r="I1995" s="299">
        <v>1.31</v>
      </c>
      <c r="J1995" s="299">
        <v>1.31</v>
      </c>
    </row>
    <row r="1996" spans="1:10" ht="25.5" x14ac:dyDescent="0.2">
      <c r="A1996" s="298"/>
      <c r="B1996" s="298"/>
      <c r="C1996" s="298"/>
      <c r="D1996" s="298"/>
      <c r="E1996" s="298" t="s">
        <v>192</v>
      </c>
      <c r="F1996" s="297">
        <v>13.58</v>
      </c>
      <c r="G1996" s="298" t="s">
        <v>191</v>
      </c>
      <c r="H1996" s="297">
        <v>0</v>
      </c>
      <c r="I1996" s="298" t="s">
        <v>190</v>
      </c>
      <c r="J1996" s="297">
        <v>13.58</v>
      </c>
    </row>
    <row r="1997" spans="1:10" ht="15" thickBot="1" x14ac:dyDescent="0.25">
      <c r="A1997" s="298"/>
      <c r="B1997" s="298"/>
      <c r="C1997" s="298"/>
      <c r="D1997" s="298"/>
      <c r="E1997" s="298" t="s">
        <v>189</v>
      </c>
      <c r="F1997" s="297">
        <v>4.99</v>
      </c>
      <c r="G1997" s="298"/>
      <c r="H1997" s="522" t="s">
        <v>188</v>
      </c>
      <c r="I1997" s="522"/>
      <c r="J1997" s="297">
        <v>24.09</v>
      </c>
    </row>
    <row r="1998" spans="1:10" ht="0.95" customHeight="1" thickTop="1" x14ac:dyDescent="0.2">
      <c r="A1998" s="296"/>
      <c r="B1998" s="296"/>
      <c r="C1998" s="296"/>
      <c r="D1998" s="296"/>
      <c r="E1998" s="296"/>
      <c r="F1998" s="296"/>
      <c r="G1998" s="296"/>
      <c r="H1998" s="296"/>
      <c r="I1998" s="296"/>
      <c r="J1998" s="296"/>
    </row>
    <row r="1999" spans="1:10" ht="18" customHeight="1" x14ac:dyDescent="0.2">
      <c r="A1999" s="311"/>
      <c r="B1999" s="309" t="s">
        <v>170</v>
      </c>
      <c r="C1999" s="311" t="s">
        <v>169</v>
      </c>
      <c r="D1999" s="311" t="s">
        <v>4</v>
      </c>
      <c r="E1999" s="473" t="s">
        <v>185</v>
      </c>
      <c r="F1999" s="473"/>
      <c r="G1999" s="310" t="s">
        <v>168</v>
      </c>
      <c r="H1999" s="309" t="s">
        <v>167</v>
      </c>
      <c r="I1999" s="309" t="s">
        <v>166</v>
      </c>
      <c r="J1999" s="309" t="s">
        <v>5</v>
      </c>
    </row>
    <row r="2000" spans="1:10" ht="39" customHeight="1" x14ac:dyDescent="0.2">
      <c r="A2000" s="307" t="s">
        <v>198</v>
      </c>
      <c r="B2000" s="308" t="s">
        <v>601</v>
      </c>
      <c r="C2000" s="307" t="s">
        <v>55</v>
      </c>
      <c r="D2000" s="307" t="s">
        <v>600</v>
      </c>
      <c r="E2000" s="474" t="s">
        <v>330</v>
      </c>
      <c r="F2000" s="474"/>
      <c r="G2000" s="306" t="s">
        <v>153</v>
      </c>
      <c r="H2000" s="305">
        <v>1</v>
      </c>
      <c r="I2000" s="304">
        <v>0.09</v>
      </c>
      <c r="J2000" s="304">
        <v>0.09</v>
      </c>
    </row>
    <row r="2001" spans="1:10" ht="39" customHeight="1" x14ac:dyDescent="0.2">
      <c r="A2001" s="317" t="s">
        <v>201</v>
      </c>
      <c r="B2001" s="318" t="s">
        <v>595</v>
      </c>
      <c r="C2001" s="317" t="s">
        <v>55</v>
      </c>
      <c r="D2001" s="317" t="s">
        <v>594</v>
      </c>
      <c r="E2001" s="471" t="s">
        <v>177</v>
      </c>
      <c r="F2001" s="471"/>
      <c r="G2001" s="316" t="s">
        <v>20</v>
      </c>
      <c r="H2001" s="315">
        <v>7.2000000000000002E-5</v>
      </c>
      <c r="I2001" s="314">
        <v>1256.3699999999999</v>
      </c>
      <c r="J2001" s="314">
        <v>0.09</v>
      </c>
    </row>
    <row r="2002" spans="1:10" ht="25.5" x14ac:dyDescent="0.2">
      <c r="A2002" s="298"/>
      <c r="B2002" s="298"/>
      <c r="C2002" s="298"/>
      <c r="D2002" s="298"/>
      <c r="E2002" s="298" t="s">
        <v>192</v>
      </c>
      <c r="F2002" s="297">
        <v>0</v>
      </c>
      <c r="G2002" s="298" t="s">
        <v>191</v>
      </c>
      <c r="H2002" s="297">
        <v>0</v>
      </c>
      <c r="I2002" s="298" t="s">
        <v>190</v>
      </c>
      <c r="J2002" s="297">
        <v>0</v>
      </c>
    </row>
    <row r="2003" spans="1:10" ht="15" thickBot="1" x14ac:dyDescent="0.25">
      <c r="A2003" s="298"/>
      <c r="B2003" s="298"/>
      <c r="C2003" s="298"/>
      <c r="D2003" s="298"/>
      <c r="E2003" s="298" t="s">
        <v>189</v>
      </c>
      <c r="F2003" s="297">
        <v>0.02</v>
      </c>
      <c r="G2003" s="298"/>
      <c r="H2003" s="522" t="s">
        <v>188</v>
      </c>
      <c r="I2003" s="522"/>
      <c r="J2003" s="297">
        <v>0.11</v>
      </c>
    </row>
    <row r="2004" spans="1:10" ht="0.95" customHeight="1" thickTop="1" x14ac:dyDescent="0.2">
      <c r="A2004" s="296"/>
      <c r="B2004" s="296"/>
      <c r="C2004" s="296"/>
      <c r="D2004" s="296"/>
      <c r="E2004" s="296"/>
      <c r="F2004" s="296"/>
      <c r="G2004" s="296"/>
      <c r="H2004" s="296"/>
      <c r="I2004" s="296"/>
      <c r="J2004" s="296"/>
    </row>
    <row r="2005" spans="1:10" ht="18" customHeight="1" x14ac:dyDescent="0.2">
      <c r="A2005" s="311"/>
      <c r="B2005" s="309" t="s">
        <v>170</v>
      </c>
      <c r="C2005" s="311" t="s">
        <v>169</v>
      </c>
      <c r="D2005" s="311" t="s">
        <v>4</v>
      </c>
      <c r="E2005" s="473" t="s">
        <v>185</v>
      </c>
      <c r="F2005" s="473"/>
      <c r="G2005" s="310" t="s">
        <v>168</v>
      </c>
      <c r="H2005" s="309" t="s">
        <v>167</v>
      </c>
      <c r="I2005" s="309" t="s">
        <v>166</v>
      </c>
      <c r="J2005" s="309" t="s">
        <v>5</v>
      </c>
    </row>
    <row r="2006" spans="1:10" ht="39" customHeight="1" x14ac:dyDescent="0.2">
      <c r="A2006" s="307" t="s">
        <v>198</v>
      </c>
      <c r="B2006" s="308" t="s">
        <v>599</v>
      </c>
      <c r="C2006" s="307" t="s">
        <v>55</v>
      </c>
      <c r="D2006" s="307" t="s">
        <v>598</v>
      </c>
      <c r="E2006" s="474" t="s">
        <v>330</v>
      </c>
      <c r="F2006" s="474"/>
      <c r="G2006" s="306" t="s">
        <v>153</v>
      </c>
      <c r="H2006" s="305">
        <v>1</v>
      </c>
      <c r="I2006" s="304">
        <v>0</v>
      </c>
      <c r="J2006" s="304">
        <v>0</v>
      </c>
    </row>
    <row r="2007" spans="1:10" ht="39" customHeight="1" x14ac:dyDescent="0.2">
      <c r="A2007" s="317" t="s">
        <v>201</v>
      </c>
      <c r="B2007" s="318" t="s">
        <v>595</v>
      </c>
      <c r="C2007" s="317" t="s">
        <v>55</v>
      </c>
      <c r="D2007" s="317" t="s">
        <v>594</v>
      </c>
      <c r="E2007" s="471" t="s">
        <v>177</v>
      </c>
      <c r="F2007" s="471"/>
      <c r="G2007" s="316" t="s">
        <v>20</v>
      </c>
      <c r="H2007" s="315">
        <v>7.5000000000000002E-6</v>
      </c>
      <c r="I2007" s="314">
        <v>1256.3699999999999</v>
      </c>
      <c r="J2007" s="314">
        <v>0</v>
      </c>
    </row>
    <row r="2008" spans="1:10" ht="25.5" x14ac:dyDescent="0.2">
      <c r="A2008" s="298"/>
      <c r="B2008" s="298"/>
      <c r="C2008" s="298"/>
      <c r="D2008" s="298"/>
      <c r="E2008" s="298" t="s">
        <v>192</v>
      </c>
      <c r="F2008" s="297">
        <v>0</v>
      </c>
      <c r="G2008" s="298" t="s">
        <v>191</v>
      </c>
      <c r="H2008" s="297">
        <v>0</v>
      </c>
      <c r="I2008" s="298" t="s">
        <v>190</v>
      </c>
      <c r="J2008" s="297">
        <v>0</v>
      </c>
    </row>
    <row r="2009" spans="1:10" ht="15" thickBot="1" x14ac:dyDescent="0.25">
      <c r="A2009" s="298"/>
      <c r="B2009" s="298"/>
      <c r="C2009" s="298"/>
      <c r="D2009" s="298"/>
      <c r="E2009" s="298" t="s">
        <v>189</v>
      </c>
      <c r="F2009" s="297">
        <v>0</v>
      </c>
      <c r="G2009" s="298"/>
      <c r="H2009" s="522" t="s">
        <v>188</v>
      </c>
      <c r="I2009" s="522"/>
      <c r="J2009" s="297">
        <v>0</v>
      </c>
    </row>
    <row r="2010" spans="1:10" ht="0.95" customHeight="1" thickTop="1" x14ac:dyDescent="0.2">
      <c r="A2010" s="296"/>
      <c r="B2010" s="296"/>
      <c r="C2010" s="296"/>
      <c r="D2010" s="296"/>
      <c r="E2010" s="296"/>
      <c r="F2010" s="296"/>
      <c r="G2010" s="296"/>
      <c r="H2010" s="296"/>
      <c r="I2010" s="296"/>
      <c r="J2010" s="296"/>
    </row>
    <row r="2011" spans="1:10" ht="18" customHeight="1" x14ac:dyDescent="0.2">
      <c r="A2011" s="311"/>
      <c r="B2011" s="309" t="s">
        <v>170</v>
      </c>
      <c r="C2011" s="311" t="s">
        <v>169</v>
      </c>
      <c r="D2011" s="311" t="s">
        <v>4</v>
      </c>
      <c r="E2011" s="473" t="s">
        <v>185</v>
      </c>
      <c r="F2011" s="473"/>
      <c r="G2011" s="310" t="s">
        <v>168</v>
      </c>
      <c r="H2011" s="309" t="s">
        <v>167</v>
      </c>
      <c r="I2011" s="309" t="s">
        <v>166</v>
      </c>
      <c r="J2011" s="309" t="s">
        <v>5</v>
      </c>
    </row>
    <row r="2012" spans="1:10" ht="39" customHeight="1" x14ac:dyDescent="0.2">
      <c r="A2012" s="307" t="s">
        <v>198</v>
      </c>
      <c r="B2012" s="308" t="s">
        <v>597</v>
      </c>
      <c r="C2012" s="307" t="s">
        <v>55</v>
      </c>
      <c r="D2012" s="307" t="s">
        <v>596</v>
      </c>
      <c r="E2012" s="474" t="s">
        <v>330</v>
      </c>
      <c r="F2012" s="474"/>
      <c r="G2012" s="306" t="s">
        <v>153</v>
      </c>
      <c r="H2012" s="305">
        <v>1</v>
      </c>
      <c r="I2012" s="304">
        <v>0.06</v>
      </c>
      <c r="J2012" s="304">
        <v>0.06</v>
      </c>
    </row>
    <row r="2013" spans="1:10" ht="39" customHeight="1" x14ac:dyDescent="0.2">
      <c r="A2013" s="317" t="s">
        <v>201</v>
      </c>
      <c r="B2013" s="318" t="s">
        <v>595</v>
      </c>
      <c r="C2013" s="317" t="s">
        <v>55</v>
      </c>
      <c r="D2013" s="317" t="s">
        <v>594</v>
      </c>
      <c r="E2013" s="471" t="s">
        <v>177</v>
      </c>
      <c r="F2013" s="471"/>
      <c r="G2013" s="316" t="s">
        <v>20</v>
      </c>
      <c r="H2013" s="315">
        <v>5.0000000000000002E-5</v>
      </c>
      <c r="I2013" s="314">
        <v>1256.3699999999999</v>
      </c>
      <c r="J2013" s="314">
        <v>0.06</v>
      </c>
    </row>
    <row r="2014" spans="1:10" ht="25.5" x14ac:dyDescent="0.2">
      <c r="A2014" s="298"/>
      <c r="B2014" s="298"/>
      <c r="C2014" s="298"/>
      <c r="D2014" s="298"/>
      <c r="E2014" s="298" t="s">
        <v>192</v>
      </c>
      <c r="F2014" s="297">
        <v>0</v>
      </c>
      <c r="G2014" s="298" t="s">
        <v>191</v>
      </c>
      <c r="H2014" s="297">
        <v>0</v>
      </c>
      <c r="I2014" s="298" t="s">
        <v>190</v>
      </c>
      <c r="J2014" s="297">
        <v>0</v>
      </c>
    </row>
    <row r="2015" spans="1:10" ht="15" thickBot="1" x14ac:dyDescent="0.25">
      <c r="A2015" s="298"/>
      <c r="B2015" s="298"/>
      <c r="C2015" s="298"/>
      <c r="D2015" s="298"/>
      <c r="E2015" s="298" t="s">
        <v>189</v>
      </c>
      <c r="F2015" s="297">
        <v>0.01</v>
      </c>
      <c r="G2015" s="298"/>
      <c r="H2015" s="522" t="s">
        <v>188</v>
      </c>
      <c r="I2015" s="522"/>
      <c r="J2015" s="297">
        <v>7.0000000000000007E-2</v>
      </c>
    </row>
    <row r="2016" spans="1:10" ht="0.95" customHeight="1" thickTop="1" x14ac:dyDescent="0.2">
      <c r="A2016" s="296"/>
      <c r="B2016" s="296"/>
      <c r="C2016" s="296"/>
      <c r="D2016" s="296"/>
      <c r="E2016" s="296"/>
      <c r="F2016" s="296"/>
      <c r="G2016" s="296"/>
      <c r="H2016" s="296"/>
      <c r="I2016" s="296"/>
      <c r="J2016" s="296"/>
    </row>
    <row r="2017" spans="1:10" ht="18" customHeight="1" x14ac:dyDescent="0.2">
      <c r="A2017" s="311"/>
      <c r="B2017" s="309" t="s">
        <v>170</v>
      </c>
      <c r="C2017" s="311" t="s">
        <v>169</v>
      </c>
      <c r="D2017" s="311" t="s">
        <v>4</v>
      </c>
      <c r="E2017" s="473" t="s">
        <v>185</v>
      </c>
      <c r="F2017" s="473"/>
      <c r="G2017" s="310" t="s">
        <v>168</v>
      </c>
      <c r="H2017" s="309" t="s">
        <v>167</v>
      </c>
      <c r="I2017" s="309" t="s">
        <v>166</v>
      </c>
      <c r="J2017" s="309" t="s">
        <v>5</v>
      </c>
    </row>
    <row r="2018" spans="1:10" ht="39" customHeight="1" x14ac:dyDescent="0.2">
      <c r="A2018" s="307" t="s">
        <v>198</v>
      </c>
      <c r="B2018" s="308" t="s">
        <v>593</v>
      </c>
      <c r="C2018" s="307" t="s">
        <v>55</v>
      </c>
      <c r="D2018" s="307" t="s">
        <v>592</v>
      </c>
      <c r="E2018" s="474" t="s">
        <v>330</v>
      </c>
      <c r="F2018" s="474"/>
      <c r="G2018" s="306" t="s">
        <v>153</v>
      </c>
      <c r="H2018" s="305">
        <v>1</v>
      </c>
      <c r="I2018" s="304">
        <v>1.31</v>
      </c>
      <c r="J2018" s="304">
        <v>1.31</v>
      </c>
    </row>
    <row r="2019" spans="1:10" ht="26.1" customHeight="1" x14ac:dyDescent="0.2">
      <c r="A2019" s="317" t="s">
        <v>201</v>
      </c>
      <c r="B2019" s="318" t="s">
        <v>445</v>
      </c>
      <c r="C2019" s="317" t="s">
        <v>55</v>
      </c>
      <c r="D2019" s="317" t="s">
        <v>444</v>
      </c>
      <c r="E2019" s="471" t="s">
        <v>177</v>
      </c>
      <c r="F2019" s="471"/>
      <c r="G2019" s="316" t="s">
        <v>443</v>
      </c>
      <c r="H2019" s="315">
        <v>1.36</v>
      </c>
      <c r="I2019" s="314">
        <v>0.97</v>
      </c>
      <c r="J2019" s="314">
        <v>1.31</v>
      </c>
    </row>
    <row r="2020" spans="1:10" ht="25.5" x14ac:dyDescent="0.2">
      <c r="A2020" s="298"/>
      <c r="B2020" s="298"/>
      <c r="C2020" s="298"/>
      <c r="D2020" s="298"/>
      <c r="E2020" s="298" t="s">
        <v>192</v>
      </c>
      <c r="F2020" s="297">
        <v>0</v>
      </c>
      <c r="G2020" s="298" t="s">
        <v>191</v>
      </c>
      <c r="H2020" s="297">
        <v>0</v>
      </c>
      <c r="I2020" s="298" t="s">
        <v>190</v>
      </c>
      <c r="J2020" s="297">
        <v>0</v>
      </c>
    </row>
    <row r="2021" spans="1:10" ht="15" thickBot="1" x14ac:dyDescent="0.25">
      <c r="A2021" s="298"/>
      <c r="B2021" s="298"/>
      <c r="C2021" s="298"/>
      <c r="D2021" s="298"/>
      <c r="E2021" s="298" t="s">
        <v>189</v>
      </c>
      <c r="F2021" s="297">
        <v>0.34</v>
      </c>
      <c r="G2021" s="298"/>
      <c r="H2021" s="522" t="s">
        <v>188</v>
      </c>
      <c r="I2021" s="522"/>
      <c r="J2021" s="297">
        <v>1.65</v>
      </c>
    </row>
    <row r="2022" spans="1:10" ht="0.95" customHeight="1" thickTop="1" x14ac:dyDescent="0.2">
      <c r="A2022" s="296"/>
      <c r="B2022" s="296"/>
      <c r="C2022" s="296"/>
      <c r="D2022" s="296"/>
      <c r="E2022" s="296"/>
      <c r="F2022" s="296"/>
      <c r="G2022" s="296"/>
      <c r="H2022" s="296"/>
      <c r="I2022" s="296"/>
      <c r="J2022" s="296"/>
    </row>
    <row r="2023" spans="1:10" ht="18" customHeight="1" x14ac:dyDescent="0.2">
      <c r="A2023" s="311"/>
      <c r="B2023" s="309" t="s">
        <v>170</v>
      </c>
      <c r="C2023" s="311" t="s">
        <v>169</v>
      </c>
      <c r="D2023" s="311" t="s">
        <v>4</v>
      </c>
      <c r="E2023" s="473" t="s">
        <v>185</v>
      </c>
      <c r="F2023" s="473"/>
      <c r="G2023" s="310" t="s">
        <v>168</v>
      </c>
      <c r="H2023" s="309" t="s">
        <v>167</v>
      </c>
      <c r="I2023" s="309" t="s">
        <v>166</v>
      </c>
      <c r="J2023" s="309" t="s">
        <v>5</v>
      </c>
    </row>
    <row r="2024" spans="1:10" ht="24" customHeight="1" x14ac:dyDescent="0.2">
      <c r="A2024" s="307" t="s">
        <v>198</v>
      </c>
      <c r="B2024" s="308" t="s">
        <v>299</v>
      </c>
      <c r="C2024" s="307" t="s">
        <v>55</v>
      </c>
      <c r="D2024" s="307" t="s">
        <v>298</v>
      </c>
      <c r="E2024" s="474" t="s">
        <v>179</v>
      </c>
      <c r="F2024" s="474"/>
      <c r="G2024" s="306" t="s">
        <v>153</v>
      </c>
      <c r="H2024" s="305">
        <v>1</v>
      </c>
      <c r="I2024" s="304">
        <v>15.66</v>
      </c>
      <c r="J2024" s="304">
        <v>15.66</v>
      </c>
    </row>
    <row r="2025" spans="1:10" ht="26.1" customHeight="1" x14ac:dyDescent="0.2">
      <c r="A2025" s="302" t="s">
        <v>195</v>
      </c>
      <c r="B2025" s="303" t="s">
        <v>591</v>
      </c>
      <c r="C2025" s="302" t="s">
        <v>55</v>
      </c>
      <c r="D2025" s="302" t="s">
        <v>590</v>
      </c>
      <c r="E2025" s="475" t="s">
        <v>179</v>
      </c>
      <c r="F2025" s="475"/>
      <c r="G2025" s="301" t="s">
        <v>153</v>
      </c>
      <c r="H2025" s="300">
        <v>1</v>
      </c>
      <c r="I2025" s="299">
        <v>0.21</v>
      </c>
      <c r="J2025" s="299">
        <v>0.21</v>
      </c>
    </row>
    <row r="2026" spans="1:10" ht="24" customHeight="1" x14ac:dyDescent="0.2">
      <c r="A2026" s="317" t="s">
        <v>201</v>
      </c>
      <c r="B2026" s="318" t="s">
        <v>200</v>
      </c>
      <c r="C2026" s="317" t="s">
        <v>55</v>
      </c>
      <c r="D2026" s="317" t="s">
        <v>199</v>
      </c>
      <c r="E2026" s="471" t="s">
        <v>180</v>
      </c>
      <c r="F2026" s="471"/>
      <c r="G2026" s="316" t="s">
        <v>153</v>
      </c>
      <c r="H2026" s="315">
        <v>1</v>
      </c>
      <c r="I2026" s="314">
        <v>10.38</v>
      </c>
      <c r="J2026" s="314">
        <v>10.38</v>
      </c>
    </row>
    <row r="2027" spans="1:10" ht="24" customHeight="1" x14ac:dyDescent="0.2">
      <c r="A2027" s="317" t="s">
        <v>201</v>
      </c>
      <c r="B2027" s="318" t="s">
        <v>536</v>
      </c>
      <c r="C2027" s="317" t="s">
        <v>55</v>
      </c>
      <c r="D2027" s="317" t="s">
        <v>535</v>
      </c>
      <c r="E2027" s="471" t="s">
        <v>477</v>
      </c>
      <c r="F2027" s="471"/>
      <c r="G2027" s="316" t="s">
        <v>153</v>
      </c>
      <c r="H2027" s="315">
        <v>1</v>
      </c>
      <c r="I2027" s="314">
        <v>1.64</v>
      </c>
      <c r="J2027" s="314">
        <v>1.64</v>
      </c>
    </row>
    <row r="2028" spans="1:10" ht="24" customHeight="1" x14ac:dyDescent="0.2">
      <c r="A2028" s="317" t="s">
        <v>201</v>
      </c>
      <c r="B2028" s="318" t="s">
        <v>528</v>
      </c>
      <c r="C2028" s="317" t="s">
        <v>55</v>
      </c>
      <c r="D2028" s="317" t="s">
        <v>527</v>
      </c>
      <c r="E2028" s="471" t="s">
        <v>526</v>
      </c>
      <c r="F2028" s="471"/>
      <c r="G2028" s="316" t="s">
        <v>153</v>
      </c>
      <c r="H2028" s="315">
        <v>1</v>
      </c>
      <c r="I2028" s="314">
        <v>0.48</v>
      </c>
      <c r="J2028" s="314">
        <v>0.48</v>
      </c>
    </row>
    <row r="2029" spans="1:10" ht="24" customHeight="1" x14ac:dyDescent="0.2">
      <c r="A2029" s="317" t="s">
        <v>201</v>
      </c>
      <c r="B2029" s="318" t="s">
        <v>479</v>
      </c>
      <c r="C2029" s="317" t="s">
        <v>55</v>
      </c>
      <c r="D2029" s="317" t="s">
        <v>478</v>
      </c>
      <c r="E2029" s="471" t="s">
        <v>477</v>
      </c>
      <c r="F2029" s="471"/>
      <c r="G2029" s="316" t="s">
        <v>153</v>
      </c>
      <c r="H2029" s="315">
        <v>1</v>
      </c>
      <c r="I2029" s="314">
        <v>1.05</v>
      </c>
      <c r="J2029" s="314">
        <v>1.05</v>
      </c>
    </row>
    <row r="2030" spans="1:10" ht="24" customHeight="1" x14ac:dyDescent="0.2">
      <c r="A2030" s="317" t="s">
        <v>201</v>
      </c>
      <c r="B2030" s="318" t="s">
        <v>474</v>
      </c>
      <c r="C2030" s="317" t="s">
        <v>55</v>
      </c>
      <c r="D2030" s="317" t="s">
        <v>473</v>
      </c>
      <c r="E2030" s="471" t="s">
        <v>472</v>
      </c>
      <c r="F2030" s="471"/>
      <c r="G2030" s="316" t="s">
        <v>153</v>
      </c>
      <c r="H2030" s="315">
        <v>1</v>
      </c>
      <c r="I2030" s="314">
        <v>0.06</v>
      </c>
      <c r="J2030" s="314">
        <v>0.06</v>
      </c>
    </row>
    <row r="2031" spans="1:10" ht="26.1" customHeight="1" x14ac:dyDescent="0.2">
      <c r="A2031" s="317" t="s">
        <v>201</v>
      </c>
      <c r="B2031" s="318" t="s">
        <v>587</v>
      </c>
      <c r="C2031" s="317" t="s">
        <v>55</v>
      </c>
      <c r="D2031" s="317" t="s">
        <v>586</v>
      </c>
      <c r="E2031" s="471" t="s">
        <v>178</v>
      </c>
      <c r="F2031" s="471"/>
      <c r="G2031" s="316" t="s">
        <v>153</v>
      </c>
      <c r="H2031" s="315">
        <v>1</v>
      </c>
      <c r="I2031" s="314">
        <v>0.59</v>
      </c>
      <c r="J2031" s="314">
        <v>0.59</v>
      </c>
    </row>
    <row r="2032" spans="1:10" ht="26.1" customHeight="1" x14ac:dyDescent="0.2">
      <c r="A2032" s="317" t="s">
        <v>201</v>
      </c>
      <c r="B2032" s="318" t="s">
        <v>589</v>
      </c>
      <c r="C2032" s="317" t="s">
        <v>55</v>
      </c>
      <c r="D2032" s="317" t="s">
        <v>588</v>
      </c>
      <c r="E2032" s="471" t="s">
        <v>178</v>
      </c>
      <c r="F2032" s="471"/>
      <c r="G2032" s="316" t="s">
        <v>153</v>
      </c>
      <c r="H2032" s="315">
        <v>1</v>
      </c>
      <c r="I2032" s="314">
        <v>1.25</v>
      </c>
      <c r="J2032" s="314">
        <v>1.25</v>
      </c>
    </row>
    <row r="2033" spans="1:10" ht="25.5" x14ac:dyDescent="0.2">
      <c r="A2033" s="298"/>
      <c r="B2033" s="298"/>
      <c r="C2033" s="298"/>
      <c r="D2033" s="298"/>
      <c r="E2033" s="298" t="s">
        <v>192</v>
      </c>
      <c r="F2033" s="297">
        <v>10.59</v>
      </c>
      <c r="G2033" s="298" t="s">
        <v>191</v>
      </c>
      <c r="H2033" s="297">
        <v>0</v>
      </c>
      <c r="I2033" s="298" t="s">
        <v>190</v>
      </c>
      <c r="J2033" s="297">
        <v>10.59</v>
      </c>
    </row>
    <row r="2034" spans="1:10" ht="15" thickBot="1" x14ac:dyDescent="0.25">
      <c r="A2034" s="298"/>
      <c r="B2034" s="298"/>
      <c r="C2034" s="298"/>
      <c r="D2034" s="298"/>
      <c r="E2034" s="298" t="s">
        <v>189</v>
      </c>
      <c r="F2034" s="297">
        <v>4.09</v>
      </c>
      <c r="G2034" s="298"/>
      <c r="H2034" s="522" t="s">
        <v>188</v>
      </c>
      <c r="I2034" s="522"/>
      <c r="J2034" s="297">
        <v>19.75</v>
      </c>
    </row>
    <row r="2035" spans="1:10" ht="0.95" customHeight="1" thickTop="1" x14ac:dyDescent="0.2">
      <c r="A2035" s="296"/>
      <c r="B2035" s="296"/>
      <c r="C2035" s="296"/>
      <c r="D2035" s="296"/>
      <c r="E2035" s="296"/>
      <c r="F2035" s="296"/>
      <c r="G2035" s="296"/>
      <c r="H2035" s="296"/>
      <c r="I2035" s="296"/>
      <c r="J2035" s="296"/>
    </row>
    <row r="2036" spans="1:10" ht="18" customHeight="1" x14ac:dyDescent="0.2">
      <c r="A2036" s="311"/>
      <c r="B2036" s="309" t="s">
        <v>170</v>
      </c>
      <c r="C2036" s="311" t="s">
        <v>169</v>
      </c>
      <c r="D2036" s="311" t="s">
        <v>4</v>
      </c>
      <c r="E2036" s="473" t="s">
        <v>185</v>
      </c>
      <c r="F2036" s="473"/>
      <c r="G2036" s="310" t="s">
        <v>168</v>
      </c>
      <c r="H2036" s="309" t="s">
        <v>167</v>
      </c>
      <c r="I2036" s="309" t="s">
        <v>166</v>
      </c>
      <c r="J2036" s="309" t="s">
        <v>5</v>
      </c>
    </row>
    <row r="2037" spans="1:10" ht="39" customHeight="1" x14ac:dyDescent="0.2">
      <c r="A2037" s="307" t="s">
        <v>198</v>
      </c>
      <c r="B2037" s="308" t="s">
        <v>463</v>
      </c>
      <c r="C2037" s="307" t="s">
        <v>55</v>
      </c>
      <c r="D2037" s="307" t="s">
        <v>462</v>
      </c>
      <c r="E2037" s="474" t="s">
        <v>330</v>
      </c>
      <c r="F2037" s="474"/>
      <c r="G2037" s="306" t="s">
        <v>333</v>
      </c>
      <c r="H2037" s="305">
        <v>1</v>
      </c>
      <c r="I2037" s="304">
        <v>70.06</v>
      </c>
      <c r="J2037" s="304">
        <v>70.06</v>
      </c>
    </row>
    <row r="2038" spans="1:10" ht="24" customHeight="1" x14ac:dyDescent="0.2">
      <c r="A2038" s="302" t="s">
        <v>195</v>
      </c>
      <c r="B2038" s="303" t="s">
        <v>540</v>
      </c>
      <c r="C2038" s="302" t="s">
        <v>55</v>
      </c>
      <c r="D2038" s="302" t="s">
        <v>539</v>
      </c>
      <c r="E2038" s="475" t="s">
        <v>179</v>
      </c>
      <c r="F2038" s="475"/>
      <c r="G2038" s="301" t="s">
        <v>153</v>
      </c>
      <c r="H2038" s="300">
        <v>1</v>
      </c>
      <c r="I2038" s="299">
        <v>18.63</v>
      </c>
      <c r="J2038" s="299">
        <v>18.63</v>
      </c>
    </row>
    <row r="2039" spans="1:10" ht="39" customHeight="1" x14ac:dyDescent="0.2">
      <c r="A2039" s="302" t="s">
        <v>195</v>
      </c>
      <c r="B2039" s="303" t="s">
        <v>585</v>
      </c>
      <c r="C2039" s="302" t="s">
        <v>55</v>
      </c>
      <c r="D2039" s="302" t="s">
        <v>584</v>
      </c>
      <c r="E2039" s="475" t="s">
        <v>330</v>
      </c>
      <c r="F2039" s="475"/>
      <c r="G2039" s="301" t="s">
        <v>153</v>
      </c>
      <c r="H2039" s="300">
        <v>1</v>
      </c>
      <c r="I2039" s="299">
        <v>41.98</v>
      </c>
      <c r="J2039" s="299">
        <v>41.98</v>
      </c>
    </row>
    <row r="2040" spans="1:10" ht="39" customHeight="1" x14ac:dyDescent="0.2">
      <c r="A2040" s="302" t="s">
        <v>195</v>
      </c>
      <c r="B2040" s="303" t="s">
        <v>583</v>
      </c>
      <c r="C2040" s="302" t="s">
        <v>55</v>
      </c>
      <c r="D2040" s="302" t="s">
        <v>582</v>
      </c>
      <c r="E2040" s="475" t="s">
        <v>330</v>
      </c>
      <c r="F2040" s="475"/>
      <c r="G2040" s="301" t="s">
        <v>153</v>
      </c>
      <c r="H2040" s="300">
        <v>1</v>
      </c>
      <c r="I2040" s="299">
        <v>9.4499999999999993</v>
      </c>
      <c r="J2040" s="299">
        <v>9.4499999999999993</v>
      </c>
    </row>
    <row r="2041" spans="1:10" ht="25.5" x14ac:dyDescent="0.2">
      <c r="A2041" s="298"/>
      <c r="B2041" s="298"/>
      <c r="C2041" s="298"/>
      <c r="D2041" s="298"/>
      <c r="E2041" s="298" t="s">
        <v>192</v>
      </c>
      <c r="F2041" s="297">
        <v>14.57</v>
      </c>
      <c r="G2041" s="298" t="s">
        <v>191</v>
      </c>
      <c r="H2041" s="297">
        <v>0</v>
      </c>
      <c r="I2041" s="298" t="s">
        <v>190</v>
      </c>
      <c r="J2041" s="297">
        <v>14.57</v>
      </c>
    </row>
    <row r="2042" spans="1:10" ht="15" thickBot="1" x14ac:dyDescent="0.25">
      <c r="A2042" s="298"/>
      <c r="B2042" s="298"/>
      <c r="C2042" s="298"/>
      <c r="D2042" s="298"/>
      <c r="E2042" s="298" t="s">
        <v>189</v>
      </c>
      <c r="F2042" s="297">
        <v>18.309999999999999</v>
      </c>
      <c r="G2042" s="298"/>
      <c r="H2042" s="522" t="s">
        <v>188</v>
      </c>
      <c r="I2042" s="522"/>
      <c r="J2042" s="297">
        <v>88.37</v>
      </c>
    </row>
    <row r="2043" spans="1:10" ht="0.95" customHeight="1" thickTop="1" x14ac:dyDescent="0.2">
      <c r="A2043" s="296"/>
      <c r="B2043" s="296"/>
      <c r="C2043" s="296"/>
      <c r="D2043" s="296"/>
      <c r="E2043" s="296"/>
      <c r="F2043" s="296"/>
      <c r="G2043" s="296"/>
      <c r="H2043" s="296"/>
      <c r="I2043" s="296"/>
      <c r="J2043" s="296"/>
    </row>
    <row r="2044" spans="1:10" ht="18" customHeight="1" x14ac:dyDescent="0.2">
      <c r="A2044" s="311"/>
      <c r="B2044" s="309" t="s">
        <v>170</v>
      </c>
      <c r="C2044" s="311" t="s">
        <v>169</v>
      </c>
      <c r="D2044" s="311" t="s">
        <v>4</v>
      </c>
      <c r="E2044" s="473" t="s">
        <v>185</v>
      </c>
      <c r="F2044" s="473"/>
      <c r="G2044" s="310" t="s">
        <v>168</v>
      </c>
      <c r="H2044" s="309" t="s">
        <v>167</v>
      </c>
      <c r="I2044" s="309" t="s">
        <v>166</v>
      </c>
      <c r="J2044" s="309" t="s">
        <v>5</v>
      </c>
    </row>
    <row r="2045" spans="1:10" ht="39" customHeight="1" x14ac:dyDescent="0.2">
      <c r="A2045" s="307" t="s">
        <v>198</v>
      </c>
      <c r="B2045" s="308" t="s">
        <v>465</v>
      </c>
      <c r="C2045" s="307" t="s">
        <v>55</v>
      </c>
      <c r="D2045" s="307" t="s">
        <v>464</v>
      </c>
      <c r="E2045" s="474" t="s">
        <v>330</v>
      </c>
      <c r="F2045" s="474"/>
      <c r="G2045" s="306" t="s">
        <v>329</v>
      </c>
      <c r="H2045" s="305">
        <v>1</v>
      </c>
      <c r="I2045" s="304">
        <v>247.13</v>
      </c>
      <c r="J2045" s="304">
        <v>247.13</v>
      </c>
    </row>
    <row r="2046" spans="1:10" ht="39" customHeight="1" x14ac:dyDescent="0.2">
      <c r="A2046" s="302" t="s">
        <v>195</v>
      </c>
      <c r="B2046" s="303" t="s">
        <v>581</v>
      </c>
      <c r="C2046" s="302" t="s">
        <v>55</v>
      </c>
      <c r="D2046" s="302" t="s">
        <v>580</v>
      </c>
      <c r="E2046" s="475" t="s">
        <v>330</v>
      </c>
      <c r="F2046" s="475"/>
      <c r="G2046" s="301" t="s">
        <v>153</v>
      </c>
      <c r="H2046" s="300">
        <v>1</v>
      </c>
      <c r="I2046" s="299">
        <v>75.06</v>
      </c>
      <c r="J2046" s="299">
        <v>75.06</v>
      </c>
    </row>
    <row r="2047" spans="1:10" ht="39" customHeight="1" x14ac:dyDescent="0.2">
      <c r="A2047" s="302" t="s">
        <v>195</v>
      </c>
      <c r="B2047" s="303" t="s">
        <v>577</v>
      </c>
      <c r="C2047" s="302" t="s">
        <v>55</v>
      </c>
      <c r="D2047" s="302" t="s">
        <v>576</v>
      </c>
      <c r="E2047" s="475" t="s">
        <v>330</v>
      </c>
      <c r="F2047" s="475"/>
      <c r="G2047" s="301" t="s">
        <v>153</v>
      </c>
      <c r="H2047" s="300">
        <v>1</v>
      </c>
      <c r="I2047" s="299">
        <v>102.01</v>
      </c>
      <c r="J2047" s="299">
        <v>102.01</v>
      </c>
    </row>
    <row r="2048" spans="1:10" ht="24" customHeight="1" x14ac:dyDescent="0.2">
      <c r="A2048" s="302" t="s">
        <v>195</v>
      </c>
      <c r="B2048" s="303" t="s">
        <v>540</v>
      </c>
      <c r="C2048" s="302" t="s">
        <v>55</v>
      </c>
      <c r="D2048" s="302" t="s">
        <v>539</v>
      </c>
      <c r="E2048" s="475" t="s">
        <v>179</v>
      </c>
      <c r="F2048" s="475"/>
      <c r="G2048" s="301" t="s">
        <v>153</v>
      </c>
      <c r="H2048" s="300">
        <v>1</v>
      </c>
      <c r="I2048" s="299">
        <v>18.63</v>
      </c>
      <c r="J2048" s="299">
        <v>18.63</v>
      </c>
    </row>
    <row r="2049" spans="1:10" ht="39" customHeight="1" x14ac:dyDescent="0.2">
      <c r="A2049" s="302" t="s">
        <v>195</v>
      </c>
      <c r="B2049" s="303" t="s">
        <v>585</v>
      </c>
      <c r="C2049" s="302" t="s">
        <v>55</v>
      </c>
      <c r="D2049" s="302" t="s">
        <v>584</v>
      </c>
      <c r="E2049" s="475" t="s">
        <v>330</v>
      </c>
      <c r="F2049" s="475"/>
      <c r="G2049" s="301" t="s">
        <v>153</v>
      </c>
      <c r="H2049" s="300">
        <v>1</v>
      </c>
      <c r="I2049" s="299">
        <v>41.98</v>
      </c>
      <c r="J2049" s="299">
        <v>41.98</v>
      </c>
    </row>
    <row r="2050" spans="1:10" ht="39" customHeight="1" x14ac:dyDescent="0.2">
      <c r="A2050" s="302" t="s">
        <v>195</v>
      </c>
      <c r="B2050" s="303" t="s">
        <v>583</v>
      </c>
      <c r="C2050" s="302" t="s">
        <v>55</v>
      </c>
      <c r="D2050" s="302" t="s">
        <v>582</v>
      </c>
      <c r="E2050" s="475" t="s">
        <v>330</v>
      </c>
      <c r="F2050" s="475"/>
      <c r="G2050" s="301" t="s">
        <v>153</v>
      </c>
      <c r="H2050" s="300">
        <v>1</v>
      </c>
      <c r="I2050" s="299">
        <v>9.4499999999999993</v>
      </c>
      <c r="J2050" s="299">
        <v>9.4499999999999993</v>
      </c>
    </row>
    <row r="2051" spans="1:10" ht="25.5" x14ac:dyDescent="0.2">
      <c r="A2051" s="298"/>
      <c r="B2051" s="298"/>
      <c r="C2051" s="298"/>
      <c r="D2051" s="298"/>
      <c r="E2051" s="298" t="s">
        <v>192</v>
      </c>
      <c r="F2051" s="297">
        <v>14.57</v>
      </c>
      <c r="G2051" s="298" t="s">
        <v>191</v>
      </c>
      <c r="H2051" s="297">
        <v>0</v>
      </c>
      <c r="I2051" s="298" t="s">
        <v>190</v>
      </c>
      <c r="J2051" s="297">
        <v>14.57</v>
      </c>
    </row>
    <row r="2052" spans="1:10" ht="15" thickBot="1" x14ac:dyDescent="0.25">
      <c r="A2052" s="298"/>
      <c r="B2052" s="298"/>
      <c r="C2052" s="298"/>
      <c r="D2052" s="298"/>
      <c r="E2052" s="298" t="s">
        <v>189</v>
      </c>
      <c r="F2052" s="297">
        <v>64.59</v>
      </c>
      <c r="G2052" s="298"/>
      <c r="H2052" s="522" t="s">
        <v>188</v>
      </c>
      <c r="I2052" s="522"/>
      <c r="J2052" s="297">
        <v>311.72000000000003</v>
      </c>
    </row>
    <row r="2053" spans="1:10" ht="0.95" customHeight="1" thickTop="1" x14ac:dyDescent="0.2">
      <c r="A2053" s="296"/>
      <c r="B2053" s="296"/>
      <c r="C2053" s="296"/>
      <c r="D2053" s="296"/>
      <c r="E2053" s="296"/>
      <c r="F2053" s="296"/>
      <c r="G2053" s="296"/>
      <c r="H2053" s="296"/>
      <c r="I2053" s="296"/>
      <c r="J2053" s="296"/>
    </row>
    <row r="2054" spans="1:10" ht="18" customHeight="1" x14ac:dyDescent="0.2">
      <c r="A2054" s="311"/>
      <c r="B2054" s="309" t="s">
        <v>170</v>
      </c>
      <c r="C2054" s="311" t="s">
        <v>169</v>
      </c>
      <c r="D2054" s="311" t="s">
        <v>4</v>
      </c>
      <c r="E2054" s="473" t="s">
        <v>185</v>
      </c>
      <c r="F2054" s="473"/>
      <c r="G2054" s="310" t="s">
        <v>168</v>
      </c>
      <c r="H2054" s="309" t="s">
        <v>167</v>
      </c>
      <c r="I2054" s="309" t="s">
        <v>166</v>
      </c>
      <c r="J2054" s="309" t="s">
        <v>5</v>
      </c>
    </row>
    <row r="2055" spans="1:10" ht="39" customHeight="1" x14ac:dyDescent="0.2">
      <c r="A2055" s="307" t="s">
        <v>198</v>
      </c>
      <c r="B2055" s="308" t="s">
        <v>585</v>
      </c>
      <c r="C2055" s="307" t="s">
        <v>55</v>
      </c>
      <c r="D2055" s="307" t="s">
        <v>584</v>
      </c>
      <c r="E2055" s="474" t="s">
        <v>330</v>
      </c>
      <c r="F2055" s="474"/>
      <c r="G2055" s="306" t="s">
        <v>153</v>
      </c>
      <c r="H2055" s="305">
        <v>1</v>
      </c>
      <c r="I2055" s="304">
        <v>41.98</v>
      </c>
      <c r="J2055" s="304">
        <v>41.98</v>
      </c>
    </row>
    <row r="2056" spans="1:10" ht="39" customHeight="1" x14ac:dyDescent="0.2">
      <c r="A2056" s="317" t="s">
        <v>201</v>
      </c>
      <c r="B2056" s="318" t="s">
        <v>579</v>
      </c>
      <c r="C2056" s="317" t="s">
        <v>55</v>
      </c>
      <c r="D2056" s="317" t="s">
        <v>578</v>
      </c>
      <c r="E2056" s="471" t="s">
        <v>178</v>
      </c>
      <c r="F2056" s="471"/>
      <c r="G2056" s="316" t="s">
        <v>20</v>
      </c>
      <c r="H2056" s="315">
        <v>3.1099999999999997E-5</v>
      </c>
      <c r="I2056" s="314">
        <v>1350000</v>
      </c>
      <c r="J2056" s="314">
        <v>41.98</v>
      </c>
    </row>
    <row r="2057" spans="1:10" ht="25.5" x14ac:dyDescent="0.2">
      <c r="A2057" s="298"/>
      <c r="B2057" s="298"/>
      <c r="C2057" s="298"/>
      <c r="D2057" s="298"/>
      <c r="E2057" s="298" t="s">
        <v>192</v>
      </c>
      <c r="F2057" s="297">
        <v>0</v>
      </c>
      <c r="G2057" s="298" t="s">
        <v>191</v>
      </c>
      <c r="H2057" s="297">
        <v>0</v>
      </c>
      <c r="I2057" s="298" t="s">
        <v>190</v>
      </c>
      <c r="J2057" s="297">
        <v>0</v>
      </c>
    </row>
    <row r="2058" spans="1:10" ht="15" thickBot="1" x14ac:dyDescent="0.25">
      <c r="A2058" s="298"/>
      <c r="B2058" s="298"/>
      <c r="C2058" s="298"/>
      <c r="D2058" s="298"/>
      <c r="E2058" s="298" t="s">
        <v>189</v>
      </c>
      <c r="F2058" s="297">
        <v>10.97</v>
      </c>
      <c r="G2058" s="298"/>
      <c r="H2058" s="522" t="s">
        <v>188</v>
      </c>
      <c r="I2058" s="522"/>
      <c r="J2058" s="297">
        <v>52.95</v>
      </c>
    </row>
    <row r="2059" spans="1:10" ht="0.95" customHeight="1" thickTop="1" x14ac:dyDescent="0.2">
      <c r="A2059" s="296"/>
      <c r="B2059" s="296"/>
      <c r="C2059" s="296"/>
      <c r="D2059" s="296"/>
      <c r="E2059" s="296"/>
      <c r="F2059" s="296"/>
      <c r="G2059" s="296"/>
      <c r="H2059" s="296"/>
      <c r="I2059" s="296"/>
      <c r="J2059" s="296"/>
    </row>
    <row r="2060" spans="1:10" ht="18" customHeight="1" x14ac:dyDescent="0.2">
      <c r="A2060" s="311"/>
      <c r="B2060" s="309" t="s">
        <v>170</v>
      </c>
      <c r="C2060" s="311" t="s">
        <v>169</v>
      </c>
      <c r="D2060" s="311" t="s">
        <v>4</v>
      </c>
      <c r="E2060" s="473" t="s">
        <v>185</v>
      </c>
      <c r="F2060" s="473"/>
      <c r="G2060" s="310" t="s">
        <v>168</v>
      </c>
      <c r="H2060" s="309" t="s">
        <v>167</v>
      </c>
      <c r="I2060" s="309" t="s">
        <v>166</v>
      </c>
      <c r="J2060" s="309" t="s">
        <v>5</v>
      </c>
    </row>
    <row r="2061" spans="1:10" ht="39" customHeight="1" x14ac:dyDescent="0.2">
      <c r="A2061" s="307" t="s">
        <v>198</v>
      </c>
      <c r="B2061" s="308" t="s">
        <v>583</v>
      </c>
      <c r="C2061" s="307" t="s">
        <v>55</v>
      </c>
      <c r="D2061" s="307" t="s">
        <v>582</v>
      </c>
      <c r="E2061" s="474" t="s">
        <v>330</v>
      </c>
      <c r="F2061" s="474"/>
      <c r="G2061" s="306" t="s">
        <v>153</v>
      </c>
      <c r="H2061" s="305">
        <v>1</v>
      </c>
      <c r="I2061" s="304">
        <v>9.4499999999999993</v>
      </c>
      <c r="J2061" s="304">
        <v>9.4499999999999993</v>
      </c>
    </row>
    <row r="2062" spans="1:10" ht="39" customHeight="1" x14ac:dyDescent="0.2">
      <c r="A2062" s="317" t="s">
        <v>201</v>
      </c>
      <c r="B2062" s="318" t="s">
        <v>579</v>
      </c>
      <c r="C2062" s="317" t="s">
        <v>55</v>
      </c>
      <c r="D2062" s="317" t="s">
        <v>578</v>
      </c>
      <c r="E2062" s="471" t="s">
        <v>178</v>
      </c>
      <c r="F2062" s="471"/>
      <c r="G2062" s="316" t="s">
        <v>20</v>
      </c>
      <c r="H2062" s="315">
        <v>6.9999999999999999E-6</v>
      </c>
      <c r="I2062" s="314">
        <v>1350000</v>
      </c>
      <c r="J2062" s="314">
        <v>9.4499999999999993</v>
      </c>
    </row>
    <row r="2063" spans="1:10" ht="25.5" x14ac:dyDescent="0.2">
      <c r="A2063" s="298"/>
      <c r="B2063" s="298"/>
      <c r="C2063" s="298"/>
      <c r="D2063" s="298"/>
      <c r="E2063" s="298" t="s">
        <v>192</v>
      </c>
      <c r="F2063" s="297">
        <v>0</v>
      </c>
      <c r="G2063" s="298" t="s">
        <v>191</v>
      </c>
      <c r="H2063" s="297">
        <v>0</v>
      </c>
      <c r="I2063" s="298" t="s">
        <v>190</v>
      </c>
      <c r="J2063" s="297">
        <v>0</v>
      </c>
    </row>
    <row r="2064" spans="1:10" ht="15" thickBot="1" x14ac:dyDescent="0.25">
      <c r="A2064" s="298"/>
      <c r="B2064" s="298"/>
      <c r="C2064" s="298"/>
      <c r="D2064" s="298"/>
      <c r="E2064" s="298" t="s">
        <v>189</v>
      </c>
      <c r="F2064" s="297">
        <v>2.4700000000000002</v>
      </c>
      <c r="G2064" s="298"/>
      <c r="H2064" s="522" t="s">
        <v>188</v>
      </c>
      <c r="I2064" s="522"/>
      <c r="J2064" s="297">
        <v>11.92</v>
      </c>
    </row>
    <row r="2065" spans="1:10" ht="0.95" customHeight="1" thickTop="1" x14ac:dyDescent="0.2">
      <c r="A2065" s="296"/>
      <c r="B2065" s="296"/>
      <c r="C2065" s="296"/>
      <c r="D2065" s="296"/>
      <c r="E2065" s="296"/>
      <c r="F2065" s="296"/>
      <c r="G2065" s="296"/>
      <c r="H2065" s="296"/>
      <c r="I2065" s="296"/>
      <c r="J2065" s="296"/>
    </row>
    <row r="2066" spans="1:10" ht="18" customHeight="1" x14ac:dyDescent="0.2">
      <c r="A2066" s="311"/>
      <c r="B2066" s="309" t="s">
        <v>170</v>
      </c>
      <c r="C2066" s="311" t="s">
        <v>169</v>
      </c>
      <c r="D2066" s="311" t="s">
        <v>4</v>
      </c>
      <c r="E2066" s="473" t="s">
        <v>185</v>
      </c>
      <c r="F2066" s="473"/>
      <c r="G2066" s="310" t="s">
        <v>168</v>
      </c>
      <c r="H2066" s="309" t="s">
        <v>167</v>
      </c>
      <c r="I2066" s="309" t="s">
        <v>166</v>
      </c>
      <c r="J2066" s="309" t="s">
        <v>5</v>
      </c>
    </row>
    <row r="2067" spans="1:10" ht="39" customHeight="1" x14ac:dyDescent="0.2">
      <c r="A2067" s="307" t="s">
        <v>198</v>
      </c>
      <c r="B2067" s="308" t="s">
        <v>581</v>
      </c>
      <c r="C2067" s="307" t="s">
        <v>55</v>
      </c>
      <c r="D2067" s="307" t="s">
        <v>580</v>
      </c>
      <c r="E2067" s="474" t="s">
        <v>330</v>
      </c>
      <c r="F2067" s="474"/>
      <c r="G2067" s="306" t="s">
        <v>153</v>
      </c>
      <c r="H2067" s="305">
        <v>1</v>
      </c>
      <c r="I2067" s="304">
        <v>75.06</v>
      </c>
      <c r="J2067" s="304">
        <v>75.06</v>
      </c>
    </row>
    <row r="2068" spans="1:10" ht="39" customHeight="1" x14ac:dyDescent="0.2">
      <c r="A2068" s="317" t="s">
        <v>201</v>
      </c>
      <c r="B2068" s="318" t="s">
        <v>579</v>
      </c>
      <c r="C2068" s="317" t="s">
        <v>55</v>
      </c>
      <c r="D2068" s="317" t="s">
        <v>578</v>
      </c>
      <c r="E2068" s="471" t="s">
        <v>178</v>
      </c>
      <c r="F2068" s="471"/>
      <c r="G2068" s="316" t="s">
        <v>20</v>
      </c>
      <c r="H2068" s="315">
        <v>5.5600000000000003E-5</v>
      </c>
      <c r="I2068" s="314">
        <v>1350000</v>
      </c>
      <c r="J2068" s="314">
        <v>75.06</v>
      </c>
    </row>
    <row r="2069" spans="1:10" ht="25.5" x14ac:dyDescent="0.2">
      <c r="A2069" s="298"/>
      <c r="B2069" s="298"/>
      <c r="C2069" s="298"/>
      <c r="D2069" s="298"/>
      <c r="E2069" s="298" t="s">
        <v>192</v>
      </c>
      <c r="F2069" s="297">
        <v>0</v>
      </c>
      <c r="G2069" s="298" t="s">
        <v>191</v>
      </c>
      <c r="H2069" s="297">
        <v>0</v>
      </c>
      <c r="I2069" s="298" t="s">
        <v>190</v>
      </c>
      <c r="J2069" s="297">
        <v>0</v>
      </c>
    </row>
    <row r="2070" spans="1:10" ht="15" thickBot="1" x14ac:dyDescent="0.25">
      <c r="A2070" s="298"/>
      <c r="B2070" s="298"/>
      <c r="C2070" s="298"/>
      <c r="D2070" s="298"/>
      <c r="E2070" s="298" t="s">
        <v>189</v>
      </c>
      <c r="F2070" s="297">
        <v>19.62</v>
      </c>
      <c r="G2070" s="298"/>
      <c r="H2070" s="522" t="s">
        <v>188</v>
      </c>
      <c r="I2070" s="522"/>
      <c r="J2070" s="297">
        <v>94.68</v>
      </c>
    </row>
    <row r="2071" spans="1:10" ht="0.95" customHeight="1" thickTop="1" x14ac:dyDescent="0.2">
      <c r="A2071" s="296"/>
      <c r="B2071" s="296"/>
      <c r="C2071" s="296"/>
      <c r="D2071" s="296"/>
      <c r="E2071" s="296"/>
      <c r="F2071" s="296"/>
      <c r="G2071" s="296"/>
      <c r="H2071" s="296"/>
      <c r="I2071" s="296"/>
      <c r="J2071" s="296"/>
    </row>
    <row r="2072" spans="1:10" ht="18" customHeight="1" x14ac:dyDescent="0.2">
      <c r="A2072" s="311"/>
      <c r="B2072" s="309" t="s">
        <v>170</v>
      </c>
      <c r="C2072" s="311" t="s">
        <v>169</v>
      </c>
      <c r="D2072" s="311" t="s">
        <v>4</v>
      </c>
      <c r="E2072" s="473" t="s">
        <v>185</v>
      </c>
      <c r="F2072" s="473"/>
      <c r="G2072" s="310" t="s">
        <v>168</v>
      </c>
      <c r="H2072" s="309" t="s">
        <v>167</v>
      </c>
      <c r="I2072" s="309" t="s">
        <v>166</v>
      </c>
      <c r="J2072" s="309" t="s">
        <v>5</v>
      </c>
    </row>
    <row r="2073" spans="1:10" ht="39" customHeight="1" x14ac:dyDescent="0.2">
      <c r="A2073" s="307" t="s">
        <v>198</v>
      </c>
      <c r="B2073" s="308" t="s">
        <v>577</v>
      </c>
      <c r="C2073" s="307" t="s">
        <v>55</v>
      </c>
      <c r="D2073" s="307" t="s">
        <v>576</v>
      </c>
      <c r="E2073" s="474" t="s">
        <v>330</v>
      </c>
      <c r="F2073" s="474"/>
      <c r="G2073" s="306" t="s">
        <v>153</v>
      </c>
      <c r="H2073" s="305">
        <v>1</v>
      </c>
      <c r="I2073" s="304">
        <v>102.01</v>
      </c>
      <c r="J2073" s="304">
        <v>102.01</v>
      </c>
    </row>
    <row r="2074" spans="1:10" ht="24" customHeight="1" x14ac:dyDescent="0.2">
      <c r="A2074" s="317" t="s">
        <v>201</v>
      </c>
      <c r="B2074" s="318" t="s">
        <v>543</v>
      </c>
      <c r="C2074" s="317" t="s">
        <v>55</v>
      </c>
      <c r="D2074" s="317" t="s">
        <v>542</v>
      </c>
      <c r="E2074" s="471" t="s">
        <v>177</v>
      </c>
      <c r="F2074" s="471"/>
      <c r="G2074" s="316" t="s">
        <v>541</v>
      </c>
      <c r="H2074" s="315">
        <v>15.67</v>
      </c>
      <c r="I2074" s="314">
        <v>6.51</v>
      </c>
      <c r="J2074" s="314">
        <v>102.01</v>
      </c>
    </row>
    <row r="2075" spans="1:10" ht="25.5" x14ac:dyDescent="0.2">
      <c r="A2075" s="298"/>
      <c r="B2075" s="298"/>
      <c r="C2075" s="298"/>
      <c r="D2075" s="298"/>
      <c r="E2075" s="298" t="s">
        <v>192</v>
      </c>
      <c r="F2075" s="297">
        <v>0</v>
      </c>
      <c r="G2075" s="298" t="s">
        <v>191</v>
      </c>
      <c r="H2075" s="297">
        <v>0</v>
      </c>
      <c r="I2075" s="298" t="s">
        <v>190</v>
      </c>
      <c r="J2075" s="297">
        <v>0</v>
      </c>
    </row>
    <row r="2076" spans="1:10" ht="15" thickBot="1" x14ac:dyDescent="0.25">
      <c r="A2076" s="298"/>
      <c r="B2076" s="298"/>
      <c r="C2076" s="298"/>
      <c r="D2076" s="298"/>
      <c r="E2076" s="298" t="s">
        <v>189</v>
      </c>
      <c r="F2076" s="297">
        <v>26.66</v>
      </c>
      <c r="G2076" s="298"/>
      <c r="H2076" s="522" t="s">
        <v>188</v>
      </c>
      <c r="I2076" s="522"/>
      <c r="J2076" s="297">
        <v>128.66999999999999</v>
      </c>
    </row>
    <row r="2077" spans="1:10" ht="0.95" customHeight="1" thickTop="1" x14ac:dyDescent="0.2">
      <c r="A2077" s="296"/>
      <c r="B2077" s="296"/>
      <c r="C2077" s="296"/>
      <c r="D2077" s="296"/>
      <c r="E2077" s="296"/>
      <c r="F2077" s="296"/>
      <c r="G2077" s="296"/>
      <c r="H2077" s="296"/>
      <c r="I2077" s="296"/>
      <c r="J2077" s="296"/>
    </row>
    <row r="2078" spans="1:10" ht="18" customHeight="1" x14ac:dyDescent="0.2">
      <c r="A2078" s="311"/>
      <c r="B2078" s="309" t="s">
        <v>170</v>
      </c>
      <c r="C2078" s="311" t="s">
        <v>169</v>
      </c>
      <c r="D2078" s="311" t="s">
        <v>4</v>
      </c>
      <c r="E2078" s="473" t="s">
        <v>185</v>
      </c>
      <c r="F2078" s="473"/>
      <c r="G2078" s="310" t="s">
        <v>168</v>
      </c>
      <c r="H2078" s="309" t="s">
        <v>167</v>
      </c>
      <c r="I2078" s="309" t="s">
        <v>166</v>
      </c>
      <c r="J2078" s="309" t="s">
        <v>5</v>
      </c>
    </row>
    <row r="2079" spans="1:10" ht="26.1" customHeight="1" x14ac:dyDescent="0.2">
      <c r="A2079" s="307" t="s">
        <v>198</v>
      </c>
      <c r="B2079" s="308" t="s">
        <v>453</v>
      </c>
      <c r="C2079" s="307" t="s">
        <v>55</v>
      </c>
      <c r="D2079" s="307" t="s">
        <v>452</v>
      </c>
      <c r="E2079" s="474" t="s">
        <v>330</v>
      </c>
      <c r="F2079" s="474"/>
      <c r="G2079" s="306" t="s">
        <v>329</v>
      </c>
      <c r="H2079" s="305">
        <v>1</v>
      </c>
      <c r="I2079" s="304">
        <v>259.95</v>
      </c>
      <c r="J2079" s="304">
        <v>259.95</v>
      </c>
    </row>
    <row r="2080" spans="1:10" ht="26.1" customHeight="1" x14ac:dyDescent="0.2">
      <c r="A2080" s="302" t="s">
        <v>195</v>
      </c>
      <c r="B2080" s="303" t="s">
        <v>571</v>
      </c>
      <c r="C2080" s="302" t="s">
        <v>55</v>
      </c>
      <c r="D2080" s="302" t="s">
        <v>570</v>
      </c>
      <c r="E2080" s="475" t="s">
        <v>330</v>
      </c>
      <c r="F2080" s="475"/>
      <c r="G2080" s="301" t="s">
        <v>153</v>
      </c>
      <c r="H2080" s="300">
        <v>1</v>
      </c>
      <c r="I2080" s="299">
        <v>74.599999999999994</v>
      </c>
      <c r="J2080" s="299">
        <v>74.599999999999994</v>
      </c>
    </row>
    <row r="2081" spans="1:10" ht="39" customHeight="1" x14ac:dyDescent="0.2">
      <c r="A2081" s="302" t="s">
        <v>195</v>
      </c>
      <c r="B2081" s="303" t="s">
        <v>567</v>
      </c>
      <c r="C2081" s="302" t="s">
        <v>55</v>
      </c>
      <c r="D2081" s="302" t="s">
        <v>566</v>
      </c>
      <c r="E2081" s="475" t="s">
        <v>330</v>
      </c>
      <c r="F2081" s="475"/>
      <c r="G2081" s="301" t="s">
        <v>153</v>
      </c>
      <c r="H2081" s="300">
        <v>1</v>
      </c>
      <c r="I2081" s="299">
        <v>115.61</v>
      </c>
      <c r="J2081" s="299">
        <v>115.61</v>
      </c>
    </row>
    <row r="2082" spans="1:10" ht="24" customHeight="1" x14ac:dyDescent="0.2">
      <c r="A2082" s="302" t="s">
        <v>195</v>
      </c>
      <c r="B2082" s="303" t="s">
        <v>540</v>
      </c>
      <c r="C2082" s="302" t="s">
        <v>55</v>
      </c>
      <c r="D2082" s="302" t="s">
        <v>539</v>
      </c>
      <c r="E2082" s="475" t="s">
        <v>179</v>
      </c>
      <c r="F2082" s="475"/>
      <c r="G2082" s="301" t="s">
        <v>153</v>
      </c>
      <c r="H2082" s="300">
        <v>1</v>
      </c>
      <c r="I2082" s="299">
        <v>18.63</v>
      </c>
      <c r="J2082" s="299">
        <v>18.63</v>
      </c>
    </row>
    <row r="2083" spans="1:10" ht="39" customHeight="1" x14ac:dyDescent="0.2">
      <c r="A2083" s="302" t="s">
        <v>195</v>
      </c>
      <c r="B2083" s="303" t="s">
        <v>575</v>
      </c>
      <c r="C2083" s="302" t="s">
        <v>55</v>
      </c>
      <c r="D2083" s="302" t="s">
        <v>574</v>
      </c>
      <c r="E2083" s="475" t="s">
        <v>330</v>
      </c>
      <c r="F2083" s="475"/>
      <c r="G2083" s="301" t="s">
        <v>153</v>
      </c>
      <c r="H2083" s="300">
        <v>1</v>
      </c>
      <c r="I2083" s="299">
        <v>41.72</v>
      </c>
      <c r="J2083" s="299">
        <v>41.72</v>
      </c>
    </row>
    <row r="2084" spans="1:10" ht="26.1" customHeight="1" x14ac:dyDescent="0.2">
      <c r="A2084" s="302" t="s">
        <v>195</v>
      </c>
      <c r="B2084" s="303" t="s">
        <v>573</v>
      </c>
      <c r="C2084" s="302" t="s">
        <v>55</v>
      </c>
      <c r="D2084" s="302" t="s">
        <v>572</v>
      </c>
      <c r="E2084" s="475" t="s">
        <v>330</v>
      </c>
      <c r="F2084" s="475"/>
      <c r="G2084" s="301" t="s">
        <v>153</v>
      </c>
      <c r="H2084" s="300">
        <v>1</v>
      </c>
      <c r="I2084" s="299">
        <v>9.39</v>
      </c>
      <c r="J2084" s="299">
        <v>9.39</v>
      </c>
    </row>
    <row r="2085" spans="1:10" ht="25.5" x14ac:dyDescent="0.2">
      <c r="A2085" s="298"/>
      <c r="B2085" s="298"/>
      <c r="C2085" s="298"/>
      <c r="D2085" s="298"/>
      <c r="E2085" s="298" t="s">
        <v>192</v>
      </c>
      <c r="F2085" s="297">
        <v>14.57</v>
      </c>
      <c r="G2085" s="298" t="s">
        <v>191</v>
      </c>
      <c r="H2085" s="297">
        <v>0</v>
      </c>
      <c r="I2085" s="298" t="s">
        <v>190</v>
      </c>
      <c r="J2085" s="297">
        <v>14.57</v>
      </c>
    </row>
    <row r="2086" spans="1:10" ht="15" thickBot="1" x14ac:dyDescent="0.25">
      <c r="A2086" s="298"/>
      <c r="B2086" s="298"/>
      <c r="C2086" s="298"/>
      <c r="D2086" s="298"/>
      <c r="E2086" s="298" t="s">
        <v>189</v>
      </c>
      <c r="F2086" s="297">
        <v>67.95</v>
      </c>
      <c r="G2086" s="298"/>
      <c r="H2086" s="522" t="s">
        <v>188</v>
      </c>
      <c r="I2086" s="522"/>
      <c r="J2086" s="297">
        <v>327.9</v>
      </c>
    </row>
    <row r="2087" spans="1:10" ht="0.95" customHeight="1" thickTop="1" x14ac:dyDescent="0.2">
      <c r="A2087" s="296"/>
      <c r="B2087" s="296"/>
      <c r="C2087" s="296"/>
      <c r="D2087" s="296"/>
      <c r="E2087" s="296"/>
      <c r="F2087" s="296"/>
      <c r="G2087" s="296"/>
      <c r="H2087" s="296"/>
      <c r="I2087" s="296"/>
      <c r="J2087" s="296"/>
    </row>
    <row r="2088" spans="1:10" ht="18" customHeight="1" x14ac:dyDescent="0.2">
      <c r="A2088" s="311"/>
      <c r="B2088" s="309" t="s">
        <v>170</v>
      </c>
      <c r="C2088" s="311" t="s">
        <v>169</v>
      </c>
      <c r="D2088" s="311" t="s">
        <v>4</v>
      </c>
      <c r="E2088" s="473" t="s">
        <v>185</v>
      </c>
      <c r="F2088" s="473"/>
      <c r="G2088" s="310" t="s">
        <v>168</v>
      </c>
      <c r="H2088" s="309" t="s">
        <v>167</v>
      </c>
      <c r="I2088" s="309" t="s">
        <v>166</v>
      </c>
      <c r="J2088" s="309" t="s">
        <v>5</v>
      </c>
    </row>
    <row r="2089" spans="1:10" ht="39" customHeight="1" x14ac:dyDescent="0.2">
      <c r="A2089" s="307" t="s">
        <v>198</v>
      </c>
      <c r="B2089" s="308" t="s">
        <v>575</v>
      </c>
      <c r="C2089" s="307" t="s">
        <v>55</v>
      </c>
      <c r="D2089" s="307" t="s">
        <v>574</v>
      </c>
      <c r="E2089" s="474" t="s">
        <v>330</v>
      </c>
      <c r="F2089" s="474"/>
      <c r="G2089" s="306" t="s">
        <v>153</v>
      </c>
      <c r="H2089" s="305">
        <v>1</v>
      </c>
      <c r="I2089" s="304">
        <v>41.72</v>
      </c>
      <c r="J2089" s="304">
        <v>41.72</v>
      </c>
    </row>
    <row r="2090" spans="1:10" ht="39" customHeight="1" x14ac:dyDescent="0.2">
      <c r="A2090" s="317" t="s">
        <v>201</v>
      </c>
      <c r="B2090" s="318" t="s">
        <v>569</v>
      </c>
      <c r="C2090" s="317" t="s">
        <v>55</v>
      </c>
      <c r="D2090" s="317" t="s">
        <v>568</v>
      </c>
      <c r="E2090" s="471" t="s">
        <v>178</v>
      </c>
      <c r="F2090" s="471"/>
      <c r="G2090" s="316" t="s">
        <v>20</v>
      </c>
      <c r="H2090" s="315">
        <v>3.1099999999999997E-5</v>
      </c>
      <c r="I2090" s="314">
        <v>1341742.99</v>
      </c>
      <c r="J2090" s="314">
        <v>41.72</v>
      </c>
    </row>
    <row r="2091" spans="1:10" ht="25.5" x14ac:dyDescent="0.2">
      <c r="A2091" s="298"/>
      <c r="B2091" s="298"/>
      <c r="C2091" s="298"/>
      <c r="D2091" s="298"/>
      <c r="E2091" s="298" t="s">
        <v>192</v>
      </c>
      <c r="F2091" s="297">
        <v>0</v>
      </c>
      <c r="G2091" s="298" t="s">
        <v>191</v>
      </c>
      <c r="H2091" s="297">
        <v>0</v>
      </c>
      <c r="I2091" s="298" t="s">
        <v>190</v>
      </c>
      <c r="J2091" s="297">
        <v>0</v>
      </c>
    </row>
    <row r="2092" spans="1:10" ht="15" thickBot="1" x14ac:dyDescent="0.25">
      <c r="A2092" s="298"/>
      <c r="B2092" s="298"/>
      <c r="C2092" s="298"/>
      <c r="D2092" s="298"/>
      <c r="E2092" s="298" t="s">
        <v>189</v>
      </c>
      <c r="F2092" s="297">
        <v>10.9</v>
      </c>
      <c r="G2092" s="298"/>
      <c r="H2092" s="522" t="s">
        <v>188</v>
      </c>
      <c r="I2092" s="522"/>
      <c r="J2092" s="297">
        <v>52.62</v>
      </c>
    </row>
    <row r="2093" spans="1:10" ht="0.95" customHeight="1" thickTop="1" x14ac:dyDescent="0.2">
      <c r="A2093" s="296"/>
      <c r="B2093" s="296"/>
      <c r="C2093" s="296"/>
      <c r="D2093" s="296"/>
      <c r="E2093" s="296"/>
      <c r="F2093" s="296"/>
      <c r="G2093" s="296"/>
      <c r="H2093" s="296"/>
      <c r="I2093" s="296"/>
      <c r="J2093" s="296"/>
    </row>
    <row r="2094" spans="1:10" ht="18" customHeight="1" x14ac:dyDescent="0.2">
      <c r="A2094" s="311"/>
      <c r="B2094" s="309" t="s">
        <v>170</v>
      </c>
      <c r="C2094" s="311" t="s">
        <v>169</v>
      </c>
      <c r="D2094" s="311" t="s">
        <v>4</v>
      </c>
      <c r="E2094" s="473" t="s">
        <v>185</v>
      </c>
      <c r="F2094" s="473"/>
      <c r="G2094" s="310" t="s">
        <v>168</v>
      </c>
      <c r="H2094" s="309" t="s">
        <v>167</v>
      </c>
      <c r="I2094" s="309" t="s">
        <v>166</v>
      </c>
      <c r="J2094" s="309" t="s">
        <v>5</v>
      </c>
    </row>
    <row r="2095" spans="1:10" ht="26.1" customHeight="1" x14ac:dyDescent="0.2">
      <c r="A2095" s="307" t="s">
        <v>198</v>
      </c>
      <c r="B2095" s="308" t="s">
        <v>573</v>
      </c>
      <c r="C2095" s="307" t="s">
        <v>55</v>
      </c>
      <c r="D2095" s="307" t="s">
        <v>572</v>
      </c>
      <c r="E2095" s="474" t="s">
        <v>330</v>
      </c>
      <c r="F2095" s="474"/>
      <c r="G2095" s="306" t="s">
        <v>153</v>
      </c>
      <c r="H2095" s="305">
        <v>1</v>
      </c>
      <c r="I2095" s="304">
        <v>9.39</v>
      </c>
      <c r="J2095" s="304">
        <v>9.39</v>
      </c>
    </row>
    <row r="2096" spans="1:10" ht="39" customHeight="1" x14ac:dyDescent="0.2">
      <c r="A2096" s="317" t="s">
        <v>201</v>
      </c>
      <c r="B2096" s="318" t="s">
        <v>569</v>
      </c>
      <c r="C2096" s="317" t="s">
        <v>55</v>
      </c>
      <c r="D2096" s="317" t="s">
        <v>568</v>
      </c>
      <c r="E2096" s="471" t="s">
        <v>178</v>
      </c>
      <c r="F2096" s="471"/>
      <c r="G2096" s="316" t="s">
        <v>20</v>
      </c>
      <c r="H2096" s="315">
        <v>6.9999999999999999E-6</v>
      </c>
      <c r="I2096" s="314">
        <v>1341742.99</v>
      </c>
      <c r="J2096" s="314">
        <v>9.39</v>
      </c>
    </row>
    <row r="2097" spans="1:10" ht="25.5" x14ac:dyDescent="0.2">
      <c r="A2097" s="298"/>
      <c r="B2097" s="298"/>
      <c r="C2097" s="298"/>
      <c r="D2097" s="298"/>
      <c r="E2097" s="298" t="s">
        <v>192</v>
      </c>
      <c r="F2097" s="297">
        <v>0</v>
      </c>
      <c r="G2097" s="298" t="s">
        <v>191</v>
      </c>
      <c r="H2097" s="297">
        <v>0</v>
      </c>
      <c r="I2097" s="298" t="s">
        <v>190</v>
      </c>
      <c r="J2097" s="297">
        <v>0</v>
      </c>
    </row>
    <row r="2098" spans="1:10" ht="15" thickBot="1" x14ac:dyDescent="0.25">
      <c r="A2098" s="298"/>
      <c r="B2098" s="298"/>
      <c r="C2098" s="298"/>
      <c r="D2098" s="298"/>
      <c r="E2098" s="298" t="s">
        <v>189</v>
      </c>
      <c r="F2098" s="297">
        <v>2.4500000000000002</v>
      </c>
      <c r="G2098" s="298"/>
      <c r="H2098" s="522" t="s">
        <v>188</v>
      </c>
      <c r="I2098" s="522"/>
      <c r="J2098" s="297">
        <v>11.84</v>
      </c>
    </row>
    <row r="2099" spans="1:10" ht="0.95" customHeight="1" thickTop="1" x14ac:dyDescent="0.2">
      <c r="A2099" s="296"/>
      <c r="B2099" s="296"/>
      <c r="C2099" s="296"/>
      <c r="D2099" s="296"/>
      <c r="E2099" s="296"/>
      <c r="F2099" s="296"/>
      <c r="G2099" s="296"/>
      <c r="H2099" s="296"/>
      <c r="I2099" s="296"/>
      <c r="J2099" s="296"/>
    </row>
    <row r="2100" spans="1:10" ht="18" customHeight="1" x14ac:dyDescent="0.2">
      <c r="A2100" s="311"/>
      <c r="B2100" s="309" t="s">
        <v>170</v>
      </c>
      <c r="C2100" s="311" t="s">
        <v>169</v>
      </c>
      <c r="D2100" s="311" t="s">
        <v>4</v>
      </c>
      <c r="E2100" s="473" t="s">
        <v>185</v>
      </c>
      <c r="F2100" s="473"/>
      <c r="G2100" s="310" t="s">
        <v>168</v>
      </c>
      <c r="H2100" s="309" t="s">
        <v>167</v>
      </c>
      <c r="I2100" s="309" t="s">
        <v>166</v>
      </c>
      <c r="J2100" s="309" t="s">
        <v>5</v>
      </c>
    </row>
    <row r="2101" spans="1:10" ht="26.1" customHeight="1" x14ac:dyDescent="0.2">
      <c r="A2101" s="307" t="s">
        <v>198</v>
      </c>
      <c r="B2101" s="308" t="s">
        <v>571</v>
      </c>
      <c r="C2101" s="307" t="s">
        <v>55</v>
      </c>
      <c r="D2101" s="307" t="s">
        <v>570</v>
      </c>
      <c r="E2101" s="474" t="s">
        <v>330</v>
      </c>
      <c r="F2101" s="474"/>
      <c r="G2101" s="306" t="s">
        <v>153</v>
      </c>
      <c r="H2101" s="305">
        <v>1</v>
      </c>
      <c r="I2101" s="304">
        <v>74.599999999999994</v>
      </c>
      <c r="J2101" s="304">
        <v>74.599999999999994</v>
      </c>
    </row>
    <row r="2102" spans="1:10" ht="39" customHeight="1" x14ac:dyDescent="0.2">
      <c r="A2102" s="317" t="s">
        <v>201</v>
      </c>
      <c r="B2102" s="318" t="s">
        <v>569</v>
      </c>
      <c r="C2102" s="317" t="s">
        <v>55</v>
      </c>
      <c r="D2102" s="317" t="s">
        <v>568</v>
      </c>
      <c r="E2102" s="471" t="s">
        <v>178</v>
      </c>
      <c r="F2102" s="471"/>
      <c r="G2102" s="316" t="s">
        <v>20</v>
      </c>
      <c r="H2102" s="315">
        <v>5.5600000000000003E-5</v>
      </c>
      <c r="I2102" s="314">
        <v>1341742.99</v>
      </c>
      <c r="J2102" s="314">
        <v>74.599999999999994</v>
      </c>
    </row>
    <row r="2103" spans="1:10" ht="25.5" x14ac:dyDescent="0.2">
      <c r="A2103" s="298"/>
      <c r="B2103" s="298"/>
      <c r="C2103" s="298"/>
      <c r="D2103" s="298"/>
      <c r="E2103" s="298" t="s">
        <v>192</v>
      </c>
      <c r="F2103" s="297">
        <v>0</v>
      </c>
      <c r="G2103" s="298" t="s">
        <v>191</v>
      </c>
      <c r="H2103" s="297">
        <v>0</v>
      </c>
      <c r="I2103" s="298" t="s">
        <v>190</v>
      </c>
      <c r="J2103" s="297">
        <v>0</v>
      </c>
    </row>
    <row r="2104" spans="1:10" ht="15" thickBot="1" x14ac:dyDescent="0.25">
      <c r="A2104" s="298"/>
      <c r="B2104" s="298"/>
      <c r="C2104" s="298"/>
      <c r="D2104" s="298"/>
      <c r="E2104" s="298" t="s">
        <v>189</v>
      </c>
      <c r="F2104" s="297">
        <v>19.5</v>
      </c>
      <c r="G2104" s="298"/>
      <c r="H2104" s="522" t="s">
        <v>188</v>
      </c>
      <c r="I2104" s="522"/>
      <c r="J2104" s="297">
        <v>94.1</v>
      </c>
    </row>
    <row r="2105" spans="1:10" ht="0.95" customHeight="1" thickTop="1" x14ac:dyDescent="0.2">
      <c r="A2105" s="296"/>
      <c r="B2105" s="296"/>
      <c r="C2105" s="296"/>
      <c r="D2105" s="296"/>
      <c r="E2105" s="296"/>
      <c r="F2105" s="296"/>
      <c r="G2105" s="296"/>
      <c r="H2105" s="296"/>
      <c r="I2105" s="296"/>
      <c r="J2105" s="296"/>
    </row>
    <row r="2106" spans="1:10" ht="18" customHeight="1" x14ac:dyDescent="0.2">
      <c r="A2106" s="311"/>
      <c r="B2106" s="309" t="s">
        <v>170</v>
      </c>
      <c r="C2106" s="311" t="s">
        <v>169</v>
      </c>
      <c r="D2106" s="311" t="s">
        <v>4</v>
      </c>
      <c r="E2106" s="473" t="s">
        <v>185</v>
      </c>
      <c r="F2106" s="473"/>
      <c r="G2106" s="310" t="s">
        <v>168</v>
      </c>
      <c r="H2106" s="309" t="s">
        <v>167</v>
      </c>
      <c r="I2106" s="309" t="s">
        <v>166</v>
      </c>
      <c r="J2106" s="309" t="s">
        <v>5</v>
      </c>
    </row>
    <row r="2107" spans="1:10" ht="39" customHeight="1" x14ac:dyDescent="0.2">
      <c r="A2107" s="307" t="s">
        <v>198</v>
      </c>
      <c r="B2107" s="308" t="s">
        <v>567</v>
      </c>
      <c r="C2107" s="307" t="s">
        <v>55</v>
      </c>
      <c r="D2107" s="307" t="s">
        <v>566</v>
      </c>
      <c r="E2107" s="474" t="s">
        <v>330</v>
      </c>
      <c r="F2107" s="474"/>
      <c r="G2107" s="306" t="s">
        <v>153</v>
      </c>
      <c r="H2107" s="305">
        <v>1</v>
      </c>
      <c r="I2107" s="304">
        <v>115.61</v>
      </c>
      <c r="J2107" s="304">
        <v>115.61</v>
      </c>
    </row>
    <row r="2108" spans="1:10" ht="24" customHeight="1" x14ac:dyDescent="0.2">
      <c r="A2108" s="317" t="s">
        <v>201</v>
      </c>
      <c r="B2108" s="318" t="s">
        <v>543</v>
      </c>
      <c r="C2108" s="317" t="s">
        <v>55</v>
      </c>
      <c r="D2108" s="317" t="s">
        <v>542</v>
      </c>
      <c r="E2108" s="471" t="s">
        <v>177</v>
      </c>
      <c r="F2108" s="471"/>
      <c r="G2108" s="316" t="s">
        <v>541</v>
      </c>
      <c r="H2108" s="315">
        <v>17.760000000000002</v>
      </c>
      <c r="I2108" s="314">
        <v>6.51</v>
      </c>
      <c r="J2108" s="314">
        <v>115.61</v>
      </c>
    </row>
    <row r="2109" spans="1:10" ht="25.5" x14ac:dyDescent="0.2">
      <c r="A2109" s="298"/>
      <c r="B2109" s="298"/>
      <c r="C2109" s="298"/>
      <c r="D2109" s="298"/>
      <c r="E2109" s="298" t="s">
        <v>192</v>
      </c>
      <c r="F2109" s="297">
        <v>0</v>
      </c>
      <c r="G2109" s="298" t="s">
        <v>191</v>
      </c>
      <c r="H2109" s="297">
        <v>0</v>
      </c>
      <c r="I2109" s="298" t="s">
        <v>190</v>
      </c>
      <c r="J2109" s="297">
        <v>0</v>
      </c>
    </row>
    <row r="2110" spans="1:10" ht="15" thickBot="1" x14ac:dyDescent="0.25">
      <c r="A2110" s="298"/>
      <c r="B2110" s="298"/>
      <c r="C2110" s="298"/>
      <c r="D2110" s="298"/>
      <c r="E2110" s="298" t="s">
        <v>189</v>
      </c>
      <c r="F2110" s="297">
        <v>30.22</v>
      </c>
      <c r="G2110" s="298"/>
      <c r="H2110" s="522" t="s">
        <v>188</v>
      </c>
      <c r="I2110" s="522"/>
      <c r="J2110" s="297">
        <v>145.83000000000001</v>
      </c>
    </row>
    <row r="2111" spans="1:10" ht="0.95" customHeight="1" thickTop="1" x14ac:dyDescent="0.2">
      <c r="A2111" s="296"/>
      <c r="B2111" s="296"/>
      <c r="C2111" s="296"/>
      <c r="D2111" s="296"/>
      <c r="E2111" s="296"/>
      <c r="F2111" s="296"/>
      <c r="G2111" s="296"/>
      <c r="H2111" s="296"/>
      <c r="I2111" s="296"/>
      <c r="J2111" s="296"/>
    </row>
    <row r="2112" spans="1:10" ht="18" customHeight="1" x14ac:dyDescent="0.2">
      <c r="A2112" s="311"/>
      <c r="B2112" s="309" t="s">
        <v>170</v>
      </c>
      <c r="C2112" s="311" t="s">
        <v>169</v>
      </c>
      <c r="D2112" s="311" t="s">
        <v>4</v>
      </c>
      <c r="E2112" s="473" t="s">
        <v>185</v>
      </c>
      <c r="F2112" s="473"/>
      <c r="G2112" s="310" t="s">
        <v>168</v>
      </c>
      <c r="H2112" s="309" t="s">
        <v>167</v>
      </c>
      <c r="I2112" s="309" t="s">
        <v>166</v>
      </c>
      <c r="J2112" s="309" t="s">
        <v>5</v>
      </c>
    </row>
    <row r="2113" spans="1:10" ht="39" customHeight="1" x14ac:dyDescent="0.2">
      <c r="A2113" s="307" t="s">
        <v>198</v>
      </c>
      <c r="B2113" s="308" t="s">
        <v>457</v>
      </c>
      <c r="C2113" s="307" t="s">
        <v>55</v>
      </c>
      <c r="D2113" s="307" t="s">
        <v>456</v>
      </c>
      <c r="E2113" s="474" t="s">
        <v>330</v>
      </c>
      <c r="F2113" s="474"/>
      <c r="G2113" s="306" t="s">
        <v>333</v>
      </c>
      <c r="H2113" s="305">
        <v>1</v>
      </c>
      <c r="I2113" s="304">
        <v>44.87</v>
      </c>
      <c r="J2113" s="304">
        <v>44.87</v>
      </c>
    </row>
    <row r="2114" spans="1:10" ht="24" customHeight="1" x14ac:dyDescent="0.2">
      <c r="A2114" s="302" t="s">
        <v>195</v>
      </c>
      <c r="B2114" s="303" t="s">
        <v>540</v>
      </c>
      <c r="C2114" s="302" t="s">
        <v>55</v>
      </c>
      <c r="D2114" s="302" t="s">
        <v>539</v>
      </c>
      <c r="E2114" s="475" t="s">
        <v>179</v>
      </c>
      <c r="F2114" s="475"/>
      <c r="G2114" s="301" t="s">
        <v>153</v>
      </c>
      <c r="H2114" s="300">
        <v>1</v>
      </c>
      <c r="I2114" s="299">
        <v>18.63</v>
      </c>
      <c r="J2114" s="299">
        <v>18.63</v>
      </c>
    </row>
    <row r="2115" spans="1:10" ht="39" customHeight="1" x14ac:dyDescent="0.2">
      <c r="A2115" s="302" t="s">
        <v>195</v>
      </c>
      <c r="B2115" s="303" t="s">
        <v>565</v>
      </c>
      <c r="C2115" s="302" t="s">
        <v>55</v>
      </c>
      <c r="D2115" s="302" t="s">
        <v>564</v>
      </c>
      <c r="E2115" s="475" t="s">
        <v>330</v>
      </c>
      <c r="F2115" s="475"/>
      <c r="G2115" s="301" t="s">
        <v>153</v>
      </c>
      <c r="H2115" s="300">
        <v>1</v>
      </c>
      <c r="I2115" s="299">
        <v>23.05</v>
      </c>
      <c r="J2115" s="299">
        <v>23.05</v>
      </c>
    </row>
    <row r="2116" spans="1:10" ht="39" customHeight="1" x14ac:dyDescent="0.2">
      <c r="A2116" s="302" t="s">
        <v>195</v>
      </c>
      <c r="B2116" s="303" t="s">
        <v>563</v>
      </c>
      <c r="C2116" s="302" t="s">
        <v>55</v>
      </c>
      <c r="D2116" s="302" t="s">
        <v>562</v>
      </c>
      <c r="E2116" s="475" t="s">
        <v>330</v>
      </c>
      <c r="F2116" s="475"/>
      <c r="G2116" s="301" t="s">
        <v>153</v>
      </c>
      <c r="H2116" s="300">
        <v>1</v>
      </c>
      <c r="I2116" s="299">
        <v>3.19</v>
      </c>
      <c r="J2116" s="299">
        <v>3.19</v>
      </c>
    </row>
    <row r="2117" spans="1:10" ht="25.5" x14ac:dyDescent="0.2">
      <c r="A2117" s="298"/>
      <c r="B2117" s="298"/>
      <c r="C2117" s="298"/>
      <c r="D2117" s="298"/>
      <c r="E2117" s="298" t="s">
        <v>192</v>
      </c>
      <c r="F2117" s="297">
        <v>14.57</v>
      </c>
      <c r="G2117" s="298" t="s">
        <v>191</v>
      </c>
      <c r="H2117" s="297">
        <v>0</v>
      </c>
      <c r="I2117" s="298" t="s">
        <v>190</v>
      </c>
      <c r="J2117" s="297">
        <v>14.57</v>
      </c>
    </row>
    <row r="2118" spans="1:10" ht="15" thickBot="1" x14ac:dyDescent="0.25">
      <c r="A2118" s="298"/>
      <c r="B2118" s="298"/>
      <c r="C2118" s="298"/>
      <c r="D2118" s="298"/>
      <c r="E2118" s="298" t="s">
        <v>189</v>
      </c>
      <c r="F2118" s="297">
        <v>11.72</v>
      </c>
      <c r="G2118" s="298"/>
      <c r="H2118" s="522" t="s">
        <v>188</v>
      </c>
      <c r="I2118" s="522"/>
      <c r="J2118" s="297">
        <v>56.59</v>
      </c>
    </row>
    <row r="2119" spans="1:10" ht="0.95" customHeight="1" thickTop="1" x14ac:dyDescent="0.2">
      <c r="A2119" s="296"/>
      <c r="B2119" s="296"/>
      <c r="C2119" s="296"/>
      <c r="D2119" s="296"/>
      <c r="E2119" s="296"/>
      <c r="F2119" s="296"/>
      <c r="G2119" s="296"/>
      <c r="H2119" s="296"/>
      <c r="I2119" s="296"/>
      <c r="J2119" s="296"/>
    </row>
    <row r="2120" spans="1:10" ht="18" customHeight="1" x14ac:dyDescent="0.2">
      <c r="A2120" s="311"/>
      <c r="B2120" s="309" t="s">
        <v>170</v>
      </c>
      <c r="C2120" s="311" t="s">
        <v>169</v>
      </c>
      <c r="D2120" s="311" t="s">
        <v>4</v>
      </c>
      <c r="E2120" s="473" t="s">
        <v>185</v>
      </c>
      <c r="F2120" s="473"/>
      <c r="G2120" s="310" t="s">
        <v>168</v>
      </c>
      <c r="H2120" s="309" t="s">
        <v>167</v>
      </c>
      <c r="I2120" s="309" t="s">
        <v>166</v>
      </c>
      <c r="J2120" s="309" t="s">
        <v>5</v>
      </c>
    </row>
    <row r="2121" spans="1:10" ht="39" customHeight="1" x14ac:dyDescent="0.2">
      <c r="A2121" s="307" t="s">
        <v>198</v>
      </c>
      <c r="B2121" s="308" t="s">
        <v>459</v>
      </c>
      <c r="C2121" s="307" t="s">
        <v>55</v>
      </c>
      <c r="D2121" s="307" t="s">
        <v>458</v>
      </c>
      <c r="E2121" s="474" t="s">
        <v>330</v>
      </c>
      <c r="F2121" s="474"/>
      <c r="G2121" s="306" t="s">
        <v>329</v>
      </c>
      <c r="H2121" s="305">
        <v>1</v>
      </c>
      <c r="I2121" s="304">
        <v>175.29</v>
      </c>
      <c r="J2121" s="304">
        <v>175.29</v>
      </c>
    </row>
    <row r="2122" spans="1:10" ht="24" customHeight="1" x14ac:dyDescent="0.2">
      <c r="A2122" s="302" t="s">
        <v>195</v>
      </c>
      <c r="B2122" s="303" t="s">
        <v>540</v>
      </c>
      <c r="C2122" s="302" t="s">
        <v>55</v>
      </c>
      <c r="D2122" s="302" t="s">
        <v>539</v>
      </c>
      <c r="E2122" s="475" t="s">
        <v>179</v>
      </c>
      <c r="F2122" s="475"/>
      <c r="G2122" s="301" t="s">
        <v>153</v>
      </c>
      <c r="H2122" s="300">
        <v>1</v>
      </c>
      <c r="I2122" s="299">
        <v>18.63</v>
      </c>
      <c r="J2122" s="299">
        <v>18.63</v>
      </c>
    </row>
    <row r="2123" spans="1:10" ht="39" customHeight="1" x14ac:dyDescent="0.2">
      <c r="A2123" s="302" t="s">
        <v>195</v>
      </c>
      <c r="B2123" s="303" t="s">
        <v>565</v>
      </c>
      <c r="C2123" s="302" t="s">
        <v>55</v>
      </c>
      <c r="D2123" s="302" t="s">
        <v>564</v>
      </c>
      <c r="E2123" s="475" t="s">
        <v>330</v>
      </c>
      <c r="F2123" s="475"/>
      <c r="G2123" s="301" t="s">
        <v>153</v>
      </c>
      <c r="H2123" s="300">
        <v>1</v>
      </c>
      <c r="I2123" s="299">
        <v>23.05</v>
      </c>
      <c r="J2123" s="299">
        <v>23.05</v>
      </c>
    </row>
    <row r="2124" spans="1:10" ht="39" customHeight="1" x14ac:dyDescent="0.2">
      <c r="A2124" s="302" t="s">
        <v>195</v>
      </c>
      <c r="B2124" s="303" t="s">
        <v>563</v>
      </c>
      <c r="C2124" s="302" t="s">
        <v>55</v>
      </c>
      <c r="D2124" s="302" t="s">
        <v>562</v>
      </c>
      <c r="E2124" s="475" t="s">
        <v>330</v>
      </c>
      <c r="F2124" s="475"/>
      <c r="G2124" s="301" t="s">
        <v>153</v>
      </c>
      <c r="H2124" s="300">
        <v>1</v>
      </c>
      <c r="I2124" s="299">
        <v>3.19</v>
      </c>
      <c r="J2124" s="299">
        <v>3.19</v>
      </c>
    </row>
    <row r="2125" spans="1:10" ht="39" customHeight="1" x14ac:dyDescent="0.2">
      <c r="A2125" s="302" t="s">
        <v>195</v>
      </c>
      <c r="B2125" s="303" t="s">
        <v>561</v>
      </c>
      <c r="C2125" s="302" t="s">
        <v>55</v>
      </c>
      <c r="D2125" s="302" t="s">
        <v>560</v>
      </c>
      <c r="E2125" s="475" t="s">
        <v>330</v>
      </c>
      <c r="F2125" s="475"/>
      <c r="G2125" s="301" t="s">
        <v>153</v>
      </c>
      <c r="H2125" s="300">
        <v>1</v>
      </c>
      <c r="I2125" s="299">
        <v>25.22</v>
      </c>
      <c r="J2125" s="299">
        <v>25.22</v>
      </c>
    </row>
    <row r="2126" spans="1:10" ht="39" customHeight="1" x14ac:dyDescent="0.2">
      <c r="A2126" s="302" t="s">
        <v>195</v>
      </c>
      <c r="B2126" s="303" t="s">
        <v>557</v>
      </c>
      <c r="C2126" s="302" t="s">
        <v>55</v>
      </c>
      <c r="D2126" s="302" t="s">
        <v>556</v>
      </c>
      <c r="E2126" s="475" t="s">
        <v>330</v>
      </c>
      <c r="F2126" s="475"/>
      <c r="G2126" s="301" t="s">
        <v>153</v>
      </c>
      <c r="H2126" s="300">
        <v>1</v>
      </c>
      <c r="I2126" s="299">
        <v>105.2</v>
      </c>
      <c r="J2126" s="299">
        <v>105.2</v>
      </c>
    </row>
    <row r="2127" spans="1:10" ht="25.5" x14ac:dyDescent="0.2">
      <c r="A2127" s="298"/>
      <c r="B2127" s="298"/>
      <c r="C2127" s="298"/>
      <c r="D2127" s="298"/>
      <c r="E2127" s="298" t="s">
        <v>192</v>
      </c>
      <c r="F2127" s="297">
        <v>14.57</v>
      </c>
      <c r="G2127" s="298" t="s">
        <v>191</v>
      </c>
      <c r="H2127" s="297">
        <v>0</v>
      </c>
      <c r="I2127" s="298" t="s">
        <v>190</v>
      </c>
      <c r="J2127" s="297">
        <v>14.57</v>
      </c>
    </row>
    <row r="2128" spans="1:10" ht="15" thickBot="1" x14ac:dyDescent="0.25">
      <c r="A2128" s="298"/>
      <c r="B2128" s="298"/>
      <c r="C2128" s="298"/>
      <c r="D2128" s="298"/>
      <c r="E2128" s="298" t="s">
        <v>189</v>
      </c>
      <c r="F2128" s="297">
        <v>45.82</v>
      </c>
      <c r="G2128" s="298"/>
      <c r="H2128" s="522" t="s">
        <v>188</v>
      </c>
      <c r="I2128" s="522"/>
      <c r="J2128" s="297">
        <v>221.11</v>
      </c>
    </row>
    <row r="2129" spans="1:10" ht="0.95" customHeight="1" thickTop="1" x14ac:dyDescent="0.2">
      <c r="A2129" s="296"/>
      <c r="B2129" s="296"/>
      <c r="C2129" s="296"/>
      <c r="D2129" s="296"/>
      <c r="E2129" s="296"/>
      <c r="F2129" s="296"/>
      <c r="G2129" s="296"/>
      <c r="H2129" s="296"/>
      <c r="I2129" s="296"/>
      <c r="J2129" s="296"/>
    </row>
    <row r="2130" spans="1:10" ht="18" customHeight="1" x14ac:dyDescent="0.2">
      <c r="A2130" s="311"/>
      <c r="B2130" s="309" t="s">
        <v>170</v>
      </c>
      <c r="C2130" s="311" t="s">
        <v>169</v>
      </c>
      <c r="D2130" s="311" t="s">
        <v>4</v>
      </c>
      <c r="E2130" s="473" t="s">
        <v>185</v>
      </c>
      <c r="F2130" s="473"/>
      <c r="G2130" s="310" t="s">
        <v>168</v>
      </c>
      <c r="H2130" s="309" t="s">
        <v>167</v>
      </c>
      <c r="I2130" s="309" t="s">
        <v>166</v>
      </c>
      <c r="J2130" s="309" t="s">
        <v>5</v>
      </c>
    </row>
    <row r="2131" spans="1:10" ht="39" customHeight="1" x14ac:dyDescent="0.2">
      <c r="A2131" s="307" t="s">
        <v>198</v>
      </c>
      <c r="B2131" s="308" t="s">
        <v>565</v>
      </c>
      <c r="C2131" s="307" t="s">
        <v>55</v>
      </c>
      <c r="D2131" s="307" t="s">
        <v>564</v>
      </c>
      <c r="E2131" s="474" t="s">
        <v>330</v>
      </c>
      <c r="F2131" s="474"/>
      <c r="G2131" s="306" t="s">
        <v>153</v>
      </c>
      <c r="H2131" s="305">
        <v>1</v>
      </c>
      <c r="I2131" s="304">
        <v>23.05</v>
      </c>
      <c r="J2131" s="304">
        <v>23.05</v>
      </c>
    </row>
    <row r="2132" spans="1:10" ht="26.1" customHeight="1" x14ac:dyDescent="0.2">
      <c r="A2132" s="317" t="s">
        <v>201</v>
      </c>
      <c r="B2132" s="318" t="s">
        <v>559</v>
      </c>
      <c r="C2132" s="317" t="s">
        <v>55</v>
      </c>
      <c r="D2132" s="317" t="s">
        <v>558</v>
      </c>
      <c r="E2132" s="471" t="s">
        <v>178</v>
      </c>
      <c r="F2132" s="471"/>
      <c r="G2132" s="316" t="s">
        <v>20</v>
      </c>
      <c r="H2132" s="315">
        <v>5.3300000000000001E-5</v>
      </c>
      <c r="I2132" s="314">
        <v>354766.33</v>
      </c>
      <c r="J2132" s="314">
        <v>18.899999999999999</v>
      </c>
    </row>
    <row r="2133" spans="1:10" ht="26.1" customHeight="1" x14ac:dyDescent="0.2">
      <c r="A2133" s="317" t="s">
        <v>201</v>
      </c>
      <c r="B2133" s="318" t="s">
        <v>549</v>
      </c>
      <c r="C2133" s="317" t="s">
        <v>55</v>
      </c>
      <c r="D2133" s="317" t="s">
        <v>548</v>
      </c>
      <c r="E2133" s="471" t="s">
        <v>178</v>
      </c>
      <c r="F2133" s="471"/>
      <c r="G2133" s="316" t="s">
        <v>20</v>
      </c>
      <c r="H2133" s="315">
        <v>5.3300000000000001E-5</v>
      </c>
      <c r="I2133" s="314">
        <v>77933.67</v>
      </c>
      <c r="J2133" s="314">
        <v>4.1500000000000004</v>
      </c>
    </row>
    <row r="2134" spans="1:10" ht="25.5" x14ac:dyDescent="0.2">
      <c r="A2134" s="298"/>
      <c r="B2134" s="298"/>
      <c r="C2134" s="298"/>
      <c r="D2134" s="298"/>
      <c r="E2134" s="298" t="s">
        <v>192</v>
      </c>
      <c r="F2134" s="297">
        <v>0</v>
      </c>
      <c r="G2134" s="298" t="s">
        <v>191</v>
      </c>
      <c r="H2134" s="297">
        <v>0</v>
      </c>
      <c r="I2134" s="298" t="s">
        <v>190</v>
      </c>
      <c r="J2134" s="297">
        <v>0</v>
      </c>
    </row>
    <row r="2135" spans="1:10" ht="15" thickBot="1" x14ac:dyDescent="0.25">
      <c r="A2135" s="298"/>
      <c r="B2135" s="298"/>
      <c r="C2135" s="298"/>
      <c r="D2135" s="298"/>
      <c r="E2135" s="298" t="s">
        <v>189</v>
      </c>
      <c r="F2135" s="297">
        <v>6.02</v>
      </c>
      <c r="G2135" s="298"/>
      <c r="H2135" s="522" t="s">
        <v>188</v>
      </c>
      <c r="I2135" s="522"/>
      <c r="J2135" s="297">
        <v>29.07</v>
      </c>
    </row>
    <row r="2136" spans="1:10" ht="0.95" customHeight="1" thickTop="1" x14ac:dyDescent="0.2">
      <c r="A2136" s="296"/>
      <c r="B2136" s="296"/>
      <c r="C2136" s="296"/>
      <c r="D2136" s="296"/>
      <c r="E2136" s="296"/>
      <c r="F2136" s="296"/>
      <c r="G2136" s="296"/>
      <c r="H2136" s="296"/>
      <c r="I2136" s="296"/>
      <c r="J2136" s="296"/>
    </row>
    <row r="2137" spans="1:10" ht="18" customHeight="1" x14ac:dyDescent="0.2">
      <c r="A2137" s="311"/>
      <c r="B2137" s="309" t="s">
        <v>170</v>
      </c>
      <c r="C2137" s="311" t="s">
        <v>169</v>
      </c>
      <c r="D2137" s="311" t="s">
        <v>4</v>
      </c>
      <c r="E2137" s="473" t="s">
        <v>185</v>
      </c>
      <c r="F2137" s="473"/>
      <c r="G2137" s="310" t="s">
        <v>168</v>
      </c>
      <c r="H2137" s="309" t="s">
        <v>167</v>
      </c>
      <c r="I2137" s="309" t="s">
        <v>166</v>
      </c>
      <c r="J2137" s="309" t="s">
        <v>5</v>
      </c>
    </row>
    <row r="2138" spans="1:10" ht="39" customHeight="1" x14ac:dyDescent="0.2">
      <c r="A2138" s="307" t="s">
        <v>198</v>
      </c>
      <c r="B2138" s="308" t="s">
        <v>563</v>
      </c>
      <c r="C2138" s="307" t="s">
        <v>55</v>
      </c>
      <c r="D2138" s="307" t="s">
        <v>562</v>
      </c>
      <c r="E2138" s="474" t="s">
        <v>330</v>
      </c>
      <c r="F2138" s="474"/>
      <c r="G2138" s="306" t="s">
        <v>153</v>
      </c>
      <c r="H2138" s="305">
        <v>1</v>
      </c>
      <c r="I2138" s="304">
        <v>3.19</v>
      </c>
      <c r="J2138" s="304">
        <v>3.19</v>
      </c>
    </row>
    <row r="2139" spans="1:10" ht="26.1" customHeight="1" x14ac:dyDescent="0.2">
      <c r="A2139" s="317" t="s">
        <v>201</v>
      </c>
      <c r="B2139" s="318" t="s">
        <v>559</v>
      </c>
      <c r="C2139" s="317" t="s">
        <v>55</v>
      </c>
      <c r="D2139" s="317" t="s">
        <v>558</v>
      </c>
      <c r="E2139" s="471" t="s">
        <v>178</v>
      </c>
      <c r="F2139" s="471"/>
      <c r="G2139" s="316" t="s">
        <v>20</v>
      </c>
      <c r="H2139" s="315">
        <v>7.4000000000000003E-6</v>
      </c>
      <c r="I2139" s="314">
        <v>354766.33</v>
      </c>
      <c r="J2139" s="314">
        <v>2.62</v>
      </c>
    </row>
    <row r="2140" spans="1:10" ht="26.1" customHeight="1" x14ac:dyDescent="0.2">
      <c r="A2140" s="317" t="s">
        <v>201</v>
      </c>
      <c r="B2140" s="318" t="s">
        <v>549</v>
      </c>
      <c r="C2140" s="317" t="s">
        <v>55</v>
      </c>
      <c r="D2140" s="317" t="s">
        <v>548</v>
      </c>
      <c r="E2140" s="471" t="s">
        <v>178</v>
      </c>
      <c r="F2140" s="471"/>
      <c r="G2140" s="316" t="s">
        <v>20</v>
      </c>
      <c r="H2140" s="315">
        <v>7.4000000000000003E-6</v>
      </c>
      <c r="I2140" s="314">
        <v>77933.67</v>
      </c>
      <c r="J2140" s="314">
        <v>0.56999999999999995</v>
      </c>
    </row>
    <row r="2141" spans="1:10" ht="25.5" x14ac:dyDescent="0.2">
      <c r="A2141" s="298"/>
      <c r="B2141" s="298"/>
      <c r="C2141" s="298"/>
      <c r="D2141" s="298"/>
      <c r="E2141" s="298" t="s">
        <v>192</v>
      </c>
      <c r="F2141" s="297">
        <v>0</v>
      </c>
      <c r="G2141" s="298" t="s">
        <v>191</v>
      </c>
      <c r="H2141" s="297">
        <v>0</v>
      </c>
      <c r="I2141" s="298" t="s">
        <v>190</v>
      </c>
      <c r="J2141" s="297">
        <v>0</v>
      </c>
    </row>
    <row r="2142" spans="1:10" ht="15" thickBot="1" x14ac:dyDescent="0.25">
      <c r="A2142" s="298"/>
      <c r="B2142" s="298"/>
      <c r="C2142" s="298"/>
      <c r="D2142" s="298"/>
      <c r="E2142" s="298" t="s">
        <v>189</v>
      </c>
      <c r="F2142" s="297">
        <v>0.83</v>
      </c>
      <c r="G2142" s="298"/>
      <c r="H2142" s="522" t="s">
        <v>188</v>
      </c>
      <c r="I2142" s="522"/>
      <c r="J2142" s="297">
        <v>4.0199999999999996</v>
      </c>
    </row>
    <row r="2143" spans="1:10" ht="0.95" customHeight="1" thickTop="1" x14ac:dyDescent="0.2">
      <c r="A2143" s="296"/>
      <c r="B2143" s="296"/>
      <c r="C2143" s="296"/>
      <c r="D2143" s="296"/>
      <c r="E2143" s="296"/>
      <c r="F2143" s="296"/>
      <c r="G2143" s="296"/>
      <c r="H2143" s="296"/>
      <c r="I2143" s="296"/>
      <c r="J2143" s="296"/>
    </row>
    <row r="2144" spans="1:10" ht="18" customHeight="1" x14ac:dyDescent="0.2">
      <c r="A2144" s="311"/>
      <c r="B2144" s="309" t="s">
        <v>170</v>
      </c>
      <c r="C2144" s="311" t="s">
        <v>169</v>
      </c>
      <c r="D2144" s="311" t="s">
        <v>4</v>
      </c>
      <c r="E2144" s="473" t="s">
        <v>185</v>
      </c>
      <c r="F2144" s="473"/>
      <c r="G2144" s="310" t="s">
        <v>168</v>
      </c>
      <c r="H2144" s="309" t="s">
        <v>167</v>
      </c>
      <c r="I2144" s="309" t="s">
        <v>166</v>
      </c>
      <c r="J2144" s="309" t="s">
        <v>5</v>
      </c>
    </row>
    <row r="2145" spans="1:10" ht="39" customHeight="1" x14ac:dyDescent="0.2">
      <c r="A2145" s="307" t="s">
        <v>198</v>
      </c>
      <c r="B2145" s="308" t="s">
        <v>561</v>
      </c>
      <c r="C2145" s="307" t="s">
        <v>55</v>
      </c>
      <c r="D2145" s="307" t="s">
        <v>560</v>
      </c>
      <c r="E2145" s="474" t="s">
        <v>330</v>
      </c>
      <c r="F2145" s="474"/>
      <c r="G2145" s="306" t="s">
        <v>153</v>
      </c>
      <c r="H2145" s="305">
        <v>1</v>
      </c>
      <c r="I2145" s="304">
        <v>25.22</v>
      </c>
      <c r="J2145" s="304">
        <v>25.22</v>
      </c>
    </row>
    <row r="2146" spans="1:10" ht="26.1" customHeight="1" x14ac:dyDescent="0.2">
      <c r="A2146" s="317" t="s">
        <v>201</v>
      </c>
      <c r="B2146" s="318" t="s">
        <v>559</v>
      </c>
      <c r="C2146" s="317" t="s">
        <v>55</v>
      </c>
      <c r="D2146" s="317" t="s">
        <v>558</v>
      </c>
      <c r="E2146" s="471" t="s">
        <v>178</v>
      </c>
      <c r="F2146" s="471"/>
      <c r="G2146" s="316" t="s">
        <v>20</v>
      </c>
      <c r="H2146" s="315">
        <v>5.8300000000000001E-5</v>
      </c>
      <c r="I2146" s="314">
        <v>354766.33</v>
      </c>
      <c r="J2146" s="314">
        <v>20.68</v>
      </c>
    </row>
    <row r="2147" spans="1:10" ht="26.1" customHeight="1" x14ac:dyDescent="0.2">
      <c r="A2147" s="317" t="s">
        <v>201</v>
      </c>
      <c r="B2147" s="318" t="s">
        <v>549</v>
      </c>
      <c r="C2147" s="317" t="s">
        <v>55</v>
      </c>
      <c r="D2147" s="317" t="s">
        <v>548</v>
      </c>
      <c r="E2147" s="471" t="s">
        <v>178</v>
      </c>
      <c r="F2147" s="471"/>
      <c r="G2147" s="316" t="s">
        <v>20</v>
      </c>
      <c r="H2147" s="315">
        <v>5.8300000000000001E-5</v>
      </c>
      <c r="I2147" s="314">
        <v>77933.67</v>
      </c>
      <c r="J2147" s="314">
        <v>4.54</v>
      </c>
    </row>
    <row r="2148" spans="1:10" ht="25.5" x14ac:dyDescent="0.2">
      <c r="A2148" s="298"/>
      <c r="B2148" s="298"/>
      <c r="C2148" s="298"/>
      <c r="D2148" s="298"/>
      <c r="E2148" s="298" t="s">
        <v>192</v>
      </c>
      <c r="F2148" s="297">
        <v>0</v>
      </c>
      <c r="G2148" s="298" t="s">
        <v>191</v>
      </c>
      <c r="H2148" s="297">
        <v>0</v>
      </c>
      <c r="I2148" s="298" t="s">
        <v>190</v>
      </c>
      <c r="J2148" s="297">
        <v>0</v>
      </c>
    </row>
    <row r="2149" spans="1:10" ht="15" thickBot="1" x14ac:dyDescent="0.25">
      <c r="A2149" s="298"/>
      <c r="B2149" s="298"/>
      <c r="C2149" s="298"/>
      <c r="D2149" s="298"/>
      <c r="E2149" s="298" t="s">
        <v>189</v>
      </c>
      <c r="F2149" s="297">
        <v>6.59</v>
      </c>
      <c r="G2149" s="298"/>
      <c r="H2149" s="522" t="s">
        <v>188</v>
      </c>
      <c r="I2149" s="522"/>
      <c r="J2149" s="297">
        <v>31.81</v>
      </c>
    </row>
    <row r="2150" spans="1:10" ht="0.95" customHeight="1" thickTop="1" x14ac:dyDescent="0.2">
      <c r="A2150" s="296"/>
      <c r="B2150" s="296"/>
      <c r="C2150" s="296"/>
      <c r="D2150" s="296"/>
      <c r="E2150" s="296"/>
      <c r="F2150" s="296"/>
      <c r="G2150" s="296"/>
      <c r="H2150" s="296"/>
      <c r="I2150" s="296"/>
      <c r="J2150" s="296"/>
    </row>
    <row r="2151" spans="1:10" ht="18" customHeight="1" x14ac:dyDescent="0.2">
      <c r="A2151" s="311"/>
      <c r="B2151" s="309" t="s">
        <v>170</v>
      </c>
      <c r="C2151" s="311" t="s">
        <v>169</v>
      </c>
      <c r="D2151" s="311" t="s">
        <v>4</v>
      </c>
      <c r="E2151" s="473" t="s">
        <v>185</v>
      </c>
      <c r="F2151" s="473"/>
      <c r="G2151" s="310" t="s">
        <v>168</v>
      </c>
      <c r="H2151" s="309" t="s">
        <v>167</v>
      </c>
      <c r="I2151" s="309" t="s">
        <v>166</v>
      </c>
      <c r="J2151" s="309" t="s">
        <v>5</v>
      </c>
    </row>
    <row r="2152" spans="1:10" ht="39" customHeight="1" x14ac:dyDescent="0.2">
      <c r="A2152" s="307" t="s">
        <v>198</v>
      </c>
      <c r="B2152" s="308" t="s">
        <v>557</v>
      </c>
      <c r="C2152" s="307" t="s">
        <v>55</v>
      </c>
      <c r="D2152" s="307" t="s">
        <v>556</v>
      </c>
      <c r="E2152" s="474" t="s">
        <v>330</v>
      </c>
      <c r="F2152" s="474"/>
      <c r="G2152" s="306" t="s">
        <v>153</v>
      </c>
      <c r="H2152" s="305">
        <v>1</v>
      </c>
      <c r="I2152" s="304">
        <v>105.2</v>
      </c>
      <c r="J2152" s="304">
        <v>105.2</v>
      </c>
    </row>
    <row r="2153" spans="1:10" ht="24" customHeight="1" x14ac:dyDescent="0.2">
      <c r="A2153" s="317" t="s">
        <v>201</v>
      </c>
      <c r="B2153" s="318" t="s">
        <v>543</v>
      </c>
      <c r="C2153" s="317" t="s">
        <v>55</v>
      </c>
      <c r="D2153" s="317" t="s">
        <v>542</v>
      </c>
      <c r="E2153" s="471" t="s">
        <v>177</v>
      </c>
      <c r="F2153" s="471"/>
      <c r="G2153" s="316" t="s">
        <v>541</v>
      </c>
      <c r="H2153" s="315">
        <v>16.16</v>
      </c>
      <c r="I2153" s="314">
        <v>6.51</v>
      </c>
      <c r="J2153" s="314">
        <v>105.2</v>
      </c>
    </row>
    <row r="2154" spans="1:10" ht="25.5" x14ac:dyDescent="0.2">
      <c r="A2154" s="298"/>
      <c r="B2154" s="298"/>
      <c r="C2154" s="298"/>
      <c r="D2154" s="298"/>
      <c r="E2154" s="298" t="s">
        <v>192</v>
      </c>
      <c r="F2154" s="297">
        <v>0</v>
      </c>
      <c r="G2154" s="298" t="s">
        <v>191</v>
      </c>
      <c r="H2154" s="297">
        <v>0</v>
      </c>
      <c r="I2154" s="298" t="s">
        <v>190</v>
      </c>
      <c r="J2154" s="297">
        <v>0</v>
      </c>
    </row>
    <row r="2155" spans="1:10" ht="15" thickBot="1" x14ac:dyDescent="0.25">
      <c r="A2155" s="298"/>
      <c r="B2155" s="298"/>
      <c r="C2155" s="298"/>
      <c r="D2155" s="298"/>
      <c r="E2155" s="298" t="s">
        <v>189</v>
      </c>
      <c r="F2155" s="297">
        <v>27.49</v>
      </c>
      <c r="G2155" s="298"/>
      <c r="H2155" s="522" t="s">
        <v>188</v>
      </c>
      <c r="I2155" s="522"/>
      <c r="J2155" s="297">
        <v>132.69</v>
      </c>
    </row>
    <row r="2156" spans="1:10" ht="0.95" customHeight="1" thickTop="1" x14ac:dyDescent="0.2">
      <c r="A2156" s="296"/>
      <c r="B2156" s="296"/>
      <c r="C2156" s="296"/>
      <c r="D2156" s="296"/>
      <c r="E2156" s="296"/>
      <c r="F2156" s="296"/>
      <c r="G2156" s="296"/>
      <c r="H2156" s="296"/>
      <c r="I2156" s="296"/>
      <c r="J2156" s="296"/>
    </row>
    <row r="2157" spans="1:10" ht="18" customHeight="1" x14ac:dyDescent="0.2">
      <c r="A2157" s="311"/>
      <c r="B2157" s="309" t="s">
        <v>170</v>
      </c>
      <c r="C2157" s="311" t="s">
        <v>169</v>
      </c>
      <c r="D2157" s="311" t="s">
        <v>4</v>
      </c>
      <c r="E2157" s="473" t="s">
        <v>185</v>
      </c>
      <c r="F2157" s="473"/>
      <c r="G2157" s="310" t="s">
        <v>168</v>
      </c>
      <c r="H2157" s="309" t="s">
        <v>167</v>
      </c>
      <c r="I2157" s="309" t="s">
        <v>166</v>
      </c>
      <c r="J2157" s="309" t="s">
        <v>5</v>
      </c>
    </row>
    <row r="2158" spans="1:10" ht="39" customHeight="1" x14ac:dyDescent="0.2">
      <c r="A2158" s="307" t="s">
        <v>198</v>
      </c>
      <c r="B2158" s="308" t="s">
        <v>337</v>
      </c>
      <c r="C2158" s="307" t="s">
        <v>55</v>
      </c>
      <c r="D2158" s="307" t="s">
        <v>336</v>
      </c>
      <c r="E2158" s="474" t="s">
        <v>330</v>
      </c>
      <c r="F2158" s="474"/>
      <c r="G2158" s="306" t="s">
        <v>333</v>
      </c>
      <c r="H2158" s="305">
        <v>1</v>
      </c>
      <c r="I2158" s="304">
        <v>39.119999999999997</v>
      </c>
      <c r="J2158" s="304">
        <v>39.119999999999997</v>
      </c>
    </row>
    <row r="2159" spans="1:10" ht="24" customHeight="1" x14ac:dyDescent="0.2">
      <c r="A2159" s="302" t="s">
        <v>195</v>
      </c>
      <c r="B2159" s="303" t="s">
        <v>540</v>
      </c>
      <c r="C2159" s="302" t="s">
        <v>55</v>
      </c>
      <c r="D2159" s="302" t="s">
        <v>539</v>
      </c>
      <c r="E2159" s="475" t="s">
        <v>179</v>
      </c>
      <c r="F2159" s="475"/>
      <c r="G2159" s="301" t="s">
        <v>153</v>
      </c>
      <c r="H2159" s="300">
        <v>1</v>
      </c>
      <c r="I2159" s="299">
        <v>18.63</v>
      </c>
      <c r="J2159" s="299">
        <v>18.63</v>
      </c>
    </row>
    <row r="2160" spans="1:10" ht="39" customHeight="1" x14ac:dyDescent="0.2">
      <c r="A2160" s="302" t="s">
        <v>195</v>
      </c>
      <c r="B2160" s="303" t="s">
        <v>555</v>
      </c>
      <c r="C2160" s="302" t="s">
        <v>55</v>
      </c>
      <c r="D2160" s="302" t="s">
        <v>554</v>
      </c>
      <c r="E2160" s="475" t="s">
        <v>330</v>
      </c>
      <c r="F2160" s="475"/>
      <c r="G2160" s="301" t="s">
        <v>153</v>
      </c>
      <c r="H2160" s="300">
        <v>1</v>
      </c>
      <c r="I2160" s="299">
        <v>18</v>
      </c>
      <c r="J2160" s="299">
        <v>18</v>
      </c>
    </row>
    <row r="2161" spans="1:10" ht="26.1" customHeight="1" x14ac:dyDescent="0.2">
      <c r="A2161" s="302" t="s">
        <v>195</v>
      </c>
      <c r="B2161" s="303" t="s">
        <v>553</v>
      </c>
      <c r="C2161" s="302" t="s">
        <v>55</v>
      </c>
      <c r="D2161" s="302" t="s">
        <v>552</v>
      </c>
      <c r="E2161" s="475" t="s">
        <v>330</v>
      </c>
      <c r="F2161" s="475"/>
      <c r="G2161" s="301" t="s">
        <v>153</v>
      </c>
      <c r="H2161" s="300">
        <v>1</v>
      </c>
      <c r="I2161" s="299">
        <v>2.4900000000000002</v>
      </c>
      <c r="J2161" s="299">
        <v>2.4900000000000002</v>
      </c>
    </row>
    <row r="2162" spans="1:10" ht="25.5" x14ac:dyDescent="0.2">
      <c r="A2162" s="298"/>
      <c r="B2162" s="298"/>
      <c r="C2162" s="298"/>
      <c r="D2162" s="298"/>
      <c r="E2162" s="298" t="s">
        <v>192</v>
      </c>
      <c r="F2162" s="297">
        <v>14.57</v>
      </c>
      <c r="G2162" s="298" t="s">
        <v>191</v>
      </c>
      <c r="H2162" s="297">
        <v>0</v>
      </c>
      <c r="I2162" s="298" t="s">
        <v>190</v>
      </c>
      <c r="J2162" s="297">
        <v>14.57</v>
      </c>
    </row>
    <row r="2163" spans="1:10" ht="15" thickBot="1" x14ac:dyDescent="0.25">
      <c r="A2163" s="298"/>
      <c r="B2163" s="298"/>
      <c r="C2163" s="298"/>
      <c r="D2163" s="298"/>
      <c r="E2163" s="298" t="s">
        <v>189</v>
      </c>
      <c r="F2163" s="297">
        <v>10.220000000000001</v>
      </c>
      <c r="G2163" s="298"/>
      <c r="H2163" s="522" t="s">
        <v>188</v>
      </c>
      <c r="I2163" s="522"/>
      <c r="J2163" s="297">
        <v>49.34</v>
      </c>
    </row>
    <row r="2164" spans="1:10" ht="0.95" customHeight="1" thickTop="1" x14ac:dyDescent="0.2">
      <c r="A2164" s="296"/>
      <c r="B2164" s="296"/>
      <c r="C2164" s="296"/>
      <c r="D2164" s="296"/>
      <c r="E2164" s="296"/>
      <c r="F2164" s="296"/>
      <c r="G2164" s="296"/>
      <c r="H2164" s="296"/>
      <c r="I2164" s="296"/>
      <c r="J2164" s="296"/>
    </row>
    <row r="2165" spans="1:10" ht="18" customHeight="1" x14ac:dyDescent="0.2">
      <c r="A2165" s="311"/>
      <c r="B2165" s="309" t="s">
        <v>170</v>
      </c>
      <c r="C2165" s="311" t="s">
        <v>169</v>
      </c>
      <c r="D2165" s="311" t="s">
        <v>4</v>
      </c>
      <c r="E2165" s="473" t="s">
        <v>185</v>
      </c>
      <c r="F2165" s="473"/>
      <c r="G2165" s="310" t="s">
        <v>168</v>
      </c>
      <c r="H2165" s="309" t="s">
        <v>167</v>
      </c>
      <c r="I2165" s="309" t="s">
        <v>166</v>
      </c>
      <c r="J2165" s="309" t="s">
        <v>5</v>
      </c>
    </row>
    <row r="2166" spans="1:10" ht="39" customHeight="1" x14ac:dyDescent="0.2">
      <c r="A2166" s="307" t="s">
        <v>198</v>
      </c>
      <c r="B2166" s="308" t="s">
        <v>339</v>
      </c>
      <c r="C2166" s="307" t="s">
        <v>55</v>
      </c>
      <c r="D2166" s="307" t="s">
        <v>338</v>
      </c>
      <c r="E2166" s="474" t="s">
        <v>330</v>
      </c>
      <c r="F2166" s="474"/>
      <c r="G2166" s="306" t="s">
        <v>329</v>
      </c>
      <c r="H2166" s="305">
        <v>1</v>
      </c>
      <c r="I2166" s="304">
        <v>132.11000000000001</v>
      </c>
      <c r="J2166" s="304">
        <v>132.11000000000001</v>
      </c>
    </row>
    <row r="2167" spans="1:10" ht="24" customHeight="1" x14ac:dyDescent="0.2">
      <c r="A2167" s="302" t="s">
        <v>195</v>
      </c>
      <c r="B2167" s="303" t="s">
        <v>540</v>
      </c>
      <c r="C2167" s="302" t="s">
        <v>55</v>
      </c>
      <c r="D2167" s="302" t="s">
        <v>539</v>
      </c>
      <c r="E2167" s="475" t="s">
        <v>179</v>
      </c>
      <c r="F2167" s="475"/>
      <c r="G2167" s="301" t="s">
        <v>153</v>
      </c>
      <c r="H2167" s="300">
        <v>1</v>
      </c>
      <c r="I2167" s="299">
        <v>18.63</v>
      </c>
      <c r="J2167" s="299">
        <v>18.63</v>
      </c>
    </row>
    <row r="2168" spans="1:10" ht="39" customHeight="1" x14ac:dyDescent="0.2">
      <c r="A2168" s="302" t="s">
        <v>195</v>
      </c>
      <c r="B2168" s="303" t="s">
        <v>555</v>
      </c>
      <c r="C2168" s="302" t="s">
        <v>55</v>
      </c>
      <c r="D2168" s="302" t="s">
        <v>554</v>
      </c>
      <c r="E2168" s="475" t="s">
        <v>330</v>
      </c>
      <c r="F2168" s="475"/>
      <c r="G2168" s="301" t="s">
        <v>153</v>
      </c>
      <c r="H2168" s="300">
        <v>1</v>
      </c>
      <c r="I2168" s="299">
        <v>18</v>
      </c>
      <c r="J2168" s="299">
        <v>18</v>
      </c>
    </row>
    <row r="2169" spans="1:10" ht="26.1" customHeight="1" x14ac:dyDescent="0.2">
      <c r="A2169" s="302" t="s">
        <v>195</v>
      </c>
      <c r="B2169" s="303" t="s">
        <v>553</v>
      </c>
      <c r="C2169" s="302" t="s">
        <v>55</v>
      </c>
      <c r="D2169" s="302" t="s">
        <v>552</v>
      </c>
      <c r="E2169" s="475" t="s">
        <v>330</v>
      </c>
      <c r="F2169" s="475"/>
      <c r="G2169" s="301" t="s">
        <v>153</v>
      </c>
      <c r="H2169" s="300">
        <v>1</v>
      </c>
      <c r="I2169" s="299">
        <v>2.4900000000000002</v>
      </c>
      <c r="J2169" s="299">
        <v>2.4900000000000002</v>
      </c>
    </row>
    <row r="2170" spans="1:10" ht="39" customHeight="1" x14ac:dyDescent="0.2">
      <c r="A2170" s="302" t="s">
        <v>195</v>
      </c>
      <c r="B2170" s="303" t="s">
        <v>551</v>
      </c>
      <c r="C2170" s="302" t="s">
        <v>55</v>
      </c>
      <c r="D2170" s="302" t="s">
        <v>550</v>
      </c>
      <c r="E2170" s="475" t="s">
        <v>330</v>
      </c>
      <c r="F2170" s="475"/>
      <c r="G2170" s="301" t="s">
        <v>153</v>
      </c>
      <c r="H2170" s="300">
        <v>1</v>
      </c>
      <c r="I2170" s="299">
        <v>19.690000000000001</v>
      </c>
      <c r="J2170" s="299">
        <v>19.690000000000001</v>
      </c>
    </row>
    <row r="2171" spans="1:10" ht="39" customHeight="1" x14ac:dyDescent="0.2">
      <c r="A2171" s="302" t="s">
        <v>195</v>
      </c>
      <c r="B2171" s="303" t="s">
        <v>545</v>
      </c>
      <c r="C2171" s="302" t="s">
        <v>55</v>
      </c>
      <c r="D2171" s="302" t="s">
        <v>544</v>
      </c>
      <c r="E2171" s="475" t="s">
        <v>330</v>
      </c>
      <c r="F2171" s="475"/>
      <c r="G2171" s="301" t="s">
        <v>153</v>
      </c>
      <c r="H2171" s="300">
        <v>1</v>
      </c>
      <c r="I2171" s="299">
        <v>73.3</v>
      </c>
      <c r="J2171" s="299">
        <v>73.3</v>
      </c>
    </row>
    <row r="2172" spans="1:10" ht="25.5" x14ac:dyDescent="0.2">
      <c r="A2172" s="298"/>
      <c r="B2172" s="298"/>
      <c r="C2172" s="298"/>
      <c r="D2172" s="298"/>
      <c r="E2172" s="298" t="s">
        <v>192</v>
      </c>
      <c r="F2172" s="297">
        <v>14.57</v>
      </c>
      <c r="G2172" s="298" t="s">
        <v>191</v>
      </c>
      <c r="H2172" s="297">
        <v>0</v>
      </c>
      <c r="I2172" s="298" t="s">
        <v>190</v>
      </c>
      <c r="J2172" s="297">
        <v>14.57</v>
      </c>
    </row>
    <row r="2173" spans="1:10" ht="15" thickBot="1" x14ac:dyDescent="0.25">
      <c r="A2173" s="298"/>
      <c r="B2173" s="298"/>
      <c r="C2173" s="298"/>
      <c r="D2173" s="298"/>
      <c r="E2173" s="298" t="s">
        <v>189</v>
      </c>
      <c r="F2173" s="297">
        <v>34.53</v>
      </c>
      <c r="G2173" s="298"/>
      <c r="H2173" s="522" t="s">
        <v>188</v>
      </c>
      <c r="I2173" s="522"/>
      <c r="J2173" s="297">
        <v>166.64</v>
      </c>
    </row>
    <row r="2174" spans="1:10" ht="0.95" customHeight="1" thickTop="1" x14ac:dyDescent="0.2">
      <c r="A2174" s="296"/>
      <c r="B2174" s="296"/>
      <c r="C2174" s="296"/>
      <c r="D2174" s="296"/>
      <c r="E2174" s="296"/>
      <c r="F2174" s="296"/>
      <c r="G2174" s="296"/>
      <c r="H2174" s="296"/>
      <c r="I2174" s="296"/>
      <c r="J2174" s="296"/>
    </row>
    <row r="2175" spans="1:10" ht="18" customHeight="1" x14ac:dyDescent="0.2">
      <c r="A2175" s="311"/>
      <c r="B2175" s="309" t="s">
        <v>170</v>
      </c>
      <c r="C2175" s="311" t="s">
        <v>169</v>
      </c>
      <c r="D2175" s="311" t="s">
        <v>4</v>
      </c>
      <c r="E2175" s="473" t="s">
        <v>185</v>
      </c>
      <c r="F2175" s="473"/>
      <c r="G2175" s="310" t="s">
        <v>168</v>
      </c>
      <c r="H2175" s="309" t="s">
        <v>167</v>
      </c>
      <c r="I2175" s="309" t="s">
        <v>166</v>
      </c>
      <c r="J2175" s="309" t="s">
        <v>5</v>
      </c>
    </row>
    <row r="2176" spans="1:10" ht="39" customHeight="1" x14ac:dyDescent="0.2">
      <c r="A2176" s="307" t="s">
        <v>198</v>
      </c>
      <c r="B2176" s="308" t="s">
        <v>555</v>
      </c>
      <c r="C2176" s="307" t="s">
        <v>55</v>
      </c>
      <c r="D2176" s="307" t="s">
        <v>554</v>
      </c>
      <c r="E2176" s="474" t="s">
        <v>330</v>
      </c>
      <c r="F2176" s="474"/>
      <c r="G2176" s="306" t="s">
        <v>153</v>
      </c>
      <c r="H2176" s="305">
        <v>1</v>
      </c>
      <c r="I2176" s="304">
        <v>18</v>
      </c>
      <c r="J2176" s="304">
        <v>18</v>
      </c>
    </row>
    <row r="2177" spans="1:10" ht="26.1" customHeight="1" x14ac:dyDescent="0.2">
      <c r="A2177" s="317" t="s">
        <v>201</v>
      </c>
      <c r="B2177" s="318" t="s">
        <v>547</v>
      </c>
      <c r="C2177" s="317" t="s">
        <v>55</v>
      </c>
      <c r="D2177" s="317" t="s">
        <v>546</v>
      </c>
      <c r="E2177" s="471" t="s">
        <v>178</v>
      </c>
      <c r="F2177" s="471"/>
      <c r="G2177" s="316" t="s">
        <v>20</v>
      </c>
      <c r="H2177" s="315">
        <v>5.3300000000000001E-5</v>
      </c>
      <c r="I2177" s="314">
        <v>260000</v>
      </c>
      <c r="J2177" s="314">
        <v>13.85</v>
      </c>
    </row>
    <row r="2178" spans="1:10" ht="26.1" customHeight="1" x14ac:dyDescent="0.2">
      <c r="A2178" s="317" t="s">
        <v>201</v>
      </c>
      <c r="B2178" s="318" t="s">
        <v>549</v>
      </c>
      <c r="C2178" s="317" t="s">
        <v>55</v>
      </c>
      <c r="D2178" s="317" t="s">
        <v>548</v>
      </c>
      <c r="E2178" s="471" t="s">
        <v>178</v>
      </c>
      <c r="F2178" s="471"/>
      <c r="G2178" s="316" t="s">
        <v>20</v>
      </c>
      <c r="H2178" s="315">
        <v>5.3300000000000001E-5</v>
      </c>
      <c r="I2178" s="314">
        <v>77933.67</v>
      </c>
      <c r="J2178" s="314">
        <v>4.1500000000000004</v>
      </c>
    </row>
    <row r="2179" spans="1:10" ht="25.5" x14ac:dyDescent="0.2">
      <c r="A2179" s="298"/>
      <c r="B2179" s="298"/>
      <c r="C2179" s="298"/>
      <c r="D2179" s="298"/>
      <c r="E2179" s="298" t="s">
        <v>192</v>
      </c>
      <c r="F2179" s="297">
        <v>0</v>
      </c>
      <c r="G2179" s="298" t="s">
        <v>191</v>
      </c>
      <c r="H2179" s="297">
        <v>0</v>
      </c>
      <c r="I2179" s="298" t="s">
        <v>190</v>
      </c>
      <c r="J2179" s="297">
        <v>0</v>
      </c>
    </row>
    <row r="2180" spans="1:10" ht="15" thickBot="1" x14ac:dyDescent="0.25">
      <c r="A2180" s="298"/>
      <c r="B2180" s="298"/>
      <c r="C2180" s="298"/>
      <c r="D2180" s="298"/>
      <c r="E2180" s="298" t="s">
        <v>189</v>
      </c>
      <c r="F2180" s="297">
        <v>4.7</v>
      </c>
      <c r="G2180" s="298"/>
      <c r="H2180" s="522" t="s">
        <v>188</v>
      </c>
      <c r="I2180" s="522"/>
      <c r="J2180" s="297">
        <v>22.7</v>
      </c>
    </row>
    <row r="2181" spans="1:10" ht="0.95" customHeight="1" thickTop="1" x14ac:dyDescent="0.2">
      <c r="A2181" s="296"/>
      <c r="B2181" s="296"/>
      <c r="C2181" s="296"/>
      <c r="D2181" s="296"/>
      <c r="E2181" s="296"/>
      <c r="F2181" s="296"/>
      <c r="G2181" s="296"/>
      <c r="H2181" s="296"/>
      <c r="I2181" s="296"/>
      <c r="J2181" s="296"/>
    </row>
    <row r="2182" spans="1:10" ht="18" customHeight="1" x14ac:dyDescent="0.2">
      <c r="A2182" s="311"/>
      <c r="B2182" s="309" t="s">
        <v>170</v>
      </c>
      <c r="C2182" s="311" t="s">
        <v>169</v>
      </c>
      <c r="D2182" s="311" t="s">
        <v>4</v>
      </c>
      <c r="E2182" s="473" t="s">
        <v>185</v>
      </c>
      <c r="F2182" s="473"/>
      <c r="G2182" s="310" t="s">
        <v>168</v>
      </c>
      <c r="H2182" s="309" t="s">
        <v>167</v>
      </c>
      <c r="I2182" s="309" t="s">
        <v>166</v>
      </c>
      <c r="J2182" s="309" t="s">
        <v>5</v>
      </c>
    </row>
    <row r="2183" spans="1:10" ht="26.1" customHeight="1" x14ac:dyDescent="0.2">
      <c r="A2183" s="307" t="s">
        <v>198</v>
      </c>
      <c r="B2183" s="308" t="s">
        <v>553</v>
      </c>
      <c r="C2183" s="307" t="s">
        <v>55</v>
      </c>
      <c r="D2183" s="307" t="s">
        <v>552</v>
      </c>
      <c r="E2183" s="474" t="s">
        <v>330</v>
      </c>
      <c r="F2183" s="474"/>
      <c r="G2183" s="306" t="s">
        <v>153</v>
      </c>
      <c r="H2183" s="305">
        <v>1</v>
      </c>
      <c r="I2183" s="304">
        <v>2.4900000000000002</v>
      </c>
      <c r="J2183" s="304">
        <v>2.4900000000000002</v>
      </c>
    </row>
    <row r="2184" spans="1:10" ht="26.1" customHeight="1" x14ac:dyDescent="0.2">
      <c r="A2184" s="317" t="s">
        <v>201</v>
      </c>
      <c r="B2184" s="318" t="s">
        <v>547</v>
      </c>
      <c r="C2184" s="317" t="s">
        <v>55</v>
      </c>
      <c r="D2184" s="317" t="s">
        <v>546</v>
      </c>
      <c r="E2184" s="471" t="s">
        <v>178</v>
      </c>
      <c r="F2184" s="471"/>
      <c r="G2184" s="316" t="s">
        <v>20</v>
      </c>
      <c r="H2184" s="315">
        <v>7.4000000000000003E-6</v>
      </c>
      <c r="I2184" s="314">
        <v>260000</v>
      </c>
      <c r="J2184" s="314">
        <v>1.92</v>
      </c>
    </row>
    <row r="2185" spans="1:10" ht="26.1" customHeight="1" x14ac:dyDescent="0.2">
      <c r="A2185" s="317" t="s">
        <v>201</v>
      </c>
      <c r="B2185" s="318" t="s">
        <v>549</v>
      </c>
      <c r="C2185" s="317" t="s">
        <v>55</v>
      </c>
      <c r="D2185" s="317" t="s">
        <v>548</v>
      </c>
      <c r="E2185" s="471" t="s">
        <v>178</v>
      </c>
      <c r="F2185" s="471"/>
      <c r="G2185" s="316" t="s">
        <v>20</v>
      </c>
      <c r="H2185" s="315">
        <v>7.4000000000000003E-6</v>
      </c>
      <c r="I2185" s="314">
        <v>77933.67</v>
      </c>
      <c r="J2185" s="314">
        <v>0.56999999999999995</v>
      </c>
    </row>
    <row r="2186" spans="1:10" ht="25.5" x14ac:dyDescent="0.2">
      <c r="A2186" s="298"/>
      <c r="B2186" s="298"/>
      <c r="C2186" s="298"/>
      <c r="D2186" s="298"/>
      <c r="E2186" s="298" t="s">
        <v>192</v>
      </c>
      <c r="F2186" s="297">
        <v>0</v>
      </c>
      <c r="G2186" s="298" t="s">
        <v>191</v>
      </c>
      <c r="H2186" s="297">
        <v>0</v>
      </c>
      <c r="I2186" s="298" t="s">
        <v>190</v>
      </c>
      <c r="J2186" s="297">
        <v>0</v>
      </c>
    </row>
    <row r="2187" spans="1:10" ht="15" thickBot="1" x14ac:dyDescent="0.25">
      <c r="A2187" s="298"/>
      <c r="B2187" s="298"/>
      <c r="C2187" s="298"/>
      <c r="D2187" s="298"/>
      <c r="E2187" s="298" t="s">
        <v>189</v>
      </c>
      <c r="F2187" s="297">
        <v>0.65</v>
      </c>
      <c r="G2187" s="298"/>
      <c r="H2187" s="522" t="s">
        <v>188</v>
      </c>
      <c r="I2187" s="522"/>
      <c r="J2187" s="297">
        <v>3.14</v>
      </c>
    </row>
    <row r="2188" spans="1:10" ht="0.95" customHeight="1" thickTop="1" x14ac:dyDescent="0.2">
      <c r="A2188" s="296"/>
      <c r="B2188" s="296"/>
      <c r="C2188" s="296"/>
      <c r="D2188" s="296"/>
      <c r="E2188" s="296"/>
      <c r="F2188" s="296"/>
      <c r="G2188" s="296"/>
      <c r="H2188" s="296"/>
      <c r="I2188" s="296"/>
      <c r="J2188" s="296"/>
    </row>
    <row r="2189" spans="1:10" ht="18" customHeight="1" x14ac:dyDescent="0.2">
      <c r="A2189" s="311"/>
      <c r="B2189" s="309" t="s">
        <v>170</v>
      </c>
      <c r="C2189" s="311" t="s">
        <v>169</v>
      </c>
      <c r="D2189" s="311" t="s">
        <v>4</v>
      </c>
      <c r="E2189" s="473" t="s">
        <v>185</v>
      </c>
      <c r="F2189" s="473"/>
      <c r="G2189" s="310" t="s">
        <v>168</v>
      </c>
      <c r="H2189" s="309" t="s">
        <v>167</v>
      </c>
      <c r="I2189" s="309" t="s">
        <v>166</v>
      </c>
      <c r="J2189" s="309" t="s">
        <v>5</v>
      </c>
    </row>
    <row r="2190" spans="1:10" ht="39" customHeight="1" x14ac:dyDescent="0.2">
      <c r="A2190" s="307" t="s">
        <v>198</v>
      </c>
      <c r="B2190" s="308" t="s">
        <v>551</v>
      </c>
      <c r="C2190" s="307" t="s">
        <v>55</v>
      </c>
      <c r="D2190" s="307" t="s">
        <v>550</v>
      </c>
      <c r="E2190" s="474" t="s">
        <v>330</v>
      </c>
      <c r="F2190" s="474"/>
      <c r="G2190" s="306" t="s">
        <v>153</v>
      </c>
      <c r="H2190" s="305">
        <v>1</v>
      </c>
      <c r="I2190" s="304">
        <v>19.690000000000001</v>
      </c>
      <c r="J2190" s="304">
        <v>19.690000000000001</v>
      </c>
    </row>
    <row r="2191" spans="1:10" ht="26.1" customHeight="1" x14ac:dyDescent="0.2">
      <c r="A2191" s="317" t="s">
        <v>201</v>
      </c>
      <c r="B2191" s="318" t="s">
        <v>547</v>
      </c>
      <c r="C2191" s="317" t="s">
        <v>55</v>
      </c>
      <c r="D2191" s="317" t="s">
        <v>546</v>
      </c>
      <c r="E2191" s="471" t="s">
        <v>178</v>
      </c>
      <c r="F2191" s="471"/>
      <c r="G2191" s="316" t="s">
        <v>20</v>
      </c>
      <c r="H2191" s="315">
        <v>5.8300000000000001E-5</v>
      </c>
      <c r="I2191" s="314">
        <v>260000</v>
      </c>
      <c r="J2191" s="314">
        <v>15.15</v>
      </c>
    </row>
    <row r="2192" spans="1:10" ht="26.1" customHeight="1" x14ac:dyDescent="0.2">
      <c r="A2192" s="317" t="s">
        <v>201</v>
      </c>
      <c r="B2192" s="318" t="s">
        <v>549</v>
      </c>
      <c r="C2192" s="317" t="s">
        <v>55</v>
      </c>
      <c r="D2192" s="317" t="s">
        <v>548</v>
      </c>
      <c r="E2192" s="471" t="s">
        <v>178</v>
      </c>
      <c r="F2192" s="471"/>
      <c r="G2192" s="316" t="s">
        <v>20</v>
      </c>
      <c r="H2192" s="315">
        <v>5.8300000000000001E-5</v>
      </c>
      <c r="I2192" s="314">
        <v>77933.67</v>
      </c>
      <c r="J2192" s="314">
        <v>4.54</v>
      </c>
    </row>
    <row r="2193" spans="1:10" ht="25.5" x14ac:dyDescent="0.2">
      <c r="A2193" s="298"/>
      <c r="B2193" s="298"/>
      <c r="C2193" s="298"/>
      <c r="D2193" s="298"/>
      <c r="E2193" s="298" t="s">
        <v>192</v>
      </c>
      <c r="F2193" s="297">
        <v>0</v>
      </c>
      <c r="G2193" s="298" t="s">
        <v>191</v>
      </c>
      <c r="H2193" s="297">
        <v>0</v>
      </c>
      <c r="I2193" s="298" t="s">
        <v>190</v>
      </c>
      <c r="J2193" s="297">
        <v>0</v>
      </c>
    </row>
    <row r="2194" spans="1:10" ht="15" thickBot="1" x14ac:dyDescent="0.25">
      <c r="A2194" s="298"/>
      <c r="B2194" s="298"/>
      <c r="C2194" s="298"/>
      <c r="D2194" s="298"/>
      <c r="E2194" s="298" t="s">
        <v>189</v>
      </c>
      <c r="F2194" s="297">
        <v>5.14</v>
      </c>
      <c r="G2194" s="298"/>
      <c r="H2194" s="522" t="s">
        <v>188</v>
      </c>
      <c r="I2194" s="522"/>
      <c r="J2194" s="297">
        <v>24.83</v>
      </c>
    </row>
    <row r="2195" spans="1:10" ht="0.95" customHeight="1" thickTop="1" x14ac:dyDescent="0.2">
      <c r="A2195" s="296"/>
      <c r="B2195" s="296"/>
      <c r="C2195" s="296"/>
      <c r="D2195" s="296"/>
      <c r="E2195" s="296"/>
      <c r="F2195" s="296"/>
      <c r="G2195" s="296"/>
      <c r="H2195" s="296"/>
      <c r="I2195" s="296"/>
      <c r="J2195" s="296"/>
    </row>
    <row r="2196" spans="1:10" ht="18" customHeight="1" x14ac:dyDescent="0.2">
      <c r="A2196" s="311"/>
      <c r="B2196" s="309" t="s">
        <v>170</v>
      </c>
      <c r="C2196" s="311" t="s">
        <v>169</v>
      </c>
      <c r="D2196" s="311" t="s">
        <v>4</v>
      </c>
      <c r="E2196" s="473" t="s">
        <v>185</v>
      </c>
      <c r="F2196" s="473"/>
      <c r="G2196" s="310" t="s">
        <v>168</v>
      </c>
      <c r="H2196" s="309" t="s">
        <v>167</v>
      </c>
      <c r="I2196" s="309" t="s">
        <v>166</v>
      </c>
      <c r="J2196" s="309" t="s">
        <v>5</v>
      </c>
    </row>
    <row r="2197" spans="1:10" ht="39" customHeight="1" x14ac:dyDescent="0.2">
      <c r="A2197" s="307" t="s">
        <v>198</v>
      </c>
      <c r="B2197" s="308" t="s">
        <v>545</v>
      </c>
      <c r="C2197" s="307" t="s">
        <v>55</v>
      </c>
      <c r="D2197" s="307" t="s">
        <v>544</v>
      </c>
      <c r="E2197" s="474" t="s">
        <v>330</v>
      </c>
      <c r="F2197" s="474"/>
      <c r="G2197" s="306" t="s">
        <v>153</v>
      </c>
      <c r="H2197" s="305">
        <v>1</v>
      </c>
      <c r="I2197" s="304">
        <v>73.3</v>
      </c>
      <c r="J2197" s="304">
        <v>73.3</v>
      </c>
    </row>
    <row r="2198" spans="1:10" ht="24" customHeight="1" x14ac:dyDescent="0.2">
      <c r="A2198" s="317" t="s">
        <v>201</v>
      </c>
      <c r="B2198" s="318" t="s">
        <v>543</v>
      </c>
      <c r="C2198" s="317" t="s">
        <v>55</v>
      </c>
      <c r="D2198" s="317" t="s">
        <v>542</v>
      </c>
      <c r="E2198" s="471" t="s">
        <v>177</v>
      </c>
      <c r="F2198" s="471"/>
      <c r="G2198" s="316" t="s">
        <v>541</v>
      </c>
      <c r="H2198" s="315">
        <v>11.26</v>
      </c>
      <c r="I2198" s="314">
        <v>6.51</v>
      </c>
      <c r="J2198" s="314">
        <v>73.3</v>
      </c>
    </row>
    <row r="2199" spans="1:10" ht="25.5" x14ac:dyDescent="0.2">
      <c r="A2199" s="298"/>
      <c r="B2199" s="298"/>
      <c r="C2199" s="298"/>
      <c r="D2199" s="298"/>
      <c r="E2199" s="298" t="s">
        <v>192</v>
      </c>
      <c r="F2199" s="297">
        <v>0</v>
      </c>
      <c r="G2199" s="298" t="s">
        <v>191</v>
      </c>
      <c r="H2199" s="297">
        <v>0</v>
      </c>
      <c r="I2199" s="298" t="s">
        <v>190</v>
      </c>
      <c r="J2199" s="297">
        <v>0</v>
      </c>
    </row>
    <row r="2200" spans="1:10" ht="15" thickBot="1" x14ac:dyDescent="0.25">
      <c r="A2200" s="298"/>
      <c r="B2200" s="298"/>
      <c r="C2200" s="298"/>
      <c r="D2200" s="298"/>
      <c r="E2200" s="298" t="s">
        <v>189</v>
      </c>
      <c r="F2200" s="297">
        <v>19.16</v>
      </c>
      <c r="G2200" s="298"/>
      <c r="H2200" s="522" t="s">
        <v>188</v>
      </c>
      <c r="I2200" s="522"/>
      <c r="J2200" s="297">
        <v>92.46</v>
      </c>
    </row>
    <row r="2201" spans="1:10" ht="0.95" customHeight="1" thickTop="1" x14ac:dyDescent="0.2">
      <c r="A2201" s="296"/>
      <c r="B2201" s="296"/>
      <c r="C2201" s="296"/>
      <c r="D2201" s="296"/>
      <c r="E2201" s="296"/>
      <c r="F2201" s="296"/>
      <c r="G2201" s="296"/>
      <c r="H2201" s="296"/>
      <c r="I2201" s="296"/>
      <c r="J2201" s="296"/>
    </row>
    <row r="2202" spans="1:10" ht="18" customHeight="1" x14ac:dyDescent="0.2">
      <c r="A2202" s="311"/>
      <c r="B2202" s="309" t="s">
        <v>170</v>
      </c>
      <c r="C2202" s="311" t="s">
        <v>169</v>
      </c>
      <c r="D2202" s="311" t="s">
        <v>4</v>
      </c>
      <c r="E2202" s="473" t="s">
        <v>185</v>
      </c>
      <c r="F2202" s="473"/>
      <c r="G2202" s="310" t="s">
        <v>168</v>
      </c>
      <c r="H2202" s="309" t="s">
        <v>167</v>
      </c>
      <c r="I2202" s="309" t="s">
        <v>166</v>
      </c>
      <c r="J2202" s="309" t="s">
        <v>5</v>
      </c>
    </row>
    <row r="2203" spans="1:10" ht="24" customHeight="1" x14ac:dyDescent="0.2">
      <c r="A2203" s="307" t="s">
        <v>198</v>
      </c>
      <c r="B2203" s="308" t="s">
        <v>540</v>
      </c>
      <c r="C2203" s="307" t="s">
        <v>55</v>
      </c>
      <c r="D2203" s="307" t="s">
        <v>539</v>
      </c>
      <c r="E2203" s="474" t="s">
        <v>179</v>
      </c>
      <c r="F2203" s="474"/>
      <c r="G2203" s="306" t="s">
        <v>153</v>
      </c>
      <c r="H2203" s="305">
        <v>1</v>
      </c>
      <c r="I2203" s="304">
        <v>18.63</v>
      </c>
      <c r="J2203" s="304">
        <v>18.63</v>
      </c>
    </row>
    <row r="2204" spans="1:10" ht="26.1" customHeight="1" x14ac:dyDescent="0.2">
      <c r="A2204" s="302" t="s">
        <v>195</v>
      </c>
      <c r="B2204" s="303" t="s">
        <v>538</v>
      </c>
      <c r="C2204" s="302" t="s">
        <v>55</v>
      </c>
      <c r="D2204" s="302" t="s">
        <v>537</v>
      </c>
      <c r="E2204" s="475" t="s">
        <v>179</v>
      </c>
      <c r="F2204" s="475"/>
      <c r="G2204" s="301" t="s">
        <v>153</v>
      </c>
      <c r="H2204" s="300">
        <v>1</v>
      </c>
      <c r="I2204" s="299">
        <v>0.15</v>
      </c>
      <c r="J2204" s="299">
        <v>0.15</v>
      </c>
    </row>
    <row r="2205" spans="1:10" ht="24" customHeight="1" x14ac:dyDescent="0.2">
      <c r="A2205" s="317" t="s">
        <v>201</v>
      </c>
      <c r="B2205" s="318" t="s">
        <v>530</v>
      </c>
      <c r="C2205" s="317" t="s">
        <v>55</v>
      </c>
      <c r="D2205" s="317" t="s">
        <v>529</v>
      </c>
      <c r="E2205" s="471" t="s">
        <v>180</v>
      </c>
      <c r="F2205" s="471"/>
      <c r="G2205" s="316" t="s">
        <v>153</v>
      </c>
      <c r="H2205" s="315">
        <v>1</v>
      </c>
      <c r="I2205" s="314">
        <v>14.42</v>
      </c>
      <c r="J2205" s="314">
        <v>14.42</v>
      </c>
    </row>
    <row r="2206" spans="1:10" ht="24" customHeight="1" x14ac:dyDescent="0.2">
      <c r="A2206" s="317" t="s">
        <v>201</v>
      </c>
      <c r="B2206" s="318" t="s">
        <v>536</v>
      </c>
      <c r="C2206" s="317" t="s">
        <v>55</v>
      </c>
      <c r="D2206" s="317" t="s">
        <v>535</v>
      </c>
      <c r="E2206" s="471" t="s">
        <v>477</v>
      </c>
      <c r="F2206" s="471"/>
      <c r="G2206" s="316" t="s">
        <v>153</v>
      </c>
      <c r="H2206" s="315">
        <v>1</v>
      </c>
      <c r="I2206" s="314">
        <v>1.64</v>
      </c>
      <c r="J2206" s="314">
        <v>1.64</v>
      </c>
    </row>
    <row r="2207" spans="1:10" ht="24" customHeight="1" x14ac:dyDescent="0.2">
      <c r="A2207" s="317" t="s">
        <v>201</v>
      </c>
      <c r="B2207" s="318" t="s">
        <v>528</v>
      </c>
      <c r="C2207" s="317" t="s">
        <v>55</v>
      </c>
      <c r="D2207" s="317" t="s">
        <v>527</v>
      </c>
      <c r="E2207" s="471" t="s">
        <v>526</v>
      </c>
      <c r="F2207" s="471"/>
      <c r="G2207" s="316" t="s">
        <v>153</v>
      </c>
      <c r="H2207" s="315">
        <v>1</v>
      </c>
      <c r="I2207" s="314">
        <v>0.48</v>
      </c>
      <c r="J2207" s="314">
        <v>0.48</v>
      </c>
    </row>
    <row r="2208" spans="1:10" ht="24" customHeight="1" x14ac:dyDescent="0.2">
      <c r="A2208" s="317" t="s">
        <v>201</v>
      </c>
      <c r="B2208" s="318" t="s">
        <v>479</v>
      </c>
      <c r="C2208" s="317" t="s">
        <v>55</v>
      </c>
      <c r="D2208" s="317" t="s">
        <v>478</v>
      </c>
      <c r="E2208" s="471" t="s">
        <v>477</v>
      </c>
      <c r="F2208" s="471"/>
      <c r="G2208" s="316" t="s">
        <v>153</v>
      </c>
      <c r="H2208" s="315">
        <v>1</v>
      </c>
      <c r="I2208" s="314">
        <v>1.05</v>
      </c>
      <c r="J2208" s="314">
        <v>1.05</v>
      </c>
    </row>
    <row r="2209" spans="1:10" ht="24" customHeight="1" x14ac:dyDescent="0.2">
      <c r="A2209" s="317" t="s">
        <v>201</v>
      </c>
      <c r="B2209" s="318" t="s">
        <v>474</v>
      </c>
      <c r="C2209" s="317" t="s">
        <v>55</v>
      </c>
      <c r="D2209" s="317" t="s">
        <v>473</v>
      </c>
      <c r="E2209" s="471" t="s">
        <v>472</v>
      </c>
      <c r="F2209" s="471"/>
      <c r="G2209" s="316" t="s">
        <v>153</v>
      </c>
      <c r="H2209" s="315">
        <v>1</v>
      </c>
      <c r="I2209" s="314">
        <v>0.06</v>
      </c>
      <c r="J2209" s="314">
        <v>0.06</v>
      </c>
    </row>
    <row r="2210" spans="1:10" ht="26.1" customHeight="1" x14ac:dyDescent="0.2">
      <c r="A2210" s="317" t="s">
        <v>201</v>
      </c>
      <c r="B2210" s="318" t="s">
        <v>532</v>
      </c>
      <c r="C2210" s="317" t="s">
        <v>55</v>
      </c>
      <c r="D2210" s="317" t="s">
        <v>531</v>
      </c>
      <c r="E2210" s="471" t="s">
        <v>178</v>
      </c>
      <c r="F2210" s="471"/>
      <c r="G2210" s="316" t="s">
        <v>153</v>
      </c>
      <c r="H2210" s="315">
        <v>1</v>
      </c>
      <c r="I2210" s="314">
        <v>0.01</v>
      </c>
      <c r="J2210" s="314">
        <v>0.01</v>
      </c>
    </row>
    <row r="2211" spans="1:10" ht="26.1" customHeight="1" x14ac:dyDescent="0.2">
      <c r="A2211" s="317" t="s">
        <v>201</v>
      </c>
      <c r="B2211" s="318" t="s">
        <v>534</v>
      </c>
      <c r="C2211" s="317" t="s">
        <v>55</v>
      </c>
      <c r="D2211" s="317" t="s">
        <v>533</v>
      </c>
      <c r="E2211" s="471" t="s">
        <v>178</v>
      </c>
      <c r="F2211" s="471"/>
      <c r="G2211" s="316" t="s">
        <v>153</v>
      </c>
      <c r="H2211" s="315">
        <v>1</v>
      </c>
      <c r="I2211" s="314">
        <v>0.82</v>
      </c>
      <c r="J2211" s="314">
        <v>0.82</v>
      </c>
    </row>
    <row r="2212" spans="1:10" ht="25.5" x14ac:dyDescent="0.2">
      <c r="A2212" s="298"/>
      <c r="B2212" s="298"/>
      <c r="C2212" s="298"/>
      <c r="D2212" s="298"/>
      <c r="E2212" s="298" t="s">
        <v>192</v>
      </c>
      <c r="F2212" s="297">
        <v>14.57</v>
      </c>
      <c r="G2212" s="298" t="s">
        <v>191</v>
      </c>
      <c r="H2212" s="297">
        <v>0</v>
      </c>
      <c r="I2212" s="298" t="s">
        <v>190</v>
      </c>
      <c r="J2212" s="297">
        <v>14.57</v>
      </c>
    </row>
    <row r="2213" spans="1:10" ht="15" thickBot="1" x14ac:dyDescent="0.25">
      <c r="A2213" s="298"/>
      <c r="B2213" s="298"/>
      <c r="C2213" s="298"/>
      <c r="D2213" s="298"/>
      <c r="E2213" s="298" t="s">
        <v>189</v>
      </c>
      <c r="F2213" s="297">
        <v>4.8600000000000003</v>
      </c>
      <c r="G2213" s="298"/>
      <c r="H2213" s="522" t="s">
        <v>188</v>
      </c>
      <c r="I2213" s="522"/>
      <c r="J2213" s="297">
        <v>23.49</v>
      </c>
    </row>
    <row r="2214" spans="1:10" ht="0.95" customHeight="1" thickTop="1" x14ac:dyDescent="0.2">
      <c r="A2214" s="296"/>
      <c r="B2214" s="296"/>
      <c r="C2214" s="296"/>
      <c r="D2214" s="296"/>
      <c r="E2214" s="296"/>
      <c r="F2214" s="296"/>
      <c r="G2214" s="296"/>
      <c r="H2214" s="296"/>
      <c r="I2214" s="296"/>
      <c r="J2214" s="296"/>
    </row>
    <row r="2215" spans="1:10" ht="18" customHeight="1" x14ac:dyDescent="0.2">
      <c r="A2215" s="311"/>
      <c r="B2215" s="309" t="s">
        <v>170</v>
      </c>
      <c r="C2215" s="311" t="s">
        <v>169</v>
      </c>
      <c r="D2215" s="311" t="s">
        <v>4</v>
      </c>
      <c r="E2215" s="473" t="s">
        <v>185</v>
      </c>
      <c r="F2215" s="473"/>
      <c r="G2215" s="310" t="s">
        <v>168</v>
      </c>
      <c r="H2215" s="309" t="s">
        <v>167</v>
      </c>
      <c r="I2215" s="309" t="s">
        <v>166</v>
      </c>
      <c r="J2215" s="309" t="s">
        <v>5</v>
      </c>
    </row>
    <row r="2216" spans="1:10" ht="26.1" customHeight="1" x14ac:dyDescent="0.2">
      <c r="A2216" s="307" t="s">
        <v>198</v>
      </c>
      <c r="B2216" s="308" t="s">
        <v>525</v>
      </c>
      <c r="C2216" s="307" t="s">
        <v>44</v>
      </c>
      <c r="D2216" s="307" t="s">
        <v>524</v>
      </c>
      <c r="E2216" s="474" t="s">
        <v>182</v>
      </c>
      <c r="F2216" s="474"/>
      <c r="G2216" s="306" t="s">
        <v>206</v>
      </c>
      <c r="H2216" s="305">
        <v>1</v>
      </c>
      <c r="I2216" s="304">
        <v>1.2</v>
      </c>
      <c r="J2216" s="304">
        <v>1.2</v>
      </c>
    </row>
    <row r="2217" spans="1:10" ht="15" customHeight="1" x14ac:dyDescent="0.2">
      <c r="A2217" s="473" t="s">
        <v>269</v>
      </c>
      <c r="B2217" s="479" t="s">
        <v>170</v>
      </c>
      <c r="C2217" s="473" t="s">
        <v>169</v>
      </c>
      <c r="D2217" s="473" t="s">
        <v>268</v>
      </c>
      <c r="E2217" s="479" t="s">
        <v>223</v>
      </c>
      <c r="F2217" s="478" t="s">
        <v>267</v>
      </c>
      <c r="G2217" s="479"/>
      <c r="H2217" s="478" t="s">
        <v>266</v>
      </c>
      <c r="I2217" s="479"/>
      <c r="J2217" s="479" t="s">
        <v>220</v>
      </c>
    </row>
    <row r="2218" spans="1:10" ht="15" customHeight="1" x14ac:dyDescent="0.2">
      <c r="A2218" s="479"/>
      <c r="B2218" s="479"/>
      <c r="C2218" s="479"/>
      <c r="D2218" s="479"/>
      <c r="E2218" s="479"/>
      <c r="F2218" s="309" t="s">
        <v>265</v>
      </c>
      <c r="G2218" s="309" t="s">
        <v>264</v>
      </c>
      <c r="H2218" s="309" t="s">
        <v>265</v>
      </c>
      <c r="I2218" s="309" t="s">
        <v>264</v>
      </c>
      <c r="J2218" s="479"/>
    </row>
    <row r="2219" spans="1:10" ht="26.1" customHeight="1" x14ac:dyDescent="0.2">
      <c r="A2219" s="317" t="s">
        <v>201</v>
      </c>
      <c r="B2219" s="318" t="s">
        <v>519</v>
      </c>
      <c r="C2219" s="317" t="s">
        <v>44</v>
      </c>
      <c r="D2219" s="317" t="s">
        <v>518</v>
      </c>
      <c r="E2219" s="315">
        <v>1</v>
      </c>
      <c r="F2219" s="314">
        <v>1</v>
      </c>
      <c r="G2219" s="314">
        <v>0</v>
      </c>
      <c r="H2219" s="321">
        <v>295.61810000000003</v>
      </c>
      <c r="I2219" s="321">
        <v>74.971999999999994</v>
      </c>
      <c r="J2219" s="321">
        <v>295.61810000000003</v>
      </c>
    </row>
    <row r="2220" spans="1:10" ht="20.100000000000001" customHeight="1" x14ac:dyDescent="0.2">
      <c r="A2220" s="523"/>
      <c r="B2220" s="523"/>
      <c r="C2220" s="523"/>
      <c r="D2220" s="523"/>
      <c r="E2220" s="523"/>
      <c r="F2220" s="523"/>
      <c r="G2220" s="523" t="s">
        <v>261</v>
      </c>
      <c r="H2220" s="523"/>
      <c r="I2220" s="523"/>
      <c r="J2220" s="319">
        <v>295.61810000000003</v>
      </c>
    </row>
    <row r="2221" spans="1:10" ht="20.100000000000001" customHeight="1" x14ac:dyDescent="0.2">
      <c r="A2221" s="523"/>
      <c r="B2221" s="523"/>
      <c r="C2221" s="523"/>
      <c r="D2221" s="523"/>
      <c r="E2221" s="523"/>
      <c r="F2221" s="523"/>
      <c r="G2221" s="523" t="s">
        <v>250</v>
      </c>
      <c r="H2221" s="523"/>
      <c r="I2221" s="523"/>
      <c r="J2221" s="319">
        <v>295.61810000000003</v>
      </c>
    </row>
    <row r="2222" spans="1:10" ht="20.100000000000001" customHeight="1" x14ac:dyDescent="0.2">
      <c r="A2222" s="523"/>
      <c r="B2222" s="523"/>
      <c r="C2222" s="523"/>
      <c r="D2222" s="523"/>
      <c r="E2222" s="523"/>
      <c r="F2222" s="523"/>
      <c r="G2222" s="523" t="s">
        <v>249</v>
      </c>
      <c r="H2222" s="523"/>
      <c r="I2222" s="523"/>
      <c r="J2222" s="319">
        <v>1.2699999999999999E-2</v>
      </c>
    </row>
    <row r="2223" spans="1:10" ht="20.100000000000001" customHeight="1" x14ac:dyDescent="0.2">
      <c r="A2223" s="523"/>
      <c r="B2223" s="523"/>
      <c r="C2223" s="523"/>
      <c r="D2223" s="523"/>
      <c r="E2223" s="523"/>
      <c r="F2223" s="523"/>
      <c r="G2223" s="523" t="s">
        <v>248</v>
      </c>
      <c r="H2223" s="523"/>
      <c r="I2223" s="523"/>
      <c r="J2223" s="319">
        <v>1.4999999999999999E-2</v>
      </c>
    </row>
    <row r="2224" spans="1:10" ht="20.100000000000001" customHeight="1" x14ac:dyDescent="0.2">
      <c r="A2224" s="523"/>
      <c r="B2224" s="523"/>
      <c r="C2224" s="523"/>
      <c r="D2224" s="523"/>
      <c r="E2224" s="523"/>
      <c r="F2224" s="523"/>
      <c r="G2224" s="523" t="s">
        <v>247</v>
      </c>
      <c r="H2224" s="523"/>
      <c r="I2224" s="523"/>
      <c r="J2224" s="319">
        <v>249</v>
      </c>
    </row>
    <row r="2225" spans="1:10" ht="20.100000000000001" customHeight="1" x14ac:dyDescent="0.2">
      <c r="A2225" s="523"/>
      <c r="B2225" s="523"/>
      <c r="C2225" s="523"/>
      <c r="D2225" s="523"/>
      <c r="E2225" s="523"/>
      <c r="F2225" s="523"/>
      <c r="G2225" s="523" t="s">
        <v>246</v>
      </c>
      <c r="H2225" s="523"/>
      <c r="I2225" s="523"/>
      <c r="J2225" s="319">
        <v>1.1872</v>
      </c>
    </row>
    <row r="2226" spans="1:10" ht="25.5" x14ac:dyDescent="0.2">
      <c r="A2226" s="298"/>
      <c r="B2226" s="298"/>
      <c r="C2226" s="298"/>
      <c r="D2226" s="298"/>
      <c r="E2226" s="298" t="s">
        <v>192</v>
      </c>
      <c r="F2226" s="297">
        <v>0</v>
      </c>
      <c r="G2226" s="298" t="s">
        <v>191</v>
      </c>
      <c r="H2226" s="297">
        <v>0</v>
      </c>
      <c r="I2226" s="298" t="s">
        <v>190</v>
      </c>
      <c r="J2226" s="297">
        <v>0</v>
      </c>
    </row>
    <row r="2227" spans="1:10" ht="15" thickBot="1" x14ac:dyDescent="0.25">
      <c r="A2227" s="298"/>
      <c r="B2227" s="298"/>
      <c r="C2227" s="298"/>
      <c r="D2227" s="298"/>
      <c r="E2227" s="298" t="s">
        <v>189</v>
      </c>
      <c r="F2227" s="297">
        <v>0.31</v>
      </c>
      <c r="G2227" s="298"/>
      <c r="H2227" s="522" t="s">
        <v>188</v>
      </c>
      <c r="I2227" s="522"/>
      <c r="J2227" s="297">
        <v>1.51</v>
      </c>
    </row>
    <row r="2228" spans="1:10" ht="0.95" customHeight="1" thickTop="1" x14ac:dyDescent="0.2">
      <c r="A2228" s="296"/>
      <c r="B2228" s="296"/>
      <c r="C2228" s="296"/>
      <c r="D2228" s="296"/>
      <c r="E2228" s="296"/>
      <c r="F2228" s="296"/>
      <c r="G2228" s="296"/>
      <c r="H2228" s="296"/>
      <c r="I2228" s="296"/>
      <c r="J2228" s="296"/>
    </row>
    <row r="2229" spans="1:10" ht="18" customHeight="1" x14ac:dyDescent="0.2">
      <c r="A2229" s="311"/>
      <c r="B2229" s="309" t="s">
        <v>170</v>
      </c>
      <c r="C2229" s="311" t="s">
        <v>169</v>
      </c>
      <c r="D2229" s="311" t="s">
        <v>4</v>
      </c>
      <c r="E2229" s="473" t="s">
        <v>185</v>
      </c>
      <c r="F2229" s="473"/>
      <c r="G2229" s="310" t="s">
        <v>168</v>
      </c>
      <c r="H2229" s="309" t="s">
        <v>167</v>
      </c>
      <c r="I2229" s="309" t="s">
        <v>166</v>
      </c>
      <c r="J2229" s="309" t="s">
        <v>5</v>
      </c>
    </row>
    <row r="2230" spans="1:10" ht="26.1" customHeight="1" x14ac:dyDescent="0.2">
      <c r="A2230" s="307" t="s">
        <v>198</v>
      </c>
      <c r="B2230" s="308" t="s">
        <v>523</v>
      </c>
      <c r="C2230" s="307" t="s">
        <v>44</v>
      </c>
      <c r="D2230" s="307" t="s">
        <v>522</v>
      </c>
      <c r="E2230" s="474" t="s">
        <v>182</v>
      </c>
      <c r="F2230" s="474"/>
      <c r="G2230" s="306" t="s">
        <v>206</v>
      </c>
      <c r="H2230" s="305">
        <v>1</v>
      </c>
      <c r="I2230" s="304">
        <v>0.96</v>
      </c>
      <c r="J2230" s="304">
        <v>0.96</v>
      </c>
    </row>
    <row r="2231" spans="1:10" ht="15" customHeight="1" x14ac:dyDescent="0.2">
      <c r="A2231" s="473" t="s">
        <v>269</v>
      </c>
      <c r="B2231" s="479" t="s">
        <v>170</v>
      </c>
      <c r="C2231" s="473" t="s">
        <v>169</v>
      </c>
      <c r="D2231" s="473" t="s">
        <v>268</v>
      </c>
      <c r="E2231" s="479" t="s">
        <v>223</v>
      </c>
      <c r="F2231" s="478" t="s">
        <v>267</v>
      </c>
      <c r="G2231" s="479"/>
      <c r="H2231" s="478" t="s">
        <v>266</v>
      </c>
      <c r="I2231" s="479"/>
      <c r="J2231" s="479" t="s">
        <v>220</v>
      </c>
    </row>
    <row r="2232" spans="1:10" ht="15" customHeight="1" x14ac:dyDescent="0.2">
      <c r="A2232" s="479"/>
      <c r="B2232" s="479"/>
      <c r="C2232" s="479"/>
      <c r="D2232" s="479"/>
      <c r="E2232" s="479"/>
      <c r="F2232" s="309" t="s">
        <v>265</v>
      </c>
      <c r="G2232" s="309" t="s">
        <v>264</v>
      </c>
      <c r="H2232" s="309" t="s">
        <v>265</v>
      </c>
      <c r="I2232" s="309" t="s">
        <v>264</v>
      </c>
      <c r="J2232" s="479"/>
    </row>
    <row r="2233" spans="1:10" ht="26.1" customHeight="1" x14ac:dyDescent="0.2">
      <c r="A2233" s="317" t="s">
        <v>201</v>
      </c>
      <c r="B2233" s="318" t="s">
        <v>519</v>
      </c>
      <c r="C2233" s="317" t="s">
        <v>44</v>
      </c>
      <c r="D2233" s="317" t="s">
        <v>518</v>
      </c>
      <c r="E2233" s="315">
        <v>1</v>
      </c>
      <c r="F2233" s="314">
        <v>1</v>
      </c>
      <c r="G2233" s="314">
        <v>0</v>
      </c>
      <c r="H2233" s="321">
        <v>295.61810000000003</v>
      </c>
      <c r="I2233" s="321">
        <v>74.971999999999994</v>
      </c>
      <c r="J2233" s="321">
        <v>295.61810000000003</v>
      </c>
    </row>
    <row r="2234" spans="1:10" ht="20.100000000000001" customHeight="1" x14ac:dyDescent="0.2">
      <c r="A2234" s="523"/>
      <c r="B2234" s="523"/>
      <c r="C2234" s="523"/>
      <c r="D2234" s="523"/>
      <c r="E2234" s="523"/>
      <c r="F2234" s="523"/>
      <c r="G2234" s="523" t="s">
        <v>261</v>
      </c>
      <c r="H2234" s="523"/>
      <c r="I2234" s="523"/>
      <c r="J2234" s="319">
        <v>295.61810000000003</v>
      </c>
    </row>
    <row r="2235" spans="1:10" ht="20.100000000000001" customHeight="1" x14ac:dyDescent="0.2">
      <c r="A2235" s="523"/>
      <c r="B2235" s="523"/>
      <c r="C2235" s="523"/>
      <c r="D2235" s="523"/>
      <c r="E2235" s="523"/>
      <c r="F2235" s="523"/>
      <c r="G2235" s="523" t="s">
        <v>250</v>
      </c>
      <c r="H2235" s="523"/>
      <c r="I2235" s="523"/>
      <c r="J2235" s="319">
        <v>295.61810000000003</v>
      </c>
    </row>
    <row r="2236" spans="1:10" ht="20.100000000000001" customHeight="1" x14ac:dyDescent="0.2">
      <c r="A2236" s="523"/>
      <c r="B2236" s="523"/>
      <c r="C2236" s="523"/>
      <c r="D2236" s="523"/>
      <c r="E2236" s="523"/>
      <c r="F2236" s="523"/>
      <c r="G2236" s="523" t="s">
        <v>249</v>
      </c>
      <c r="H2236" s="523"/>
      <c r="I2236" s="523"/>
      <c r="J2236" s="319">
        <v>1.2699999999999999E-2</v>
      </c>
    </row>
    <row r="2237" spans="1:10" ht="20.100000000000001" customHeight="1" x14ac:dyDescent="0.2">
      <c r="A2237" s="523"/>
      <c r="B2237" s="523"/>
      <c r="C2237" s="523"/>
      <c r="D2237" s="523"/>
      <c r="E2237" s="523"/>
      <c r="F2237" s="523"/>
      <c r="G2237" s="523" t="s">
        <v>248</v>
      </c>
      <c r="H2237" s="523"/>
      <c r="I2237" s="523"/>
      <c r="J2237" s="319">
        <v>1.2E-2</v>
      </c>
    </row>
    <row r="2238" spans="1:10" ht="20.100000000000001" customHeight="1" x14ac:dyDescent="0.2">
      <c r="A2238" s="523"/>
      <c r="B2238" s="523"/>
      <c r="C2238" s="523"/>
      <c r="D2238" s="523"/>
      <c r="E2238" s="523"/>
      <c r="F2238" s="523"/>
      <c r="G2238" s="523" t="s">
        <v>247</v>
      </c>
      <c r="H2238" s="523"/>
      <c r="I2238" s="523"/>
      <c r="J2238" s="319">
        <v>311.25</v>
      </c>
    </row>
    <row r="2239" spans="1:10" ht="20.100000000000001" customHeight="1" x14ac:dyDescent="0.2">
      <c r="A2239" s="523"/>
      <c r="B2239" s="523"/>
      <c r="C2239" s="523"/>
      <c r="D2239" s="523"/>
      <c r="E2239" s="523"/>
      <c r="F2239" s="523"/>
      <c r="G2239" s="523" t="s">
        <v>246</v>
      </c>
      <c r="H2239" s="523"/>
      <c r="I2239" s="523"/>
      <c r="J2239" s="319">
        <v>0.94979999999999998</v>
      </c>
    </row>
    <row r="2240" spans="1:10" ht="25.5" x14ac:dyDescent="0.2">
      <c r="A2240" s="298"/>
      <c r="B2240" s="298"/>
      <c r="C2240" s="298"/>
      <c r="D2240" s="298"/>
      <c r="E2240" s="298" t="s">
        <v>192</v>
      </c>
      <c r="F2240" s="297">
        <v>0</v>
      </c>
      <c r="G2240" s="298" t="s">
        <v>191</v>
      </c>
      <c r="H2240" s="297">
        <v>0</v>
      </c>
      <c r="I2240" s="298" t="s">
        <v>190</v>
      </c>
      <c r="J2240" s="297">
        <v>0</v>
      </c>
    </row>
    <row r="2241" spans="1:10" ht="15" thickBot="1" x14ac:dyDescent="0.25">
      <c r="A2241" s="298"/>
      <c r="B2241" s="298"/>
      <c r="C2241" s="298"/>
      <c r="D2241" s="298"/>
      <c r="E2241" s="298" t="s">
        <v>189</v>
      </c>
      <c r="F2241" s="297">
        <v>0.25</v>
      </c>
      <c r="G2241" s="298"/>
      <c r="H2241" s="522" t="s">
        <v>188</v>
      </c>
      <c r="I2241" s="522"/>
      <c r="J2241" s="297">
        <v>1.21</v>
      </c>
    </row>
    <row r="2242" spans="1:10" ht="0.95" customHeight="1" thickTop="1" x14ac:dyDescent="0.2">
      <c r="A2242" s="296"/>
      <c r="B2242" s="296"/>
      <c r="C2242" s="296"/>
      <c r="D2242" s="296"/>
      <c r="E2242" s="296"/>
      <c r="F2242" s="296"/>
      <c r="G2242" s="296"/>
      <c r="H2242" s="296"/>
      <c r="I2242" s="296"/>
      <c r="J2242" s="296"/>
    </row>
    <row r="2243" spans="1:10" ht="18" customHeight="1" x14ac:dyDescent="0.2">
      <c r="A2243" s="311"/>
      <c r="B2243" s="309" t="s">
        <v>170</v>
      </c>
      <c r="C2243" s="311" t="s">
        <v>169</v>
      </c>
      <c r="D2243" s="311" t="s">
        <v>4</v>
      </c>
      <c r="E2243" s="473" t="s">
        <v>185</v>
      </c>
      <c r="F2243" s="473"/>
      <c r="G2243" s="310" t="s">
        <v>168</v>
      </c>
      <c r="H2243" s="309" t="s">
        <v>167</v>
      </c>
      <c r="I2243" s="309" t="s">
        <v>166</v>
      </c>
      <c r="J2243" s="309" t="s">
        <v>5</v>
      </c>
    </row>
    <row r="2244" spans="1:10" ht="26.1" customHeight="1" x14ac:dyDescent="0.2">
      <c r="A2244" s="307" t="s">
        <v>198</v>
      </c>
      <c r="B2244" s="308" t="s">
        <v>521</v>
      </c>
      <c r="C2244" s="307" t="s">
        <v>44</v>
      </c>
      <c r="D2244" s="307" t="s">
        <v>520</v>
      </c>
      <c r="E2244" s="474" t="s">
        <v>182</v>
      </c>
      <c r="F2244" s="474"/>
      <c r="G2244" s="306" t="s">
        <v>206</v>
      </c>
      <c r="H2244" s="305">
        <v>1</v>
      </c>
      <c r="I2244" s="304">
        <v>0.79</v>
      </c>
      <c r="J2244" s="304">
        <v>0.79</v>
      </c>
    </row>
    <row r="2245" spans="1:10" ht="15" customHeight="1" x14ac:dyDescent="0.2">
      <c r="A2245" s="473" t="s">
        <v>269</v>
      </c>
      <c r="B2245" s="479" t="s">
        <v>170</v>
      </c>
      <c r="C2245" s="473" t="s">
        <v>169</v>
      </c>
      <c r="D2245" s="473" t="s">
        <v>268</v>
      </c>
      <c r="E2245" s="479" t="s">
        <v>223</v>
      </c>
      <c r="F2245" s="478" t="s">
        <v>267</v>
      </c>
      <c r="G2245" s="479"/>
      <c r="H2245" s="478" t="s">
        <v>266</v>
      </c>
      <c r="I2245" s="479"/>
      <c r="J2245" s="479" t="s">
        <v>220</v>
      </c>
    </row>
    <row r="2246" spans="1:10" ht="15" customHeight="1" x14ac:dyDescent="0.2">
      <c r="A2246" s="479"/>
      <c r="B2246" s="479"/>
      <c r="C2246" s="479"/>
      <c r="D2246" s="479"/>
      <c r="E2246" s="479"/>
      <c r="F2246" s="309" t="s">
        <v>265</v>
      </c>
      <c r="G2246" s="309" t="s">
        <v>264</v>
      </c>
      <c r="H2246" s="309" t="s">
        <v>265</v>
      </c>
      <c r="I2246" s="309" t="s">
        <v>264</v>
      </c>
      <c r="J2246" s="479"/>
    </row>
    <row r="2247" spans="1:10" ht="26.1" customHeight="1" x14ac:dyDescent="0.2">
      <c r="A2247" s="317" t="s">
        <v>201</v>
      </c>
      <c r="B2247" s="318" t="s">
        <v>519</v>
      </c>
      <c r="C2247" s="317" t="s">
        <v>44</v>
      </c>
      <c r="D2247" s="317" t="s">
        <v>518</v>
      </c>
      <c r="E2247" s="315">
        <v>1</v>
      </c>
      <c r="F2247" s="314">
        <v>1</v>
      </c>
      <c r="G2247" s="314">
        <v>0</v>
      </c>
      <c r="H2247" s="321">
        <v>295.61810000000003</v>
      </c>
      <c r="I2247" s="321">
        <v>74.971999999999994</v>
      </c>
      <c r="J2247" s="321">
        <v>295.61810000000003</v>
      </c>
    </row>
    <row r="2248" spans="1:10" ht="20.100000000000001" customHeight="1" x14ac:dyDescent="0.2">
      <c r="A2248" s="523"/>
      <c r="B2248" s="523"/>
      <c r="C2248" s="523"/>
      <c r="D2248" s="523"/>
      <c r="E2248" s="523"/>
      <c r="F2248" s="523"/>
      <c r="G2248" s="523" t="s">
        <v>261</v>
      </c>
      <c r="H2248" s="523"/>
      <c r="I2248" s="523"/>
      <c r="J2248" s="319">
        <v>295.61810000000003</v>
      </c>
    </row>
    <row r="2249" spans="1:10" ht="20.100000000000001" customHeight="1" x14ac:dyDescent="0.2">
      <c r="A2249" s="523"/>
      <c r="B2249" s="523"/>
      <c r="C2249" s="523"/>
      <c r="D2249" s="523"/>
      <c r="E2249" s="523"/>
      <c r="F2249" s="523"/>
      <c r="G2249" s="523" t="s">
        <v>250</v>
      </c>
      <c r="H2249" s="523"/>
      <c r="I2249" s="523"/>
      <c r="J2249" s="319">
        <v>295.61810000000003</v>
      </c>
    </row>
    <row r="2250" spans="1:10" ht="20.100000000000001" customHeight="1" x14ac:dyDescent="0.2">
      <c r="A2250" s="523"/>
      <c r="B2250" s="523"/>
      <c r="C2250" s="523"/>
      <c r="D2250" s="523"/>
      <c r="E2250" s="523"/>
      <c r="F2250" s="523"/>
      <c r="G2250" s="523" t="s">
        <v>249</v>
      </c>
      <c r="H2250" s="523"/>
      <c r="I2250" s="523"/>
      <c r="J2250" s="319">
        <v>0</v>
      </c>
    </row>
    <row r="2251" spans="1:10" ht="20.100000000000001" customHeight="1" x14ac:dyDescent="0.2">
      <c r="A2251" s="523"/>
      <c r="B2251" s="523"/>
      <c r="C2251" s="523"/>
      <c r="D2251" s="523"/>
      <c r="E2251" s="523"/>
      <c r="F2251" s="523"/>
      <c r="G2251" s="523" t="s">
        <v>248</v>
      </c>
      <c r="H2251" s="523"/>
      <c r="I2251" s="523"/>
      <c r="J2251" s="319">
        <v>0</v>
      </c>
    </row>
    <row r="2252" spans="1:10" ht="20.100000000000001" customHeight="1" x14ac:dyDescent="0.2">
      <c r="A2252" s="523"/>
      <c r="B2252" s="523"/>
      <c r="C2252" s="523"/>
      <c r="D2252" s="523"/>
      <c r="E2252" s="523"/>
      <c r="F2252" s="523"/>
      <c r="G2252" s="523" t="s">
        <v>247</v>
      </c>
      <c r="H2252" s="523"/>
      <c r="I2252" s="523"/>
      <c r="J2252" s="319">
        <v>373.5</v>
      </c>
    </row>
    <row r="2253" spans="1:10" ht="20.100000000000001" customHeight="1" x14ac:dyDescent="0.2">
      <c r="A2253" s="523"/>
      <c r="B2253" s="523"/>
      <c r="C2253" s="523"/>
      <c r="D2253" s="523"/>
      <c r="E2253" s="523"/>
      <c r="F2253" s="523"/>
      <c r="G2253" s="523" t="s">
        <v>246</v>
      </c>
      <c r="H2253" s="523"/>
      <c r="I2253" s="523"/>
      <c r="J2253" s="319">
        <v>0.79149999999999998</v>
      </c>
    </row>
    <row r="2254" spans="1:10" ht="25.5" x14ac:dyDescent="0.2">
      <c r="A2254" s="298"/>
      <c r="B2254" s="298"/>
      <c r="C2254" s="298"/>
      <c r="D2254" s="298"/>
      <c r="E2254" s="298" t="s">
        <v>192</v>
      </c>
      <c r="F2254" s="297">
        <v>0</v>
      </c>
      <c r="G2254" s="298" t="s">
        <v>191</v>
      </c>
      <c r="H2254" s="297">
        <v>0</v>
      </c>
      <c r="I2254" s="298" t="s">
        <v>190</v>
      </c>
      <c r="J2254" s="297">
        <v>0</v>
      </c>
    </row>
    <row r="2255" spans="1:10" ht="15" thickBot="1" x14ac:dyDescent="0.25">
      <c r="A2255" s="298"/>
      <c r="B2255" s="298"/>
      <c r="C2255" s="298"/>
      <c r="D2255" s="298"/>
      <c r="E2255" s="298" t="s">
        <v>189</v>
      </c>
      <c r="F2255" s="297">
        <v>0.2</v>
      </c>
      <c r="G2255" s="298"/>
      <c r="H2255" s="522" t="s">
        <v>188</v>
      </c>
      <c r="I2255" s="522"/>
      <c r="J2255" s="297">
        <v>0.99</v>
      </c>
    </row>
    <row r="2256" spans="1:10" ht="0.95" customHeight="1" thickTop="1" x14ac:dyDescent="0.2">
      <c r="A2256" s="296"/>
      <c r="B2256" s="296"/>
      <c r="C2256" s="296"/>
      <c r="D2256" s="296"/>
      <c r="E2256" s="296"/>
      <c r="F2256" s="296"/>
      <c r="G2256" s="296"/>
      <c r="H2256" s="296"/>
      <c r="I2256" s="296"/>
      <c r="J2256" s="296"/>
    </row>
    <row r="2257" spans="1:10" ht="18" customHeight="1" x14ac:dyDescent="0.2">
      <c r="A2257" s="311"/>
      <c r="B2257" s="309" t="s">
        <v>170</v>
      </c>
      <c r="C2257" s="311" t="s">
        <v>169</v>
      </c>
      <c r="D2257" s="311" t="s">
        <v>4</v>
      </c>
      <c r="E2257" s="473" t="s">
        <v>185</v>
      </c>
      <c r="F2257" s="473"/>
      <c r="G2257" s="310" t="s">
        <v>168</v>
      </c>
      <c r="H2257" s="309" t="s">
        <v>167</v>
      </c>
      <c r="I2257" s="309" t="s">
        <v>166</v>
      </c>
      <c r="J2257" s="309" t="s">
        <v>5</v>
      </c>
    </row>
    <row r="2258" spans="1:10" ht="26.1" customHeight="1" x14ac:dyDescent="0.2">
      <c r="A2258" s="307" t="s">
        <v>198</v>
      </c>
      <c r="B2258" s="308" t="s">
        <v>517</v>
      </c>
      <c r="C2258" s="307" t="s">
        <v>44</v>
      </c>
      <c r="D2258" s="307" t="s">
        <v>516</v>
      </c>
      <c r="E2258" s="474" t="s">
        <v>182</v>
      </c>
      <c r="F2258" s="474"/>
      <c r="G2258" s="306" t="s">
        <v>206</v>
      </c>
      <c r="H2258" s="305">
        <v>1</v>
      </c>
      <c r="I2258" s="304">
        <v>1.1399999999999999</v>
      </c>
      <c r="J2258" s="304">
        <v>1.1399999999999999</v>
      </c>
    </row>
    <row r="2259" spans="1:10" ht="15" customHeight="1" x14ac:dyDescent="0.2">
      <c r="A2259" s="473" t="s">
        <v>269</v>
      </c>
      <c r="B2259" s="479" t="s">
        <v>170</v>
      </c>
      <c r="C2259" s="473" t="s">
        <v>169</v>
      </c>
      <c r="D2259" s="473" t="s">
        <v>268</v>
      </c>
      <c r="E2259" s="479" t="s">
        <v>223</v>
      </c>
      <c r="F2259" s="478" t="s">
        <v>267</v>
      </c>
      <c r="G2259" s="479"/>
      <c r="H2259" s="478" t="s">
        <v>266</v>
      </c>
      <c r="I2259" s="479"/>
      <c r="J2259" s="479" t="s">
        <v>220</v>
      </c>
    </row>
    <row r="2260" spans="1:10" ht="15" customHeight="1" x14ac:dyDescent="0.2">
      <c r="A2260" s="479"/>
      <c r="B2260" s="479"/>
      <c r="C2260" s="479"/>
      <c r="D2260" s="479"/>
      <c r="E2260" s="479"/>
      <c r="F2260" s="309" t="s">
        <v>265</v>
      </c>
      <c r="G2260" s="309" t="s">
        <v>264</v>
      </c>
      <c r="H2260" s="309" t="s">
        <v>265</v>
      </c>
      <c r="I2260" s="309" t="s">
        <v>264</v>
      </c>
      <c r="J2260" s="479"/>
    </row>
    <row r="2261" spans="1:10" ht="26.1" customHeight="1" x14ac:dyDescent="0.2">
      <c r="A2261" s="317" t="s">
        <v>201</v>
      </c>
      <c r="B2261" s="318" t="s">
        <v>511</v>
      </c>
      <c r="C2261" s="317" t="s">
        <v>44</v>
      </c>
      <c r="D2261" s="317" t="s">
        <v>510</v>
      </c>
      <c r="E2261" s="315">
        <v>1</v>
      </c>
      <c r="F2261" s="314">
        <v>1</v>
      </c>
      <c r="G2261" s="314">
        <v>0</v>
      </c>
      <c r="H2261" s="321">
        <v>280.94920000000002</v>
      </c>
      <c r="I2261" s="321">
        <v>67.575000000000003</v>
      </c>
      <c r="J2261" s="321">
        <v>280.94920000000002</v>
      </c>
    </row>
    <row r="2262" spans="1:10" ht="20.100000000000001" customHeight="1" x14ac:dyDescent="0.2">
      <c r="A2262" s="523"/>
      <c r="B2262" s="523"/>
      <c r="C2262" s="523"/>
      <c r="D2262" s="523"/>
      <c r="E2262" s="523"/>
      <c r="F2262" s="523"/>
      <c r="G2262" s="523" t="s">
        <v>261</v>
      </c>
      <c r="H2262" s="523"/>
      <c r="I2262" s="523"/>
      <c r="J2262" s="319">
        <v>280.94920000000002</v>
      </c>
    </row>
    <row r="2263" spans="1:10" ht="20.100000000000001" customHeight="1" x14ac:dyDescent="0.2">
      <c r="A2263" s="523"/>
      <c r="B2263" s="523"/>
      <c r="C2263" s="523"/>
      <c r="D2263" s="523"/>
      <c r="E2263" s="523"/>
      <c r="F2263" s="523"/>
      <c r="G2263" s="523" t="s">
        <v>250</v>
      </c>
      <c r="H2263" s="523"/>
      <c r="I2263" s="523"/>
      <c r="J2263" s="319">
        <v>280.94920000000002</v>
      </c>
    </row>
    <row r="2264" spans="1:10" ht="20.100000000000001" customHeight="1" x14ac:dyDescent="0.2">
      <c r="A2264" s="523"/>
      <c r="B2264" s="523"/>
      <c r="C2264" s="523"/>
      <c r="D2264" s="523"/>
      <c r="E2264" s="523"/>
      <c r="F2264" s="523"/>
      <c r="G2264" s="523" t="s">
        <v>249</v>
      </c>
      <c r="H2264" s="523"/>
      <c r="I2264" s="523"/>
      <c r="J2264" s="319">
        <v>1.2699999999999999E-2</v>
      </c>
    </row>
    <row r="2265" spans="1:10" ht="20.100000000000001" customHeight="1" x14ac:dyDescent="0.2">
      <c r="A2265" s="523"/>
      <c r="B2265" s="523"/>
      <c r="C2265" s="523"/>
      <c r="D2265" s="523"/>
      <c r="E2265" s="523"/>
      <c r="F2265" s="523"/>
      <c r="G2265" s="523" t="s">
        <v>248</v>
      </c>
      <c r="H2265" s="523"/>
      <c r="I2265" s="523"/>
      <c r="J2265" s="319">
        <v>1.43E-2</v>
      </c>
    </row>
    <row r="2266" spans="1:10" ht="20.100000000000001" customHeight="1" x14ac:dyDescent="0.2">
      <c r="A2266" s="523"/>
      <c r="B2266" s="523"/>
      <c r="C2266" s="523"/>
      <c r="D2266" s="523"/>
      <c r="E2266" s="523"/>
      <c r="F2266" s="523"/>
      <c r="G2266" s="523" t="s">
        <v>247</v>
      </c>
      <c r="H2266" s="523"/>
      <c r="I2266" s="523"/>
      <c r="J2266" s="319">
        <v>248.59</v>
      </c>
    </row>
    <row r="2267" spans="1:10" ht="20.100000000000001" customHeight="1" x14ac:dyDescent="0.2">
      <c r="A2267" s="523"/>
      <c r="B2267" s="523"/>
      <c r="C2267" s="523"/>
      <c r="D2267" s="523"/>
      <c r="E2267" s="523"/>
      <c r="F2267" s="523"/>
      <c r="G2267" s="523" t="s">
        <v>246</v>
      </c>
      <c r="H2267" s="523"/>
      <c r="I2267" s="523"/>
      <c r="J2267" s="319">
        <v>1.1302000000000001</v>
      </c>
    </row>
    <row r="2268" spans="1:10" ht="25.5" x14ac:dyDescent="0.2">
      <c r="A2268" s="298"/>
      <c r="B2268" s="298"/>
      <c r="C2268" s="298"/>
      <c r="D2268" s="298"/>
      <c r="E2268" s="298" t="s">
        <v>192</v>
      </c>
      <c r="F2268" s="297">
        <v>0</v>
      </c>
      <c r="G2268" s="298" t="s">
        <v>191</v>
      </c>
      <c r="H2268" s="297">
        <v>0</v>
      </c>
      <c r="I2268" s="298" t="s">
        <v>190</v>
      </c>
      <c r="J2268" s="297">
        <v>0</v>
      </c>
    </row>
    <row r="2269" spans="1:10" ht="15" thickBot="1" x14ac:dyDescent="0.25">
      <c r="A2269" s="298"/>
      <c r="B2269" s="298"/>
      <c r="C2269" s="298"/>
      <c r="D2269" s="298"/>
      <c r="E2269" s="298" t="s">
        <v>189</v>
      </c>
      <c r="F2269" s="297">
        <v>0.28999999999999998</v>
      </c>
      <c r="G2269" s="298"/>
      <c r="H2269" s="522" t="s">
        <v>188</v>
      </c>
      <c r="I2269" s="522"/>
      <c r="J2269" s="297">
        <v>1.43</v>
      </c>
    </row>
    <row r="2270" spans="1:10" ht="0.95" customHeight="1" thickTop="1" x14ac:dyDescent="0.2">
      <c r="A2270" s="296"/>
      <c r="B2270" s="296"/>
      <c r="C2270" s="296"/>
      <c r="D2270" s="296"/>
      <c r="E2270" s="296"/>
      <c r="F2270" s="296"/>
      <c r="G2270" s="296"/>
      <c r="H2270" s="296"/>
      <c r="I2270" s="296"/>
      <c r="J2270" s="296"/>
    </row>
    <row r="2271" spans="1:10" ht="18" customHeight="1" x14ac:dyDescent="0.2">
      <c r="A2271" s="311"/>
      <c r="B2271" s="309" t="s">
        <v>170</v>
      </c>
      <c r="C2271" s="311" t="s">
        <v>169</v>
      </c>
      <c r="D2271" s="311" t="s">
        <v>4</v>
      </c>
      <c r="E2271" s="473" t="s">
        <v>185</v>
      </c>
      <c r="F2271" s="473"/>
      <c r="G2271" s="310" t="s">
        <v>168</v>
      </c>
      <c r="H2271" s="309" t="s">
        <v>167</v>
      </c>
      <c r="I2271" s="309" t="s">
        <v>166</v>
      </c>
      <c r="J2271" s="309" t="s">
        <v>5</v>
      </c>
    </row>
    <row r="2272" spans="1:10" ht="26.1" customHeight="1" x14ac:dyDescent="0.2">
      <c r="A2272" s="307" t="s">
        <v>198</v>
      </c>
      <c r="B2272" s="308" t="s">
        <v>515</v>
      </c>
      <c r="C2272" s="307" t="s">
        <v>44</v>
      </c>
      <c r="D2272" s="307" t="s">
        <v>514</v>
      </c>
      <c r="E2272" s="474" t="s">
        <v>182</v>
      </c>
      <c r="F2272" s="474"/>
      <c r="G2272" s="306" t="s">
        <v>206</v>
      </c>
      <c r="H2272" s="305">
        <v>1</v>
      </c>
      <c r="I2272" s="304">
        <v>0.92</v>
      </c>
      <c r="J2272" s="304">
        <v>0.92</v>
      </c>
    </row>
    <row r="2273" spans="1:10" ht="15" customHeight="1" x14ac:dyDescent="0.2">
      <c r="A2273" s="473" t="s">
        <v>269</v>
      </c>
      <c r="B2273" s="479" t="s">
        <v>170</v>
      </c>
      <c r="C2273" s="473" t="s">
        <v>169</v>
      </c>
      <c r="D2273" s="473" t="s">
        <v>268</v>
      </c>
      <c r="E2273" s="479" t="s">
        <v>223</v>
      </c>
      <c r="F2273" s="478" t="s">
        <v>267</v>
      </c>
      <c r="G2273" s="479"/>
      <c r="H2273" s="478" t="s">
        <v>266</v>
      </c>
      <c r="I2273" s="479"/>
      <c r="J2273" s="479" t="s">
        <v>220</v>
      </c>
    </row>
    <row r="2274" spans="1:10" ht="15" customHeight="1" x14ac:dyDescent="0.2">
      <c r="A2274" s="479"/>
      <c r="B2274" s="479"/>
      <c r="C2274" s="479"/>
      <c r="D2274" s="479"/>
      <c r="E2274" s="479"/>
      <c r="F2274" s="309" t="s">
        <v>265</v>
      </c>
      <c r="G2274" s="309" t="s">
        <v>264</v>
      </c>
      <c r="H2274" s="309" t="s">
        <v>265</v>
      </c>
      <c r="I2274" s="309" t="s">
        <v>264</v>
      </c>
      <c r="J2274" s="479"/>
    </row>
    <row r="2275" spans="1:10" ht="26.1" customHeight="1" x14ac:dyDescent="0.2">
      <c r="A2275" s="317" t="s">
        <v>201</v>
      </c>
      <c r="B2275" s="318" t="s">
        <v>511</v>
      </c>
      <c r="C2275" s="317" t="s">
        <v>44</v>
      </c>
      <c r="D2275" s="317" t="s">
        <v>510</v>
      </c>
      <c r="E2275" s="315">
        <v>1</v>
      </c>
      <c r="F2275" s="314">
        <v>1</v>
      </c>
      <c r="G2275" s="314">
        <v>0</v>
      </c>
      <c r="H2275" s="321">
        <v>280.94920000000002</v>
      </c>
      <c r="I2275" s="321">
        <v>67.575000000000003</v>
      </c>
      <c r="J2275" s="321">
        <v>280.94920000000002</v>
      </c>
    </row>
    <row r="2276" spans="1:10" ht="20.100000000000001" customHeight="1" x14ac:dyDescent="0.2">
      <c r="A2276" s="523"/>
      <c r="B2276" s="523"/>
      <c r="C2276" s="523"/>
      <c r="D2276" s="523"/>
      <c r="E2276" s="523"/>
      <c r="F2276" s="523"/>
      <c r="G2276" s="523" t="s">
        <v>261</v>
      </c>
      <c r="H2276" s="523"/>
      <c r="I2276" s="523"/>
      <c r="J2276" s="319">
        <v>280.94920000000002</v>
      </c>
    </row>
    <row r="2277" spans="1:10" ht="20.100000000000001" customHeight="1" x14ac:dyDescent="0.2">
      <c r="A2277" s="523"/>
      <c r="B2277" s="523"/>
      <c r="C2277" s="523"/>
      <c r="D2277" s="523"/>
      <c r="E2277" s="523"/>
      <c r="F2277" s="523"/>
      <c r="G2277" s="523" t="s">
        <v>250</v>
      </c>
      <c r="H2277" s="523"/>
      <c r="I2277" s="523"/>
      <c r="J2277" s="319">
        <v>280.94920000000002</v>
      </c>
    </row>
    <row r="2278" spans="1:10" ht="20.100000000000001" customHeight="1" x14ac:dyDescent="0.2">
      <c r="A2278" s="523"/>
      <c r="B2278" s="523"/>
      <c r="C2278" s="523"/>
      <c r="D2278" s="523"/>
      <c r="E2278" s="523"/>
      <c r="F2278" s="523"/>
      <c r="G2278" s="523" t="s">
        <v>249</v>
      </c>
      <c r="H2278" s="523"/>
      <c r="I2278" s="523"/>
      <c r="J2278" s="319">
        <v>1.2699999999999999E-2</v>
      </c>
    </row>
    <row r="2279" spans="1:10" ht="20.100000000000001" customHeight="1" x14ac:dyDescent="0.2">
      <c r="A2279" s="523"/>
      <c r="B2279" s="523"/>
      <c r="C2279" s="523"/>
      <c r="D2279" s="523"/>
      <c r="E2279" s="523"/>
      <c r="F2279" s="523"/>
      <c r="G2279" s="523" t="s">
        <v>248</v>
      </c>
      <c r="H2279" s="523"/>
      <c r="I2279" s="523"/>
      <c r="J2279" s="319">
        <v>1.15E-2</v>
      </c>
    </row>
    <row r="2280" spans="1:10" ht="20.100000000000001" customHeight="1" x14ac:dyDescent="0.2">
      <c r="A2280" s="523"/>
      <c r="B2280" s="523"/>
      <c r="C2280" s="523"/>
      <c r="D2280" s="523"/>
      <c r="E2280" s="523"/>
      <c r="F2280" s="523"/>
      <c r="G2280" s="523" t="s">
        <v>247</v>
      </c>
      <c r="H2280" s="523"/>
      <c r="I2280" s="523"/>
      <c r="J2280" s="319">
        <v>310.73</v>
      </c>
    </row>
    <row r="2281" spans="1:10" ht="20.100000000000001" customHeight="1" x14ac:dyDescent="0.2">
      <c r="A2281" s="523"/>
      <c r="B2281" s="523"/>
      <c r="C2281" s="523"/>
      <c r="D2281" s="523"/>
      <c r="E2281" s="523"/>
      <c r="F2281" s="523"/>
      <c r="G2281" s="523" t="s">
        <v>246</v>
      </c>
      <c r="H2281" s="523"/>
      <c r="I2281" s="523"/>
      <c r="J2281" s="319">
        <v>0.9042</v>
      </c>
    </row>
    <row r="2282" spans="1:10" ht="25.5" x14ac:dyDescent="0.2">
      <c r="A2282" s="298"/>
      <c r="B2282" s="298"/>
      <c r="C2282" s="298"/>
      <c r="D2282" s="298"/>
      <c r="E2282" s="298" t="s">
        <v>192</v>
      </c>
      <c r="F2282" s="297">
        <v>0</v>
      </c>
      <c r="G2282" s="298" t="s">
        <v>191</v>
      </c>
      <c r="H2282" s="297">
        <v>0</v>
      </c>
      <c r="I2282" s="298" t="s">
        <v>190</v>
      </c>
      <c r="J2282" s="297">
        <v>0</v>
      </c>
    </row>
    <row r="2283" spans="1:10" ht="15" thickBot="1" x14ac:dyDescent="0.25">
      <c r="A2283" s="298"/>
      <c r="B2283" s="298"/>
      <c r="C2283" s="298"/>
      <c r="D2283" s="298"/>
      <c r="E2283" s="298" t="s">
        <v>189</v>
      </c>
      <c r="F2283" s="297">
        <v>0.24</v>
      </c>
      <c r="G2283" s="298"/>
      <c r="H2283" s="522" t="s">
        <v>188</v>
      </c>
      <c r="I2283" s="522"/>
      <c r="J2283" s="297">
        <v>1.1599999999999999</v>
      </c>
    </row>
    <row r="2284" spans="1:10" ht="0.95" customHeight="1" thickTop="1" x14ac:dyDescent="0.2">
      <c r="A2284" s="296"/>
      <c r="B2284" s="296"/>
      <c r="C2284" s="296"/>
      <c r="D2284" s="296"/>
      <c r="E2284" s="296"/>
      <c r="F2284" s="296"/>
      <c r="G2284" s="296"/>
      <c r="H2284" s="296"/>
      <c r="I2284" s="296"/>
      <c r="J2284" s="296"/>
    </row>
    <row r="2285" spans="1:10" ht="18" customHeight="1" x14ac:dyDescent="0.2">
      <c r="A2285" s="311"/>
      <c r="B2285" s="309" t="s">
        <v>170</v>
      </c>
      <c r="C2285" s="311" t="s">
        <v>169</v>
      </c>
      <c r="D2285" s="311" t="s">
        <v>4</v>
      </c>
      <c r="E2285" s="473" t="s">
        <v>185</v>
      </c>
      <c r="F2285" s="473"/>
      <c r="G2285" s="310" t="s">
        <v>168</v>
      </c>
      <c r="H2285" s="309" t="s">
        <v>167</v>
      </c>
      <c r="I2285" s="309" t="s">
        <v>166</v>
      </c>
      <c r="J2285" s="309" t="s">
        <v>5</v>
      </c>
    </row>
    <row r="2286" spans="1:10" ht="26.1" customHeight="1" x14ac:dyDescent="0.2">
      <c r="A2286" s="307" t="s">
        <v>198</v>
      </c>
      <c r="B2286" s="308" t="s">
        <v>513</v>
      </c>
      <c r="C2286" s="307" t="s">
        <v>44</v>
      </c>
      <c r="D2286" s="307" t="s">
        <v>512</v>
      </c>
      <c r="E2286" s="474" t="s">
        <v>182</v>
      </c>
      <c r="F2286" s="474"/>
      <c r="G2286" s="306" t="s">
        <v>206</v>
      </c>
      <c r="H2286" s="305">
        <v>1</v>
      </c>
      <c r="I2286" s="304">
        <v>0.75</v>
      </c>
      <c r="J2286" s="304">
        <v>0.75</v>
      </c>
    </row>
    <row r="2287" spans="1:10" ht="15" customHeight="1" x14ac:dyDescent="0.2">
      <c r="A2287" s="473" t="s">
        <v>269</v>
      </c>
      <c r="B2287" s="479" t="s">
        <v>170</v>
      </c>
      <c r="C2287" s="473" t="s">
        <v>169</v>
      </c>
      <c r="D2287" s="473" t="s">
        <v>268</v>
      </c>
      <c r="E2287" s="479" t="s">
        <v>223</v>
      </c>
      <c r="F2287" s="478" t="s">
        <v>267</v>
      </c>
      <c r="G2287" s="479"/>
      <c r="H2287" s="478" t="s">
        <v>266</v>
      </c>
      <c r="I2287" s="479"/>
      <c r="J2287" s="479" t="s">
        <v>220</v>
      </c>
    </row>
    <row r="2288" spans="1:10" ht="15" customHeight="1" x14ac:dyDescent="0.2">
      <c r="A2288" s="479"/>
      <c r="B2288" s="479"/>
      <c r="C2288" s="479"/>
      <c r="D2288" s="479"/>
      <c r="E2288" s="479"/>
      <c r="F2288" s="309" t="s">
        <v>265</v>
      </c>
      <c r="G2288" s="309" t="s">
        <v>264</v>
      </c>
      <c r="H2288" s="309" t="s">
        <v>265</v>
      </c>
      <c r="I2288" s="309" t="s">
        <v>264</v>
      </c>
      <c r="J2288" s="479"/>
    </row>
    <row r="2289" spans="1:10" ht="26.1" customHeight="1" x14ac:dyDescent="0.2">
      <c r="A2289" s="317" t="s">
        <v>201</v>
      </c>
      <c r="B2289" s="318" t="s">
        <v>511</v>
      </c>
      <c r="C2289" s="317" t="s">
        <v>44</v>
      </c>
      <c r="D2289" s="317" t="s">
        <v>510</v>
      </c>
      <c r="E2289" s="315">
        <v>1</v>
      </c>
      <c r="F2289" s="314">
        <v>1</v>
      </c>
      <c r="G2289" s="314">
        <v>0</v>
      </c>
      <c r="H2289" s="321">
        <v>280.94920000000002</v>
      </c>
      <c r="I2289" s="321">
        <v>67.575000000000003</v>
      </c>
      <c r="J2289" s="321">
        <v>280.94920000000002</v>
      </c>
    </row>
    <row r="2290" spans="1:10" ht="20.100000000000001" customHeight="1" x14ac:dyDescent="0.2">
      <c r="A2290" s="523"/>
      <c r="B2290" s="523"/>
      <c r="C2290" s="523"/>
      <c r="D2290" s="523"/>
      <c r="E2290" s="523"/>
      <c r="F2290" s="523"/>
      <c r="G2290" s="523" t="s">
        <v>261</v>
      </c>
      <c r="H2290" s="523"/>
      <c r="I2290" s="523"/>
      <c r="J2290" s="319">
        <v>280.94920000000002</v>
      </c>
    </row>
    <row r="2291" spans="1:10" ht="20.100000000000001" customHeight="1" x14ac:dyDescent="0.2">
      <c r="A2291" s="523"/>
      <c r="B2291" s="523"/>
      <c r="C2291" s="523"/>
      <c r="D2291" s="523"/>
      <c r="E2291" s="523"/>
      <c r="F2291" s="523"/>
      <c r="G2291" s="523" t="s">
        <v>250</v>
      </c>
      <c r="H2291" s="523"/>
      <c r="I2291" s="523"/>
      <c r="J2291" s="319">
        <v>280.94920000000002</v>
      </c>
    </row>
    <row r="2292" spans="1:10" ht="20.100000000000001" customHeight="1" x14ac:dyDescent="0.2">
      <c r="A2292" s="523"/>
      <c r="B2292" s="523"/>
      <c r="C2292" s="523"/>
      <c r="D2292" s="523"/>
      <c r="E2292" s="523"/>
      <c r="F2292" s="523"/>
      <c r="G2292" s="523" t="s">
        <v>249</v>
      </c>
      <c r="H2292" s="523"/>
      <c r="I2292" s="523"/>
      <c r="J2292" s="319">
        <v>0</v>
      </c>
    </row>
    <row r="2293" spans="1:10" ht="20.100000000000001" customHeight="1" x14ac:dyDescent="0.2">
      <c r="A2293" s="523"/>
      <c r="B2293" s="523"/>
      <c r="C2293" s="523"/>
      <c r="D2293" s="523"/>
      <c r="E2293" s="523"/>
      <c r="F2293" s="523"/>
      <c r="G2293" s="523" t="s">
        <v>248</v>
      </c>
      <c r="H2293" s="523"/>
      <c r="I2293" s="523"/>
      <c r="J2293" s="319">
        <v>0</v>
      </c>
    </row>
    <row r="2294" spans="1:10" ht="20.100000000000001" customHeight="1" x14ac:dyDescent="0.2">
      <c r="A2294" s="523"/>
      <c r="B2294" s="523"/>
      <c r="C2294" s="523"/>
      <c r="D2294" s="523"/>
      <c r="E2294" s="523"/>
      <c r="F2294" s="523"/>
      <c r="G2294" s="523" t="s">
        <v>247</v>
      </c>
      <c r="H2294" s="523"/>
      <c r="I2294" s="523"/>
      <c r="J2294" s="319">
        <v>372.88</v>
      </c>
    </row>
    <row r="2295" spans="1:10" ht="20.100000000000001" customHeight="1" x14ac:dyDescent="0.2">
      <c r="A2295" s="523"/>
      <c r="B2295" s="523"/>
      <c r="C2295" s="523"/>
      <c r="D2295" s="523"/>
      <c r="E2295" s="523"/>
      <c r="F2295" s="523"/>
      <c r="G2295" s="523" t="s">
        <v>246</v>
      </c>
      <c r="H2295" s="523"/>
      <c r="I2295" s="523"/>
      <c r="J2295" s="319">
        <v>0.75349999999999995</v>
      </c>
    </row>
    <row r="2296" spans="1:10" ht="25.5" x14ac:dyDescent="0.2">
      <c r="A2296" s="298"/>
      <c r="B2296" s="298"/>
      <c r="C2296" s="298"/>
      <c r="D2296" s="298"/>
      <c r="E2296" s="298" t="s">
        <v>192</v>
      </c>
      <c r="F2296" s="297">
        <v>0</v>
      </c>
      <c r="G2296" s="298" t="s">
        <v>191</v>
      </c>
      <c r="H2296" s="297">
        <v>0</v>
      </c>
      <c r="I2296" s="298" t="s">
        <v>190</v>
      </c>
      <c r="J2296" s="297">
        <v>0</v>
      </c>
    </row>
    <row r="2297" spans="1:10" ht="15" thickBot="1" x14ac:dyDescent="0.25">
      <c r="A2297" s="298"/>
      <c r="B2297" s="298"/>
      <c r="C2297" s="298"/>
      <c r="D2297" s="298"/>
      <c r="E2297" s="298" t="s">
        <v>189</v>
      </c>
      <c r="F2297" s="297">
        <v>0.19</v>
      </c>
      <c r="G2297" s="298"/>
      <c r="H2297" s="522" t="s">
        <v>188</v>
      </c>
      <c r="I2297" s="522"/>
      <c r="J2297" s="297">
        <v>0.94</v>
      </c>
    </row>
    <row r="2298" spans="1:10" ht="0.95" customHeight="1" thickTop="1" x14ac:dyDescent="0.2">
      <c r="A2298" s="296"/>
      <c r="B2298" s="296"/>
      <c r="C2298" s="296"/>
      <c r="D2298" s="296"/>
      <c r="E2298" s="296"/>
      <c r="F2298" s="296"/>
      <c r="G2298" s="296"/>
      <c r="H2298" s="296"/>
      <c r="I2298" s="296"/>
      <c r="J2298" s="296"/>
    </row>
    <row r="2299" spans="1:10" ht="18" customHeight="1" x14ac:dyDescent="0.2">
      <c r="A2299" s="311"/>
      <c r="B2299" s="309" t="s">
        <v>170</v>
      </c>
      <c r="C2299" s="311" t="s">
        <v>169</v>
      </c>
      <c r="D2299" s="311" t="s">
        <v>4</v>
      </c>
      <c r="E2299" s="473" t="s">
        <v>185</v>
      </c>
      <c r="F2299" s="473"/>
      <c r="G2299" s="310" t="s">
        <v>168</v>
      </c>
      <c r="H2299" s="309" t="s">
        <v>167</v>
      </c>
      <c r="I2299" s="309" t="s">
        <v>166</v>
      </c>
      <c r="J2299" s="309" t="s">
        <v>5</v>
      </c>
    </row>
    <row r="2300" spans="1:10" ht="39" customHeight="1" x14ac:dyDescent="0.2">
      <c r="A2300" s="307" t="s">
        <v>198</v>
      </c>
      <c r="B2300" s="308" t="s">
        <v>209</v>
      </c>
      <c r="C2300" s="307" t="s">
        <v>39</v>
      </c>
      <c r="D2300" s="307" t="s">
        <v>208</v>
      </c>
      <c r="E2300" s="474" t="s">
        <v>207</v>
      </c>
      <c r="F2300" s="474"/>
      <c r="G2300" s="306" t="s">
        <v>206</v>
      </c>
      <c r="H2300" s="305">
        <v>1</v>
      </c>
      <c r="I2300" s="304">
        <v>0.27</v>
      </c>
      <c r="J2300" s="304">
        <v>0.27</v>
      </c>
    </row>
    <row r="2301" spans="1:10" ht="24" customHeight="1" x14ac:dyDescent="0.2">
      <c r="A2301" s="302" t="s">
        <v>195</v>
      </c>
      <c r="B2301" s="303" t="s">
        <v>205</v>
      </c>
      <c r="C2301" s="302" t="s">
        <v>39</v>
      </c>
      <c r="D2301" s="302" t="s">
        <v>204</v>
      </c>
      <c r="E2301" s="475" t="s">
        <v>203</v>
      </c>
      <c r="F2301" s="475"/>
      <c r="G2301" s="301" t="s">
        <v>202</v>
      </c>
      <c r="H2301" s="300">
        <v>2E-3</v>
      </c>
      <c r="I2301" s="299">
        <v>3.7</v>
      </c>
      <c r="J2301" s="299">
        <v>0</v>
      </c>
    </row>
    <row r="2302" spans="1:10" ht="26.1" customHeight="1" x14ac:dyDescent="0.2">
      <c r="A2302" s="317" t="s">
        <v>201</v>
      </c>
      <c r="B2302" s="318" t="s">
        <v>509</v>
      </c>
      <c r="C2302" s="317" t="s">
        <v>39</v>
      </c>
      <c r="D2302" s="317" t="s">
        <v>508</v>
      </c>
      <c r="E2302" s="471" t="s">
        <v>178</v>
      </c>
      <c r="F2302" s="471"/>
      <c r="G2302" s="316" t="s">
        <v>202</v>
      </c>
      <c r="H2302" s="315">
        <v>3.9525999999999997E-3</v>
      </c>
      <c r="I2302" s="314">
        <v>65.45</v>
      </c>
      <c r="J2302" s="314">
        <v>0.25</v>
      </c>
    </row>
    <row r="2303" spans="1:10" ht="24" customHeight="1" x14ac:dyDescent="0.2">
      <c r="A2303" s="317" t="s">
        <v>201</v>
      </c>
      <c r="B2303" s="318" t="s">
        <v>200</v>
      </c>
      <c r="C2303" s="317" t="s">
        <v>55</v>
      </c>
      <c r="D2303" s="317" t="s">
        <v>199</v>
      </c>
      <c r="E2303" s="471" t="s">
        <v>180</v>
      </c>
      <c r="F2303" s="471"/>
      <c r="G2303" s="316" t="s">
        <v>153</v>
      </c>
      <c r="H2303" s="315">
        <v>1.9762999999999998E-3</v>
      </c>
      <c r="I2303" s="314">
        <v>10.38</v>
      </c>
      <c r="J2303" s="314">
        <v>0.02</v>
      </c>
    </row>
    <row r="2304" spans="1:10" ht="25.5" x14ac:dyDescent="0.2">
      <c r="A2304" s="298"/>
      <c r="B2304" s="298"/>
      <c r="C2304" s="298"/>
      <c r="D2304" s="298"/>
      <c r="E2304" s="298" t="s">
        <v>192</v>
      </c>
      <c r="F2304" s="297">
        <v>0.02</v>
      </c>
      <c r="G2304" s="298" t="s">
        <v>191</v>
      </c>
      <c r="H2304" s="297">
        <v>0</v>
      </c>
      <c r="I2304" s="298" t="s">
        <v>190</v>
      </c>
      <c r="J2304" s="297">
        <v>0.02</v>
      </c>
    </row>
    <row r="2305" spans="1:10" ht="15" thickBot="1" x14ac:dyDescent="0.25">
      <c r="A2305" s="298"/>
      <c r="B2305" s="298"/>
      <c r="C2305" s="298"/>
      <c r="D2305" s="298"/>
      <c r="E2305" s="298" t="s">
        <v>189</v>
      </c>
      <c r="F2305" s="297">
        <v>7.0000000000000007E-2</v>
      </c>
      <c r="G2305" s="298"/>
      <c r="H2305" s="522" t="s">
        <v>188</v>
      </c>
      <c r="I2305" s="522"/>
      <c r="J2305" s="297">
        <v>0.34</v>
      </c>
    </row>
    <row r="2306" spans="1:10" ht="0.95" customHeight="1" thickTop="1" x14ac:dyDescent="0.2">
      <c r="A2306" s="296"/>
      <c r="B2306" s="296"/>
      <c r="C2306" s="296"/>
      <c r="D2306" s="296"/>
      <c r="E2306" s="296"/>
      <c r="F2306" s="296"/>
      <c r="G2306" s="296"/>
      <c r="H2306" s="296"/>
      <c r="I2306" s="296"/>
      <c r="J2306" s="296"/>
    </row>
    <row r="2307" spans="1:10" ht="18" customHeight="1" x14ac:dyDescent="0.2">
      <c r="A2307" s="311"/>
      <c r="B2307" s="309" t="s">
        <v>170</v>
      </c>
      <c r="C2307" s="311" t="s">
        <v>169</v>
      </c>
      <c r="D2307" s="311" t="s">
        <v>4</v>
      </c>
      <c r="E2307" s="473" t="s">
        <v>185</v>
      </c>
      <c r="F2307" s="473"/>
      <c r="G2307" s="310" t="s">
        <v>168</v>
      </c>
      <c r="H2307" s="309" t="s">
        <v>167</v>
      </c>
      <c r="I2307" s="309" t="s">
        <v>166</v>
      </c>
      <c r="J2307" s="309" t="s">
        <v>5</v>
      </c>
    </row>
    <row r="2308" spans="1:10" ht="26.1" customHeight="1" x14ac:dyDescent="0.2">
      <c r="A2308" s="307" t="s">
        <v>198</v>
      </c>
      <c r="B2308" s="308" t="s">
        <v>194</v>
      </c>
      <c r="C2308" s="307" t="s">
        <v>55</v>
      </c>
      <c r="D2308" s="307" t="s">
        <v>193</v>
      </c>
      <c r="E2308" s="474" t="s">
        <v>179</v>
      </c>
      <c r="F2308" s="474"/>
      <c r="G2308" s="306" t="s">
        <v>153</v>
      </c>
      <c r="H2308" s="305">
        <v>1</v>
      </c>
      <c r="I2308" s="304">
        <v>23.37</v>
      </c>
      <c r="J2308" s="304">
        <v>23.37</v>
      </c>
    </row>
    <row r="2309" spans="1:10" ht="26.1" customHeight="1" x14ac:dyDescent="0.2">
      <c r="A2309" s="302" t="s">
        <v>195</v>
      </c>
      <c r="B2309" s="303" t="s">
        <v>507</v>
      </c>
      <c r="C2309" s="302" t="s">
        <v>55</v>
      </c>
      <c r="D2309" s="302" t="s">
        <v>506</v>
      </c>
      <c r="E2309" s="475" t="s">
        <v>179</v>
      </c>
      <c r="F2309" s="475"/>
      <c r="G2309" s="301" t="s">
        <v>153</v>
      </c>
      <c r="H2309" s="300">
        <v>1</v>
      </c>
      <c r="I2309" s="299">
        <v>0.17</v>
      </c>
      <c r="J2309" s="299">
        <v>0.17</v>
      </c>
    </row>
    <row r="2310" spans="1:10" ht="26.1" customHeight="1" x14ac:dyDescent="0.2">
      <c r="A2310" s="317" t="s">
        <v>201</v>
      </c>
      <c r="B2310" s="318" t="s">
        <v>501</v>
      </c>
      <c r="C2310" s="317" t="s">
        <v>55</v>
      </c>
      <c r="D2310" s="317" t="s">
        <v>500</v>
      </c>
      <c r="E2310" s="471" t="s">
        <v>180</v>
      </c>
      <c r="F2310" s="471"/>
      <c r="G2310" s="316" t="s">
        <v>153</v>
      </c>
      <c r="H2310" s="315">
        <v>1</v>
      </c>
      <c r="I2310" s="314">
        <v>21.28</v>
      </c>
      <c r="J2310" s="314">
        <v>21.28</v>
      </c>
    </row>
    <row r="2311" spans="1:10" ht="24" customHeight="1" x14ac:dyDescent="0.2">
      <c r="A2311" s="317" t="s">
        <v>201</v>
      </c>
      <c r="B2311" s="318" t="s">
        <v>479</v>
      </c>
      <c r="C2311" s="317" t="s">
        <v>55</v>
      </c>
      <c r="D2311" s="317" t="s">
        <v>478</v>
      </c>
      <c r="E2311" s="471" t="s">
        <v>477</v>
      </c>
      <c r="F2311" s="471"/>
      <c r="G2311" s="316" t="s">
        <v>153</v>
      </c>
      <c r="H2311" s="315">
        <v>1</v>
      </c>
      <c r="I2311" s="314">
        <v>1.05</v>
      </c>
      <c r="J2311" s="314">
        <v>1.05</v>
      </c>
    </row>
    <row r="2312" spans="1:10" ht="24" customHeight="1" x14ac:dyDescent="0.2">
      <c r="A2312" s="317" t="s">
        <v>201</v>
      </c>
      <c r="B2312" s="318" t="s">
        <v>474</v>
      </c>
      <c r="C2312" s="317" t="s">
        <v>55</v>
      </c>
      <c r="D2312" s="317" t="s">
        <v>473</v>
      </c>
      <c r="E2312" s="471" t="s">
        <v>472</v>
      </c>
      <c r="F2312" s="471"/>
      <c r="G2312" s="316" t="s">
        <v>153</v>
      </c>
      <c r="H2312" s="315">
        <v>1</v>
      </c>
      <c r="I2312" s="314">
        <v>0.06</v>
      </c>
      <c r="J2312" s="314">
        <v>0.06</v>
      </c>
    </row>
    <row r="2313" spans="1:10" ht="26.1" customHeight="1" x14ac:dyDescent="0.2">
      <c r="A2313" s="317" t="s">
        <v>201</v>
      </c>
      <c r="B2313" s="318" t="s">
        <v>503</v>
      </c>
      <c r="C2313" s="317" t="s">
        <v>55</v>
      </c>
      <c r="D2313" s="317" t="s">
        <v>502</v>
      </c>
      <c r="E2313" s="471" t="s">
        <v>178</v>
      </c>
      <c r="F2313" s="471"/>
      <c r="G2313" s="316" t="s">
        <v>153</v>
      </c>
      <c r="H2313" s="315">
        <v>1</v>
      </c>
      <c r="I2313" s="314">
        <v>0.06</v>
      </c>
      <c r="J2313" s="314">
        <v>0.06</v>
      </c>
    </row>
    <row r="2314" spans="1:10" ht="26.1" customHeight="1" x14ac:dyDescent="0.2">
      <c r="A2314" s="317" t="s">
        <v>201</v>
      </c>
      <c r="B2314" s="318" t="s">
        <v>505</v>
      </c>
      <c r="C2314" s="317" t="s">
        <v>55</v>
      </c>
      <c r="D2314" s="317" t="s">
        <v>504</v>
      </c>
      <c r="E2314" s="471" t="s">
        <v>178</v>
      </c>
      <c r="F2314" s="471"/>
      <c r="G2314" s="316" t="s">
        <v>153</v>
      </c>
      <c r="H2314" s="315">
        <v>1</v>
      </c>
      <c r="I2314" s="314">
        <v>0.75</v>
      </c>
      <c r="J2314" s="314">
        <v>0.75</v>
      </c>
    </row>
    <row r="2315" spans="1:10" ht="25.5" x14ac:dyDescent="0.2">
      <c r="A2315" s="298"/>
      <c r="B2315" s="298"/>
      <c r="C2315" s="298"/>
      <c r="D2315" s="298"/>
      <c r="E2315" s="298" t="s">
        <v>192</v>
      </c>
      <c r="F2315" s="297">
        <v>21.45</v>
      </c>
      <c r="G2315" s="298" t="s">
        <v>191</v>
      </c>
      <c r="H2315" s="297">
        <v>0</v>
      </c>
      <c r="I2315" s="298" t="s">
        <v>190</v>
      </c>
      <c r="J2315" s="297">
        <v>21.45</v>
      </c>
    </row>
    <row r="2316" spans="1:10" ht="15" thickBot="1" x14ac:dyDescent="0.25">
      <c r="A2316" s="298"/>
      <c r="B2316" s="298"/>
      <c r="C2316" s="298"/>
      <c r="D2316" s="298"/>
      <c r="E2316" s="298" t="s">
        <v>189</v>
      </c>
      <c r="F2316" s="297">
        <v>6.1</v>
      </c>
      <c r="G2316" s="298"/>
      <c r="H2316" s="522" t="s">
        <v>188</v>
      </c>
      <c r="I2316" s="522"/>
      <c r="J2316" s="297">
        <v>29.47</v>
      </c>
    </row>
    <row r="2317" spans="1:10" ht="0.95" customHeight="1" thickTop="1" x14ac:dyDescent="0.2">
      <c r="A2317" s="296"/>
      <c r="B2317" s="296"/>
      <c r="C2317" s="296"/>
      <c r="D2317" s="296"/>
      <c r="E2317" s="296"/>
      <c r="F2317" s="296"/>
      <c r="G2317" s="296"/>
      <c r="H2317" s="296"/>
      <c r="I2317" s="296"/>
      <c r="J2317" s="296"/>
    </row>
    <row r="2318" spans="1:10" ht="18" customHeight="1" x14ac:dyDescent="0.2">
      <c r="A2318" s="311"/>
      <c r="B2318" s="309" t="s">
        <v>170</v>
      </c>
      <c r="C2318" s="311" t="s">
        <v>169</v>
      </c>
      <c r="D2318" s="311" t="s">
        <v>4</v>
      </c>
      <c r="E2318" s="473" t="s">
        <v>185</v>
      </c>
      <c r="F2318" s="473"/>
      <c r="G2318" s="310" t="s">
        <v>168</v>
      </c>
      <c r="H2318" s="309" t="s">
        <v>167</v>
      </c>
      <c r="I2318" s="309" t="s">
        <v>166</v>
      </c>
      <c r="J2318" s="309" t="s">
        <v>5</v>
      </c>
    </row>
    <row r="2319" spans="1:10" ht="26.1" customHeight="1" x14ac:dyDescent="0.2">
      <c r="A2319" s="307" t="s">
        <v>198</v>
      </c>
      <c r="B2319" s="308" t="s">
        <v>428</v>
      </c>
      <c r="C2319" s="307" t="s">
        <v>55</v>
      </c>
      <c r="D2319" s="307" t="s">
        <v>427</v>
      </c>
      <c r="E2319" s="474" t="s">
        <v>171</v>
      </c>
      <c r="F2319" s="474"/>
      <c r="G2319" s="306" t="s">
        <v>53</v>
      </c>
      <c r="H2319" s="305">
        <v>1</v>
      </c>
      <c r="I2319" s="304">
        <v>2.09</v>
      </c>
      <c r="J2319" s="304">
        <v>2.09</v>
      </c>
    </row>
    <row r="2320" spans="1:10" ht="65.099999999999994" customHeight="1" x14ac:dyDescent="0.2">
      <c r="A2320" s="302" t="s">
        <v>195</v>
      </c>
      <c r="B2320" s="303" t="s">
        <v>349</v>
      </c>
      <c r="C2320" s="302" t="s">
        <v>55</v>
      </c>
      <c r="D2320" s="302" t="s">
        <v>348</v>
      </c>
      <c r="E2320" s="475" t="s">
        <v>330</v>
      </c>
      <c r="F2320" s="475"/>
      <c r="G2320" s="301" t="s">
        <v>329</v>
      </c>
      <c r="H2320" s="300">
        <v>6.0000000000000001E-3</v>
      </c>
      <c r="I2320" s="299">
        <v>301.95</v>
      </c>
      <c r="J2320" s="299">
        <v>1.81</v>
      </c>
    </row>
    <row r="2321" spans="1:10" ht="65.099999999999994" customHeight="1" x14ac:dyDescent="0.2">
      <c r="A2321" s="302" t="s">
        <v>195</v>
      </c>
      <c r="B2321" s="303" t="s">
        <v>347</v>
      </c>
      <c r="C2321" s="302" t="s">
        <v>55</v>
      </c>
      <c r="D2321" s="302" t="s">
        <v>346</v>
      </c>
      <c r="E2321" s="475" t="s">
        <v>330</v>
      </c>
      <c r="F2321" s="475"/>
      <c r="G2321" s="301" t="s">
        <v>333</v>
      </c>
      <c r="H2321" s="300">
        <v>3.0000000000000001E-3</v>
      </c>
      <c r="I2321" s="299">
        <v>49.51</v>
      </c>
      <c r="J2321" s="299">
        <v>0.14000000000000001</v>
      </c>
    </row>
    <row r="2322" spans="1:10" ht="24" customHeight="1" x14ac:dyDescent="0.2">
      <c r="A2322" s="302" t="s">
        <v>195</v>
      </c>
      <c r="B2322" s="303" t="s">
        <v>299</v>
      </c>
      <c r="C2322" s="302" t="s">
        <v>55</v>
      </c>
      <c r="D2322" s="302" t="s">
        <v>298</v>
      </c>
      <c r="E2322" s="475" t="s">
        <v>179</v>
      </c>
      <c r="F2322" s="475"/>
      <c r="G2322" s="301" t="s">
        <v>153</v>
      </c>
      <c r="H2322" s="300">
        <v>8.9999999999999993E-3</v>
      </c>
      <c r="I2322" s="299">
        <v>15.66</v>
      </c>
      <c r="J2322" s="299">
        <v>0.14000000000000001</v>
      </c>
    </row>
    <row r="2323" spans="1:10" ht="25.5" x14ac:dyDescent="0.2">
      <c r="A2323" s="298"/>
      <c r="B2323" s="298"/>
      <c r="C2323" s="298"/>
      <c r="D2323" s="298"/>
      <c r="E2323" s="298" t="s">
        <v>192</v>
      </c>
      <c r="F2323" s="297">
        <v>0.19</v>
      </c>
      <c r="G2323" s="298" t="s">
        <v>191</v>
      </c>
      <c r="H2323" s="297">
        <v>0</v>
      </c>
      <c r="I2323" s="298" t="s">
        <v>190</v>
      </c>
      <c r="J2323" s="297">
        <v>0.19</v>
      </c>
    </row>
    <row r="2324" spans="1:10" ht="15" thickBot="1" x14ac:dyDescent="0.25">
      <c r="A2324" s="298"/>
      <c r="B2324" s="298"/>
      <c r="C2324" s="298"/>
      <c r="D2324" s="298"/>
      <c r="E2324" s="298" t="s">
        <v>189</v>
      </c>
      <c r="F2324" s="297">
        <v>0.54</v>
      </c>
      <c r="G2324" s="298"/>
      <c r="H2324" s="522" t="s">
        <v>188</v>
      </c>
      <c r="I2324" s="522"/>
      <c r="J2324" s="297">
        <v>2.63</v>
      </c>
    </row>
    <row r="2325" spans="1:10" ht="0.95" customHeight="1" thickTop="1" x14ac:dyDescent="0.2">
      <c r="A2325" s="296"/>
      <c r="B2325" s="296"/>
      <c r="C2325" s="296"/>
      <c r="D2325" s="296"/>
      <c r="E2325" s="296"/>
      <c r="F2325" s="296"/>
      <c r="G2325" s="296"/>
      <c r="H2325" s="296"/>
      <c r="I2325" s="296"/>
      <c r="J2325" s="296"/>
    </row>
    <row r="2326" spans="1:10" ht="18" customHeight="1" x14ac:dyDescent="0.2">
      <c r="A2326" s="311"/>
      <c r="B2326" s="309" t="s">
        <v>170</v>
      </c>
      <c r="C2326" s="311" t="s">
        <v>169</v>
      </c>
      <c r="D2326" s="311" t="s">
        <v>4</v>
      </c>
      <c r="E2326" s="473" t="s">
        <v>185</v>
      </c>
      <c r="F2326" s="473"/>
      <c r="G2326" s="310" t="s">
        <v>168</v>
      </c>
      <c r="H2326" s="309" t="s">
        <v>167</v>
      </c>
      <c r="I2326" s="309" t="s">
        <v>166</v>
      </c>
      <c r="J2326" s="309" t="s">
        <v>5</v>
      </c>
    </row>
    <row r="2327" spans="1:10" ht="39" customHeight="1" x14ac:dyDescent="0.2">
      <c r="A2327" s="307" t="s">
        <v>198</v>
      </c>
      <c r="B2327" s="308" t="s">
        <v>499</v>
      </c>
      <c r="C2327" s="307" t="s">
        <v>55</v>
      </c>
      <c r="D2327" s="307" t="s">
        <v>498</v>
      </c>
      <c r="E2327" s="474" t="s">
        <v>330</v>
      </c>
      <c r="F2327" s="474"/>
      <c r="G2327" s="306" t="s">
        <v>333</v>
      </c>
      <c r="H2327" s="305">
        <v>1</v>
      </c>
      <c r="I2327" s="304">
        <v>0.49</v>
      </c>
      <c r="J2327" s="304">
        <v>0.49</v>
      </c>
    </row>
    <row r="2328" spans="1:10" ht="39" customHeight="1" x14ac:dyDescent="0.2">
      <c r="A2328" s="302" t="s">
        <v>195</v>
      </c>
      <c r="B2328" s="303" t="s">
        <v>495</v>
      </c>
      <c r="C2328" s="302" t="s">
        <v>55</v>
      </c>
      <c r="D2328" s="302" t="s">
        <v>494</v>
      </c>
      <c r="E2328" s="475" t="s">
        <v>330</v>
      </c>
      <c r="F2328" s="475"/>
      <c r="G2328" s="301" t="s">
        <v>153</v>
      </c>
      <c r="H2328" s="300">
        <v>1</v>
      </c>
      <c r="I2328" s="299">
        <v>0.44</v>
      </c>
      <c r="J2328" s="299">
        <v>0.44</v>
      </c>
    </row>
    <row r="2329" spans="1:10" ht="39" customHeight="1" x14ac:dyDescent="0.2">
      <c r="A2329" s="302" t="s">
        <v>195</v>
      </c>
      <c r="B2329" s="303" t="s">
        <v>493</v>
      </c>
      <c r="C2329" s="302" t="s">
        <v>55</v>
      </c>
      <c r="D2329" s="302" t="s">
        <v>492</v>
      </c>
      <c r="E2329" s="475" t="s">
        <v>330</v>
      </c>
      <c r="F2329" s="475"/>
      <c r="G2329" s="301" t="s">
        <v>153</v>
      </c>
      <c r="H2329" s="300">
        <v>1</v>
      </c>
      <c r="I2329" s="299">
        <v>0.05</v>
      </c>
      <c r="J2329" s="299">
        <v>0.05</v>
      </c>
    </row>
    <row r="2330" spans="1:10" ht="25.5" x14ac:dyDescent="0.2">
      <c r="A2330" s="298"/>
      <c r="B2330" s="298"/>
      <c r="C2330" s="298"/>
      <c r="D2330" s="298"/>
      <c r="E2330" s="298" t="s">
        <v>192</v>
      </c>
      <c r="F2330" s="297">
        <v>0</v>
      </c>
      <c r="G2330" s="298" t="s">
        <v>191</v>
      </c>
      <c r="H2330" s="297">
        <v>0</v>
      </c>
      <c r="I2330" s="298" t="s">
        <v>190</v>
      </c>
      <c r="J2330" s="297">
        <v>0</v>
      </c>
    </row>
    <row r="2331" spans="1:10" ht="15" thickBot="1" x14ac:dyDescent="0.25">
      <c r="A2331" s="298"/>
      <c r="B2331" s="298"/>
      <c r="C2331" s="298"/>
      <c r="D2331" s="298"/>
      <c r="E2331" s="298" t="s">
        <v>189</v>
      </c>
      <c r="F2331" s="297">
        <v>0.12</v>
      </c>
      <c r="G2331" s="298"/>
      <c r="H2331" s="522" t="s">
        <v>188</v>
      </c>
      <c r="I2331" s="522"/>
      <c r="J2331" s="297">
        <v>0.61</v>
      </c>
    </row>
    <row r="2332" spans="1:10" ht="0.95" customHeight="1" thickTop="1" x14ac:dyDescent="0.2">
      <c r="A2332" s="296"/>
      <c r="B2332" s="296"/>
      <c r="C2332" s="296"/>
      <c r="D2332" s="296"/>
      <c r="E2332" s="296"/>
      <c r="F2332" s="296"/>
      <c r="G2332" s="296"/>
      <c r="H2332" s="296"/>
      <c r="I2332" s="296"/>
      <c r="J2332" s="296"/>
    </row>
    <row r="2333" spans="1:10" ht="18" customHeight="1" x14ac:dyDescent="0.2">
      <c r="A2333" s="311"/>
      <c r="B2333" s="309" t="s">
        <v>170</v>
      </c>
      <c r="C2333" s="311" t="s">
        <v>169</v>
      </c>
      <c r="D2333" s="311" t="s">
        <v>4</v>
      </c>
      <c r="E2333" s="473" t="s">
        <v>185</v>
      </c>
      <c r="F2333" s="473"/>
      <c r="G2333" s="310" t="s">
        <v>168</v>
      </c>
      <c r="H2333" s="309" t="s">
        <v>167</v>
      </c>
      <c r="I2333" s="309" t="s">
        <v>166</v>
      </c>
      <c r="J2333" s="309" t="s">
        <v>5</v>
      </c>
    </row>
    <row r="2334" spans="1:10" ht="39" customHeight="1" x14ac:dyDescent="0.2">
      <c r="A2334" s="307" t="s">
        <v>198</v>
      </c>
      <c r="B2334" s="308" t="s">
        <v>497</v>
      </c>
      <c r="C2334" s="307" t="s">
        <v>55</v>
      </c>
      <c r="D2334" s="307" t="s">
        <v>496</v>
      </c>
      <c r="E2334" s="474" t="s">
        <v>330</v>
      </c>
      <c r="F2334" s="474"/>
      <c r="G2334" s="306" t="s">
        <v>329</v>
      </c>
      <c r="H2334" s="305">
        <v>1</v>
      </c>
      <c r="I2334" s="304">
        <v>1.33</v>
      </c>
      <c r="J2334" s="304">
        <v>1.33</v>
      </c>
    </row>
    <row r="2335" spans="1:10" ht="39" customHeight="1" x14ac:dyDescent="0.2">
      <c r="A2335" s="302" t="s">
        <v>195</v>
      </c>
      <c r="B2335" s="303" t="s">
        <v>495</v>
      </c>
      <c r="C2335" s="302" t="s">
        <v>55</v>
      </c>
      <c r="D2335" s="302" t="s">
        <v>494</v>
      </c>
      <c r="E2335" s="475" t="s">
        <v>330</v>
      </c>
      <c r="F2335" s="475"/>
      <c r="G2335" s="301" t="s">
        <v>153</v>
      </c>
      <c r="H2335" s="300">
        <v>1</v>
      </c>
      <c r="I2335" s="299">
        <v>0.44</v>
      </c>
      <c r="J2335" s="299">
        <v>0.44</v>
      </c>
    </row>
    <row r="2336" spans="1:10" ht="39" customHeight="1" x14ac:dyDescent="0.2">
      <c r="A2336" s="302" t="s">
        <v>195</v>
      </c>
      <c r="B2336" s="303" t="s">
        <v>493</v>
      </c>
      <c r="C2336" s="302" t="s">
        <v>55</v>
      </c>
      <c r="D2336" s="302" t="s">
        <v>492</v>
      </c>
      <c r="E2336" s="475" t="s">
        <v>330</v>
      </c>
      <c r="F2336" s="475"/>
      <c r="G2336" s="301" t="s">
        <v>153</v>
      </c>
      <c r="H2336" s="300">
        <v>1</v>
      </c>
      <c r="I2336" s="299">
        <v>0.05</v>
      </c>
      <c r="J2336" s="299">
        <v>0.05</v>
      </c>
    </row>
    <row r="2337" spans="1:10" ht="39" customHeight="1" x14ac:dyDescent="0.2">
      <c r="A2337" s="302" t="s">
        <v>195</v>
      </c>
      <c r="B2337" s="303" t="s">
        <v>491</v>
      </c>
      <c r="C2337" s="302" t="s">
        <v>55</v>
      </c>
      <c r="D2337" s="302" t="s">
        <v>490</v>
      </c>
      <c r="E2337" s="475" t="s">
        <v>330</v>
      </c>
      <c r="F2337" s="475"/>
      <c r="G2337" s="301" t="s">
        <v>153</v>
      </c>
      <c r="H2337" s="300">
        <v>1</v>
      </c>
      <c r="I2337" s="299">
        <v>0.34</v>
      </c>
      <c r="J2337" s="299">
        <v>0.34</v>
      </c>
    </row>
    <row r="2338" spans="1:10" ht="39" customHeight="1" x14ac:dyDescent="0.2">
      <c r="A2338" s="302" t="s">
        <v>195</v>
      </c>
      <c r="B2338" s="303" t="s">
        <v>487</v>
      </c>
      <c r="C2338" s="302" t="s">
        <v>55</v>
      </c>
      <c r="D2338" s="302" t="s">
        <v>486</v>
      </c>
      <c r="E2338" s="475" t="s">
        <v>330</v>
      </c>
      <c r="F2338" s="475"/>
      <c r="G2338" s="301" t="s">
        <v>153</v>
      </c>
      <c r="H2338" s="300">
        <v>1</v>
      </c>
      <c r="I2338" s="299">
        <v>0.5</v>
      </c>
      <c r="J2338" s="299">
        <v>0.5</v>
      </c>
    </row>
    <row r="2339" spans="1:10" ht="25.5" x14ac:dyDescent="0.2">
      <c r="A2339" s="298"/>
      <c r="B2339" s="298"/>
      <c r="C2339" s="298"/>
      <c r="D2339" s="298"/>
      <c r="E2339" s="298" t="s">
        <v>192</v>
      </c>
      <c r="F2339" s="297">
        <v>0</v>
      </c>
      <c r="G2339" s="298" t="s">
        <v>191</v>
      </c>
      <c r="H2339" s="297">
        <v>0</v>
      </c>
      <c r="I2339" s="298" t="s">
        <v>190</v>
      </c>
      <c r="J2339" s="297">
        <v>0</v>
      </c>
    </row>
    <row r="2340" spans="1:10" ht="15" thickBot="1" x14ac:dyDescent="0.25">
      <c r="A2340" s="298"/>
      <c r="B2340" s="298"/>
      <c r="C2340" s="298"/>
      <c r="D2340" s="298"/>
      <c r="E2340" s="298" t="s">
        <v>189</v>
      </c>
      <c r="F2340" s="297">
        <v>0.34</v>
      </c>
      <c r="G2340" s="298"/>
      <c r="H2340" s="522" t="s">
        <v>188</v>
      </c>
      <c r="I2340" s="522"/>
      <c r="J2340" s="297">
        <v>1.67</v>
      </c>
    </row>
    <row r="2341" spans="1:10" ht="0.95" customHeight="1" thickTop="1" x14ac:dyDescent="0.2">
      <c r="A2341" s="296"/>
      <c r="B2341" s="296"/>
      <c r="C2341" s="296"/>
      <c r="D2341" s="296"/>
      <c r="E2341" s="296"/>
      <c r="F2341" s="296"/>
      <c r="G2341" s="296"/>
      <c r="H2341" s="296"/>
      <c r="I2341" s="296"/>
      <c r="J2341" s="296"/>
    </row>
    <row r="2342" spans="1:10" ht="18" customHeight="1" x14ac:dyDescent="0.2">
      <c r="A2342" s="311"/>
      <c r="B2342" s="309" t="s">
        <v>170</v>
      </c>
      <c r="C2342" s="311" t="s">
        <v>169</v>
      </c>
      <c r="D2342" s="311" t="s">
        <v>4</v>
      </c>
      <c r="E2342" s="473" t="s">
        <v>185</v>
      </c>
      <c r="F2342" s="473"/>
      <c r="G2342" s="310" t="s">
        <v>168</v>
      </c>
      <c r="H2342" s="309" t="s">
        <v>167</v>
      </c>
      <c r="I2342" s="309" t="s">
        <v>166</v>
      </c>
      <c r="J2342" s="309" t="s">
        <v>5</v>
      </c>
    </row>
    <row r="2343" spans="1:10" ht="39" customHeight="1" x14ac:dyDescent="0.2">
      <c r="A2343" s="307" t="s">
        <v>198</v>
      </c>
      <c r="B2343" s="308" t="s">
        <v>495</v>
      </c>
      <c r="C2343" s="307" t="s">
        <v>55</v>
      </c>
      <c r="D2343" s="307" t="s">
        <v>494</v>
      </c>
      <c r="E2343" s="474" t="s">
        <v>330</v>
      </c>
      <c r="F2343" s="474"/>
      <c r="G2343" s="306" t="s">
        <v>153</v>
      </c>
      <c r="H2343" s="305">
        <v>1</v>
      </c>
      <c r="I2343" s="304">
        <v>0.44</v>
      </c>
      <c r="J2343" s="304">
        <v>0.44</v>
      </c>
    </row>
    <row r="2344" spans="1:10" ht="26.1" customHeight="1" x14ac:dyDescent="0.2">
      <c r="A2344" s="317" t="s">
        <v>201</v>
      </c>
      <c r="B2344" s="318" t="s">
        <v>489</v>
      </c>
      <c r="C2344" s="317" t="s">
        <v>55</v>
      </c>
      <c r="D2344" s="317" t="s">
        <v>488</v>
      </c>
      <c r="E2344" s="471" t="s">
        <v>178</v>
      </c>
      <c r="F2344" s="471"/>
      <c r="G2344" s="316" t="s">
        <v>20</v>
      </c>
      <c r="H2344" s="315">
        <v>1.2799999999999999E-4</v>
      </c>
      <c r="I2344" s="314">
        <v>3498.64</v>
      </c>
      <c r="J2344" s="314">
        <v>0.44</v>
      </c>
    </row>
    <row r="2345" spans="1:10" ht="25.5" x14ac:dyDescent="0.2">
      <c r="A2345" s="298"/>
      <c r="B2345" s="298"/>
      <c r="C2345" s="298"/>
      <c r="D2345" s="298"/>
      <c r="E2345" s="298" t="s">
        <v>192</v>
      </c>
      <c r="F2345" s="297">
        <v>0</v>
      </c>
      <c r="G2345" s="298" t="s">
        <v>191</v>
      </c>
      <c r="H2345" s="297">
        <v>0</v>
      </c>
      <c r="I2345" s="298" t="s">
        <v>190</v>
      </c>
      <c r="J2345" s="297">
        <v>0</v>
      </c>
    </row>
    <row r="2346" spans="1:10" ht="15" thickBot="1" x14ac:dyDescent="0.25">
      <c r="A2346" s="298"/>
      <c r="B2346" s="298"/>
      <c r="C2346" s="298"/>
      <c r="D2346" s="298"/>
      <c r="E2346" s="298" t="s">
        <v>189</v>
      </c>
      <c r="F2346" s="297">
        <v>0.11</v>
      </c>
      <c r="G2346" s="298"/>
      <c r="H2346" s="522" t="s">
        <v>188</v>
      </c>
      <c r="I2346" s="522"/>
      <c r="J2346" s="297">
        <v>0.55000000000000004</v>
      </c>
    </row>
    <row r="2347" spans="1:10" ht="0.95" customHeight="1" thickTop="1" x14ac:dyDescent="0.2">
      <c r="A2347" s="296"/>
      <c r="B2347" s="296"/>
      <c r="C2347" s="296"/>
      <c r="D2347" s="296"/>
      <c r="E2347" s="296"/>
      <c r="F2347" s="296"/>
      <c r="G2347" s="296"/>
      <c r="H2347" s="296"/>
      <c r="I2347" s="296"/>
      <c r="J2347" s="296"/>
    </row>
    <row r="2348" spans="1:10" ht="18" customHeight="1" x14ac:dyDescent="0.2">
      <c r="A2348" s="311"/>
      <c r="B2348" s="309" t="s">
        <v>170</v>
      </c>
      <c r="C2348" s="311" t="s">
        <v>169</v>
      </c>
      <c r="D2348" s="311" t="s">
        <v>4</v>
      </c>
      <c r="E2348" s="473" t="s">
        <v>185</v>
      </c>
      <c r="F2348" s="473"/>
      <c r="G2348" s="310" t="s">
        <v>168</v>
      </c>
      <c r="H2348" s="309" t="s">
        <v>167</v>
      </c>
      <c r="I2348" s="309" t="s">
        <v>166</v>
      </c>
      <c r="J2348" s="309" t="s">
        <v>5</v>
      </c>
    </row>
    <row r="2349" spans="1:10" ht="39" customHeight="1" x14ac:dyDescent="0.2">
      <c r="A2349" s="307" t="s">
        <v>198</v>
      </c>
      <c r="B2349" s="308" t="s">
        <v>493</v>
      </c>
      <c r="C2349" s="307" t="s">
        <v>55</v>
      </c>
      <c r="D2349" s="307" t="s">
        <v>492</v>
      </c>
      <c r="E2349" s="474" t="s">
        <v>330</v>
      </c>
      <c r="F2349" s="474"/>
      <c r="G2349" s="306" t="s">
        <v>153</v>
      </c>
      <c r="H2349" s="305">
        <v>1</v>
      </c>
      <c r="I2349" s="304">
        <v>0.05</v>
      </c>
      <c r="J2349" s="304">
        <v>0.05</v>
      </c>
    </row>
    <row r="2350" spans="1:10" ht="26.1" customHeight="1" x14ac:dyDescent="0.2">
      <c r="A2350" s="317" t="s">
        <v>201</v>
      </c>
      <c r="B2350" s="318" t="s">
        <v>489</v>
      </c>
      <c r="C2350" s="317" t="s">
        <v>55</v>
      </c>
      <c r="D2350" s="317" t="s">
        <v>488</v>
      </c>
      <c r="E2350" s="471" t="s">
        <v>178</v>
      </c>
      <c r="F2350" s="471"/>
      <c r="G2350" s="316" t="s">
        <v>20</v>
      </c>
      <c r="H2350" s="315">
        <v>1.5099999999999999E-5</v>
      </c>
      <c r="I2350" s="314">
        <v>3498.64</v>
      </c>
      <c r="J2350" s="314">
        <v>0.05</v>
      </c>
    </row>
    <row r="2351" spans="1:10" ht="25.5" x14ac:dyDescent="0.2">
      <c r="A2351" s="298"/>
      <c r="B2351" s="298"/>
      <c r="C2351" s="298"/>
      <c r="D2351" s="298"/>
      <c r="E2351" s="298" t="s">
        <v>192</v>
      </c>
      <c r="F2351" s="297">
        <v>0</v>
      </c>
      <c r="G2351" s="298" t="s">
        <v>191</v>
      </c>
      <c r="H2351" s="297">
        <v>0</v>
      </c>
      <c r="I2351" s="298" t="s">
        <v>190</v>
      </c>
      <c r="J2351" s="297">
        <v>0</v>
      </c>
    </row>
    <row r="2352" spans="1:10" ht="15" thickBot="1" x14ac:dyDescent="0.25">
      <c r="A2352" s="298"/>
      <c r="B2352" s="298"/>
      <c r="C2352" s="298"/>
      <c r="D2352" s="298"/>
      <c r="E2352" s="298" t="s">
        <v>189</v>
      </c>
      <c r="F2352" s="297">
        <v>0.01</v>
      </c>
      <c r="G2352" s="298"/>
      <c r="H2352" s="522" t="s">
        <v>188</v>
      </c>
      <c r="I2352" s="522"/>
      <c r="J2352" s="297">
        <v>0.06</v>
      </c>
    </row>
    <row r="2353" spans="1:10" ht="0.95" customHeight="1" thickTop="1" x14ac:dyDescent="0.2">
      <c r="A2353" s="296"/>
      <c r="B2353" s="296"/>
      <c r="C2353" s="296"/>
      <c r="D2353" s="296"/>
      <c r="E2353" s="296"/>
      <c r="F2353" s="296"/>
      <c r="G2353" s="296"/>
      <c r="H2353" s="296"/>
      <c r="I2353" s="296"/>
      <c r="J2353" s="296"/>
    </row>
    <row r="2354" spans="1:10" ht="18" customHeight="1" x14ac:dyDescent="0.2">
      <c r="A2354" s="311"/>
      <c r="B2354" s="309" t="s">
        <v>170</v>
      </c>
      <c r="C2354" s="311" t="s">
        <v>169</v>
      </c>
      <c r="D2354" s="311" t="s">
        <v>4</v>
      </c>
      <c r="E2354" s="473" t="s">
        <v>185</v>
      </c>
      <c r="F2354" s="473"/>
      <c r="G2354" s="310" t="s">
        <v>168</v>
      </c>
      <c r="H2354" s="309" t="s">
        <v>167</v>
      </c>
      <c r="I2354" s="309" t="s">
        <v>166</v>
      </c>
      <c r="J2354" s="309" t="s">
        <v>5</v>
      </c>
    </row>
    <row r="2355" spans="1:10" ht="39" customHeight="1" x14ac:dyDescent="0.2">
      <c r="A2355" s="307" t="s">
        <v>198</v>
      </c>
      <c r="B2355" s="308" t="s">
        <v>491</v>
      </c>
      <c r="C2355" s="307" t="s">
        <v>55</v>
      </c>
      <c r="D2355" s="307" t="s">
        <v>490</v>
      </c>
      <c r="E2355" s="474" t="s">
        <v>330</v>
      </c>
      <c r="F2355" s="474"/>
      <c r="G2355" s="306" t="s">
        <v>153</v>
      </c>
      <c r="H2355" s="305">
        <v>1</v>
      </c>
      <c r="I2355" s="304">
        <v>0.34</v>
      </c>
      <c r="J2355" s="304">
        <v>0.34</v>
      </c>
    </row>
    <row r="2356" spans="1:10" ht="26.1" customHeight="1" x14ac:dyDescent="0.2">
      <c r="A2356" s="317" t="s">
        <v>201</v>
      </c>
      <c r="B2356" s="318" t="s">
        <v>489</v>
      </c>
      <c r="C2356" s="317" t="s">
        <v>55</v>
      </c>
      <c r="D2356" s="317" t="s">
        <v>488</v>
      </c>
      <c r="E2356" s="471" t="s">
        <v>178</v>
      </c>
      <c r="F2356" s="471"/>
      <c r="G2356" s="316" t="s">
        <v>20</v>
      </c>
      <c r="H2356" s="315">
        <v>1E-4</v>
      </c>
      <c r="I2356" s="314">
        <v>3498.64</v>
      </c>
      <c r="J2356" s="314">
        <v>0.34</v>
      </c>
    </row>
    <row r="2357" spans="1:10" ht="25.5" x14ac:dyDescent="0.2">
      <c r="A2357" s="298"/>
      <c r="B2357" s="298"/>
      <c r="C2357" s="298"/>
      <c r="D2357" s="298"/>
      <c r="E2357" s="298" t="s">
        <v>192</v>
      </c>
      <c r="F2357" s="297">
        <v>0</v>
      </c>
      <c r="G2357" s="298" t="s">
        <v>191</v>
      </c>
      <c r="H2357" s="297">
        <v>0</v>
      </c>
      <c r="I2357" s="298" t="s">
        <v>190</v>
      </c>
      <c r="J2357" s="297">
        <v>0</v>
      </c>
    </row>
    <row r="2358" spans="1:10" ht="15" thickBot="1" x14ac:dyDescent="0.25">
      <c r="A2358" s="298"/>
      <c r="B2358" s="298"/>
      <c r="C2358" s="298"/>
      <c r="D2358" s="298"/>
      <c r="E2358" s="298" t="s">
        <v>189</v>
      </c>
      <c r="F2358" s="297">
        <v>0.08</v>
      </c>
      <c r="G2358" s="298"/>
      <c r="H2358" s="522" t="s">
        <v>188</v>
      </c>
      <c r="I2358" s="522"/>
      <c r="J2358" s="297">
        <v>0.42</v>
      </c>
    </row>
    <row r="2359" spans="1:10" ht="0.95" customHeight="1" thickTop="1" x14ac:dyDescent="0.2">
      <c r="A2359" s="296"/>
      <c r="B2359" s="296"/>
      <c r="C2359" s="296"/>
      <c r="D2359" s="296"/>
      <c r="E2359" s="296"/>
      <c r="F2359" s="296"/>
      <c r="G2359" s="296"/>
      <c r="H2359" s="296"/>
      <c r="I2359" s="296"/>
      <c r="J2359" s="296"/>
    </row>
    <row r="2360" spans="1:10" ht="18" customHeight="1" x14ac:dyDescent="0.2">
      <c r="A2360" s="311"/>
      <c r="B2360" s="309" t="s">
        <v>170</v>
      </c>
      <c r="C2360" s="311" t="s">
        <v>169</v>
      </c>
      <c r="D2360" s="311" t="s">
        <v>4</v>
      </c>
      <c r="E2360" s="473" t="s">
        <v>185</v>
      </c>
      <c r="F2360" s="473"/>
      <c r="G2360" s="310" t="s">
        <v>168</v>
      </c>
      <c r="H2360" s="309" t="s">
        <v>167</v>
      </c>
      <c r="I2360" s="309" t="s">
        <v>166</v>
      </c>
      <c r="J2360" s="309" t="s">
        <v>5</v>
      </c>
    </row>
    <row r="2361" spans="1:10" ht="39" customHeight="1" x14ac:dyDescent="0.2">
      <c r="A2361" s="307" t="s">
        <v>198</v>
      </c>
      <c r="B2361" s="308" t="s">
        <v>487</v>
      </c>
      <c r="C2361" s="307" t="s">
        <v>55</v>
      </c>
      <c r="D2361" s="307" t="s">
        <v>486</v>
      </c>
      <c r="E2361" s="474" t="s">
        <v>330</v>
      </c>
      <c r="F2361" s="474"/>
      <c r="G2361" s="306" t="s">
        <v>153</v>
      </c>
      <c r="H2361" s="305">
        <v>1</v>
      </c>
      <c r="I2361" s="304">
        <v>0.5</v>
      </c>
      <c r="J2361" s="304">
        <v>0.5</v>
      </c>
    </row>
    <row r="2362" spans="1:10" ht="26.1" customHeight="1" x14ac:dyDescent="0.2">
      <c r="A2362" s="317" t="s">
        <v>201</v>
      </c>
      <c r="B2362" s="318" t="s">
        <v>445</v>
      </c>
      <c r="C2362" s="317" t="s">
        <v>55</v>
      </c>
      <c r="D2362" s="317" t="s">
        <v>444</v>
      </c>
      <c r="E2362" s="471" t="s">
        <v>177</v>
      </c>
      <c r="F2362" s="471"/>
      <c r="G2362" s="316" t="s">
        <v>443</v>
      </c>
      <c r="H2362" s="315">
        <v>0.52</v>
      </c>
      <c r="I2362" s="314">
        <v>0.97</v>
      </c>
      <c r="J2362" s="314">
        <v>0.5</v>
      </c>
    </row>
    <row r="2363" spans="1:10" ht="25.5" x14ac:dyDescent="0.2">
      <c r="A2363" s="298"/>
      <c r="B2363" s="298"/>
      <c r="C2363" s="298"/>
      <c r="D2363" s="298"/>
      <c r="E2363" s="298" t="s">
        <v>192</v>
      </c>
      <c r="F2363" s="297">
        <v>0</v>
      </c>
      <c r="G2363" s="298" t="s">
        <v>191</v>
      </c>
      <c r="H2363" s="297">
        <v>0</v>
      </c>
      <c r="I2363" s="298" t="s">
        <v>190</v>
      </c>
      <c r="J2363" s="297">
        <v>0</v>
      </c>
    </row>
    <row r="2364" spans="1:10" ht="15" thickBot="1" x14ac:dyDescent="0.25">
      <c r="A2364" s="298"/>
      <c r="B2364" s="298"/>
      <c r="C2364" s="298"/>
      <c r="D2364" s="298"/>
      <c r="E2364" s="298" t="s">
        <v>189</v>
      </c>
      <c r="F2364" s="297">
        <v>0.13</v>
      </c>
      <c r="G2364" s="298"/>
      <c r="H2364" s="522" t="s">
        <v>188</v>
      </c>
      <c r="I2364" s="522"/>
      <c r="J2364" s="297">
        <v>0.63</v>
      </c>
    </row>
    <row r="2365" spans="1:10" ht="0.95" customHeight="1" thickTop="1" x14ac:dyDescent="0.2">
      <c r="A2365" s="296"/>
      <c r="B2365" s="296"/>
      <c r="C2365" s="296"/>
      <c r="D2365" s="296"/>
      <c r="E2365" s="296"/>
      <c r="F2365" s="296"/>
      <c r="G2365" s="296"/>
      <c r="H2365" s="296"/>
      <c r="I2365" s="296"/>
      <c r="J2365" s="296"/>
    </row>
    <row r="2366" spans="1:10" x14ac:dyDescent="0.2">
      <c r="A2366" s="204"/>
      <c r="B2366" s="204"/>
      <c r="C2366" s="204"/>
      <c r="D2366" s="204"/>
      <c r="E2366" s="204"/>
      <c r="F2366" s="204"/>
      <c r="G2366" s="204"/>
      <c r="H2366" s="204"/>
      <c r="I2366" s="204"/>
      <c r="J2366" s="204"/>
    </row>
    <row r="2367" spans="1:10" x14ac:dyDescent="0.2">
      <c r="A2367" s="523"/>
      <c r="B2367" s="523"/>
      <c r="C2367" s="523"/>
      <c r="D2367" s="295"/>
      <c r="E2367" s="294"/>
      <c r="F2367" s="526" t="s">
        <v>19</v>
      </c>
      <c r="G2367" s="523"/>
      <c r="H2367" s="527">
        <f>'Orçamento Sintético'!G58</f>
        <v>2620187.31</v>
      </c>
      <c r="I2367" s="527"/>
      <c r="J2367" s="527"/>
    </row>
    <row r="2368" spans="1:10" ht="60" customHeight="1" x14ac:dyDescent="0.2">
      <c r="A2368" s="1"/>
      <c r="B2368" s="1"/>
      <c r="C2368" s="1"/>
      <c r="D2368" s="1"/>
      <c r="E2368" s="1"/>
      <c r="F2368" s="1"/>
      <c r="G2368" s="1"/>
      <c r="H2368" s="1"/>
      <c r="I2368" s="1"/>
      <c r="J2368" s="1"/>
    </row>
    <row r="2369" spans="1:10" ht="69.95" customHeight="1" x14ac:dyDescent="0.2">
      <c r="A2369" s="528"/>
      <c r="B2369" s="525"/>
      <c r="C2369" s="525"/>
      <c r="D2369" s="525"/>
      <c r="E2369" s="525"/>
      <c r="F2369" s="525"/>
      <c r="G2369" s="525"/>
      <c r="H2369" s="525"/>
      <c r="I2369" s="525"/>
      <c r="J2369" s="525"/>
    </row>
  </sheetData>
  <mergeCells count="2028">
    <mergeCell ref="E2333:F2333"/>
    <mergeCell ref="E2334:F2334"/>
    <mergeCell ref="E2335:F2335"/>
    <mergeCell ref="E2336:F2336"/>
    <mergeCell ref="E2337:F2337"/>
    <mergeCell ref="E2338:F2338"/>
    <mergeCell ref="H2324:I2324"/>
    <mergeCell ref="E2326:F2326"/>
    <mergeCell ref="E2327:F2327"/>
    <mergeCell ref="E2328:F2328"/>
    <mergeCell ref="E2329:F2329"/>
    <mergeCell ref="H2340:I2340"/>
    <mergeCell ref="E2342:F2342"/>
    <mergeCell ref="E2343:F2343"/>
    <mergeCell ref="E2344:F2344"/>
    <mergeCell ref="E2356:F2356"/>
    <mergeCell ref="H2358:I2358"/>
    <mergeCell ref="H2346:I2346"/>
    <mergeCell ref="E2360:F2360"/>
    <mergeCell ref="E2361:F2361"/>
    <mergeCell ref="E2362:F2362"/>
    <mergeCell ref="H2364:I2364"/>
    <mergeCell ref="A2367:C2367"/>
    <mergeCell ref="F2367:G2367"/>
    <mergeCell ref="H2367:J2367"/>
    <mergeCell ref="A2369:J2369"/>
    <mergeCell ref="E2348:F2348"/>
    <mergeCell ref="E2349:F2349"/>
    <mergeCell ref="E2350:F2350"/>
    <mergeCell ref="H2352:I2352"/>
    <mergeCell ref="E2354:F2354"/>
    <mergeCell ref="E2355:F2355"/>
    <mergeCell ref="G2292:I2292"/>
    <mergeCell ref="H2283:I2283"/>
    <mergeCell ref="E2285:F2285"/>
    <mergeCell ref="E2286:F2286"/>
    <mergeCell ref="A2287:A2288"/>
    <mergeCell ref="B2287:B2288"/>
    <mergeCell ref="C2287:C2288"/>
    <mergeCell ref="D2287:D2288"/>
    <mergeCell ref="E2287:E2288"/>
    <mergeCell ref="F2287:G2287"/>
    <mergeCell ref="H2331:I2331"/>
    <mergeCell ref="H2316:I2316"/>
    <mergeCell ref="E2318:F2318"/>
    <mergeCell ref="E2319:F2319"/>
    <mergeCell ref="E2320:F2320"/>
    <mergeCell ref="E2321:F2321"/>
    <mergeCell ref="E2322:F2322"/>
    <mergeCell ref="E2309:F2309"/>
    <mergeCell ref="E2310:F2310"/>
    <mergeCell ref="E2311:F2311"/>
    <mergeCell ref="E2312:F2312"/>
    <mergeCell ref="E2313:F2313"/>
    <mergeCell ref="E2314:F2314"/>
    <mergeCell ref="E2302:F2302"/>
    <mergeCell ref="E2303:F2303"/>
    <mergeCell ref="H2305:I2305"/>
    <mergeCell ref="E2307:F2307"/>
    <mergeCell ref="E2308:F2308"/>
    <mergeCell ref="H2297:I2297"/>
    <mergeCell ref="D2273:D2274"/>
    <mergeCell ref="E2273:E2274"/>
    <mergeCell ref="F2273:G2273"/>
    <mergeCell ref="H2273:I2273"/>
    <mergeCell ref="A2265:F2265"/>
    <mergeCell ref="G2265:I2265"/>
    <mergeCell ref="A2266:F2266"/>
    <mergeCell ref="G2266:I2266"/>
    <mergeCell ref="A2267:F2267"/>
    <mergeCell ref="G2267:I2267"/>
    <mergeCell ref="E2299:F2299"/>
    <mergeCell ref="E2300:F2300"/>
    <mergeCell ref="E2301:F2301"/>
    <mergeCell ref="A2276:F2276"/>
    <mergeCell ref="G2276:I2276"/>
    <mergeCell ref="A2277:F2277"/>
    <mergeCell ref="G2277:I2277"/>
    <mergeCell ref="A2278:F2278"/>
    <mergeCell ref="G2278:I2278"/>
    <mergeCell ref="A2293:F2293"/>
    <mergeCell ref="G2293:I2293"/>
    <mergeCell ref="A2294:F2294"/>
    <mergeCell ref="G2294:I2294"/>
    <mergeCell ref="A2295:F2295"/>
    <mergeCell ref="G2295:I2295"/>
    <mergeCell ref="A2290:F2290"/>
    <mergeCell ref="G2290:I2290"/>
    <mergeCell ref="A2291:F2291"/>
    <mergeCell ref="G2291:I2291"/>
    <mergeCell ref="A2292:F2292"/>
    <mergeCell ref="J2231:J2232"/>
    <mergeCell ref="A2234:F2234"/>
    <mergeCell ref="G2234:I2234"/>
    <mergeCell ref="A2235:F2235"/>
    <mergeCell ref="G2235:I2235"/>
    <mergeCell ref="A2236:F2236"/>
    <mergeCell ref="G2252:I2252"/>
    <mergeCell ref="A2253:F2253"/>
    <mergeCell ref="G2253:I2253"/>
    <mergeCell ref="H2255:I2255"/>
    <mergeCell ref="E2257:F2257"/>
    <mergeCell ref="E2258:F2258"/>
    <mergeCell ref="H2287:I2287"/>
    <mergeCell ref="A2279:F2279"/>
    <mergeCell ref="G2279:I2279"/>
    <mergeCell ref="A2280:F2280"/>
    <mergeCell ref="G2280:I2280"/>
    <mergeCell ref="A2281:F2281"/>
    <mergeCell ref="G2281:I2281"/>
    <mergeCell ref="J2287:J2288"/>
    <mergeCell ref="J2273:J2274"/>
    <mergeCell ref="A2248:F2248"/>
    <mergeCell ref="G2248:I2248"/>
    <mergeCell ref="A2249:F2249"/>
    <mergeCell ref="G2249:I2249"/>
    <mergeCell ref="A2250:F2250"/>
    <mergeCell ref="G2250:I2250"/>
    <mergeCell ref="A2251:F2251"/>
    <mergeCell ref="G2251:I2251"/>
    <mergeCell ref="A2252:F2252"/>
    <mergeCell ref="H2269:I2269"/>
    <mergeCell ref="E2271:F2271"/>
    <mergeCell ref="E2272:F2272"/>
    <mergeCell ref="A2273:A2274"/>
    <mergeCell ref="B2273:B2274"/>
    <mergeCell ref="C2273:C2274"/>
    <mergeCell ref="J2245:J2246"/>
    <mergeCell ref="J2259:J2260"/>
    <mergeCell ref="A2262:F2262"/>
    <mergeCell ref="G2262:I2262"/>
    <mergeCell ref="A2263:F2263"/>
    <mergeCell ref="G2263:I2263"/>
    <mergeCell ref="A2264:F2264"/>
    <mergeCell ref="G2264:I2264"/>
    <mergeCell ref="A2259:A2260"/>
    <mergeCell ref="B2259:B2260"/>
    <mergeCell ref="C2259:C2260"/>
    <mergeCell ref="D2259:D2260"/>
    <mergeCell ref="E2259:E2260"/>
    <mergeCell ref="F2259:G2259"/>
    <mergeCell ref="H2259:I2259"/>
    <mergeCell ref="A2222:F2222"/>
    <mergeCell ref="G2222:I2222"/>
    <mergeCell ref="A2223:F2223"/>
    <mergeCell ref="G2223:I2223"/>
    <mergeCell ref="A2224:F2224"/>
    <mergeCell ref="G2224:I2224"/>
    <mergeCell ref="A2225:F2225"/>
    <mergeCell ref="G2225:I2225"/>
    <mergeCell ref="H2227:I2227"/>
    <mergeCell ref="H2241:I2241"/>
    <mergeCell ref="E2243:F2243"/>
    <mergeCell ref="E2244:F2244"/>
    <mergeCell ref="A2245:A2246"/>
    <mergeCell ref="B2245:B2246"/>
    <mergeCell ref="C2245:C2246"/>
    <mergeCell ref="D2245:D2246"/>
    <mergeCell ref="E2245:E2246"/>
    <mergeCell ref="F2245:G2245"/>
    <mergeCell ref="H2245:I2245"/>
    <mergeCell ref="G2236:I2236"/>
    <mergeCell ref="A2237:F2237"/>
    <mergeCell ref="G2237:I2237"/>
    <mergeCell ref="A2238:F2238"/>
    <mergeCell ref="G2238:I2238"/>
    <mergeCell ref="A2239:F2239"/>
    <mergeCell ref="G2239:I2239"/>
    <mergeCell ref="E2189:F2189"/>
    <mergeCell ref="E2190:F2190"/>
    <mergeCell ref="E2191:F2191"/>
    <mergeCell ref="E2192:F2192"/>
    <mergeCell ref="H2194:I2194"/>
    <mergeCell ref="A2217:A2218"/>
    <mergeCell ref="B2217:B2218"/>
    <mergeCell ref="C2217:C2218"/>
    <mergeCell ref="D2217:D2218"/>
    <mergeCell ref="E2217:E2218"/>
    <mergeCell ref="F2217:G2217"/>
    <mergeCell ref="H2231:I2231"/>
    <mergeCell ref="E2210:F2210"/>
    <mergeCell ref="E2211:F2211"/>
    <mergeCell ref="H2213:I2213"/>
    <mergeCell ref="E2215:F2215"/>
    <mergeCell ref="E2216:F2216"/>
    <mergeCell ref="H2217:I2217"/>
    <mergeCell ref="E2229:F2229"/>
    <mergeCell ref="E2230:F2230"/>
    <mergeCell ref="A2231:A2232"/>
    <mergeCell ref="B2231:B2232"/>
    <mergeCell ref="C2231:C2232"/>
    <mergeCell ref="D2231:D2232"/>
    <mergeCell ref="E2231:E2232"/>
    <mergeCell ref="F2231:G2231"/>
    <mergeCell ref="E2204:F2204"/>
    <mergeCell ref="E2205:F2205"/>
    <mergeCell ref="E2206:F2206"/>
    <mergeCell ref="E2207:F2207"/>
    <mergeCell ref="E2208:F2208"/>
    <mergeCell ref="E2209:F2209"/>
    <mergeCell ref="E2196:F2196"/>
    <mergeCell ref="E2197:F2197"/>
    <mergeCell ref="E2198:F2198"/>
    <mergeCell ref="H2200:I2200"/>
    <mergeCell ref="E2202:F2202"/>
    <mergeCell ref="E2203:F2203"/>
    <mergeCell ref="J2217:J2218"/>
    <mergeCell ref="A2220:F2220"/>
    <mergeCell ref="G2220:I2220"/>
    <mergeCell ref="A2221:F2221"/>
    <mergeCell ref="G2221:I2221"/>
    <mergeCell ref="H2142:I2142"/>
    <mergeCell ref="E2144:F2144"/>
    <mergeCell ref="E2145:F2145"/>
    <mergeCell ref="E2146:F2146"/>
    <mergeCell ref="E2147:F2147"/>
    <mergeCell ref="H2173:I2173"/>
    <mergeCell ref="E2175:F2175"/>
    <mergeCell ref="E2176:F2176"/>
    <mergeCell ref="E2177:F2177"/>
    <mergeCell ref="E2178:F2178"/>
    <mergeCell ref="H2180:I2180"/>
    <mergeCell ref="E2166:F2166"/>
    <mergeCell ref="E2167:F2167"/>
    <mergeCell ref="E2168:F2168"/>
    <mergeCell ref="E2169:F2169"/>
    <mergeCell ref="E2170:F2170"/>
    <mergeCell ref="E2171:F2171"/>
    <mergeCell ref="E2158:F2158"/>
    <mergeCell ref="E2159:F2159"/>
    <mergeCell ref="E2160:F2160"/>
    <mergeCell ref="E2161:F2161"/>
    <mergeCell ref="H2163:I2163"/>
    <mergeCell ref="E2165:F2165"/>
    <mergeCell ref="H2149:I2149"/>
    <mergeCell ref="E2151:F2151"/>
    <mergeCell ref="E2152:F2152"/>
    <mergeCell ref="E2153:F2153"/>
    <mergeCell ref="H2155:I2155"/>
    <mergeCell ref="E2157:F2157"/>
    <mergeCell ref="E2182:F2182"/>
    <mergeCell ref="E2183:F2183"/>
    <mergeCell ref="E2184:F2184"/>
    <mergeCell ref="E2185:F2185"/>
    <mergeCell ref="H2187:I2187"/>
    <mergeCell ref="E2095:F2095"/>
    <mergeCell ref="E2096:F2096"/>
    <mergeCell ref="H2098:I2098"/>
    <mergeCell ref="E2100:F2100"/>
    <mergeCell ref="E2101:F2101"/>
    <mergeCell ref="E2126:F2126"/>
    <mergeCell ref="H2128:I2128"/>
    <mergeCell ref="E2130:F2130"/>
    <mergeCell ref="E2131:F2131"/>
    <mergeCell ref="E2132:F2132"/>
    <mergeCell ref="E2133:F2133"/>
    <mergeCell ref="E2120:F2120"/>
    <mergeCell ref="E2121:F2121"/>
    <mergeCell ref="E2122:F2122"/>
    <mergeCell ref="E2123:F2123"/>
    <mergeCell ref="E2124:F2124"/>
    <mergeCell ref="E2125:F2125"/>
    <mergeCell ref="E2112:F2112"/>
    <mergeCell ref="E2113:F2113"/>
    <mergeCell ref="E2114:F2114"/>
    <mergeCell ref="E2115:F2115"/>
    <mergeCell ref="E2116:F2116"/>
    <mergeCell ref="H2118:I2118"/>
    <mergeCell ref="E2102:F2102"/>
    <mergeCell ref="H2104:I2104"/>
    <mergeCell ref="E2106:F2106"/>
    <mergeCell ref="E2107:F2107"/>
    <mergeCell ref="E2108:F2108"/>
    <mergeCell ref="H2110:I2110"/>
    <mergeCell ref="H2135:I2135"/>
    <mergeCell ref="E2137:F2137"/>
    <mergeCell ref="E2138:F2138"/>
    <mergeCell ref="E2139:F2139"/>
    <mergeCell ref="E2140:F2140"/>
    <mergeCell ref="E2047:F2047"/>
    <mergeCell ref="E2048:F2048"/>
    <mergeCell ref="E2049:F2049"/>
    <mergeCell ref="E2050:F2050"/>
    <mergeCell ref="H2052:I2052"/>
    <mergeCell ref="E2080:F2080"/>
    <mergeCell ref="E2081:F2081"/>
    <mergeCell ref="E2082:F2082"/>
    <mergeCell ref="E2083:F2083"/>
    <mergeCell ref="E2084:F2084"/>
    <mergeCell ref="H2086:I2086"/>
    <mergeCell ref="E2072:F2072"/>
    <mergeCell ref="E2073:F2073"/>
    <mergeCell ref="E2074:F2074"/>
    <mergeCell ref="H2076:I2076"/>
    <mergeCell ref="E2078:F2078"/>
    <mergeCell ref="E2079:F2079"/>
    <mergeCell ref="E2062:F2062"/>
    <mergeCell ref="H2064:I2064"/>
    <mergeCell ref="E2066:F2066"/>
    <mergeCell ref="E2067:F2067"/>
    <mergeCell ref="E2068:F2068"/>
    <mergeCell ref="H2070:I2070"/>
    <mergeCell ref="E2054:F2054"/>
    <mergeCell ref="E2055:F2055"/>
    <mergeCell ref="E2056:F2056"/>
    <mergeCell ref="H2058:I2058"/>
    <mergeCell ref="E2060:F2060"/>
    <mergeCell ref="E2061:F2061"/>
    <mergeCell ref="E2088:F2088"/>
    <mergeCell ref="E2089:F2089"/>
    <mergeCell ref="E2090:F2090"/>
    <mergeCell ref="H2092:I2092"/>
    <mergeCell ref="E2094:F2094"/>
    <mergeCell ref="E2001:F2001"/>
    <mergeCell ref="H2003:I2003"/>
    <mergeCell ref="E2005:F2005"/>
    <mergeCell ref="E2006:F2006"/>
    <mergeCell ref="E2007:F2007"/>
    <mergeCell ref="E2032:F2032"/>
    <mergeCell ref="H2034:I2034"/>
    <mergeCell ref="E2036:F2036"/>
    <mergeCell ref="E2037:F2037"/>
    <mergeCell ref="E2038:F2038"/>
    <mergeCell ref="E2039:F2039"/>
    <mergeCell ref="E2026:F2026"/>
    <mergeCell ref="E2027:F2027"/>
    <mergeCell ref="E2028:F2028"/>
    <mergeCell ref="E2029:F2029"/>
    <mergeCell ref="E2030:F2030"/>
    <mergeCell ref="E2031:F2031"/>
    <mergeCell ref="E2018:F2018"/>
    <mergeCell ref="E2019:F2019"/>
    <mergeCell ref="H2021:I2021"/>
    <mergeCell ref="E2023:F2023"/>
    <mergeCell ref="E2024:F2024"/>
    <mergeCell ref="E2025:F2025"/>
    <mergeCell ref="H2009:I2009"/>
    <mergeCell ref="E2011:F2011"/>
    <mergeCell ref="E2012:F2012"/>
    <mergeCell ref="E2013:F2013"/>
    <mergeCell ref="H2015:I2015"/>
    <mergeCell ref="E2017:F2017"/>
    <mergeCell ref="E2040:F2040"/>
    <mergeCell ref="H2042:I2042"/>
    <mergeCell ref="E2044:F2044"/>
    <mergeCell ref="E2045:F2045"/>
    <mergeCell ref="E2046:F2046"/>
    <mergeCell ref="E1994:F1994"/>
    <mergeCell ref="E1995:F1995"/>
    <mergeCell ref="H1997:I1997"/>
    <mergeCell ref="E1999:F1999"/>
    <mergeCell ref="E2000:F2000"/>
    <mergeCell ref="J1965:J1966"/>
    <mergeCell ref="A1968:F1968"/>
    <mergeCell ref="G1968:I1968"/>
    <mergeCell ref="F1969:I1969"/>
    <mergeCell ref="A1971:F1971"/>
    <mergeCell ref="H1987:I1987"/>
    <mergeCell ref="E1989:F1989"/>
    <mergeCell ref="E1990:F1990"/>
    <mergeCell ref="E1991:F1991"/>
    <mergeCell ref="E1992:F1992"/>
    <mergeCell ref="E1993:F1993"/>
    <mergeCell ref="H1979:I1979"/>
    <mergeCell ref="E1981:F1981"/>
    <mergeCell ref="E1982:F1982"/>
    <mergeCell ref="E1983:F1983"/>
    <mergeCell ref="E1984:F1984"/>
    <mergeCell ref="E1985:F1985"/>
    <mergeCell ref="A1965:A1966"/>
    <mergeCell ref="B1965:B1966"/>
    <mergeCell ref="C1965:C1966"/>
    <mergeCell ref="D1965:D1966"/>
    <mergeCell ref="E1965:E1966"/>
    <mergeCell ref="E1951:F1951"/>
    <mergeCell ref="E1952:F1952"/>
    <mergeCell ref="E1953:F1953"/>
    <mergeCell ref="H1955:I1955"/>
    <mergeCell ref="E1957:F1957"/>
    <mergeCell ref="A1975:F1975"/>
    <mergeCell ref="G1975:I1975"/>
    <mergeCell ref="A1976:F1976"/>
    <mergeCell ref="G1976:I1976"/>
    <mergeCell ref="A1977:F1977"/>
    <mergeCell ref="G1977:I1977"/>
    <mergeCell ref="G1971:I1971"/>
    <mergeCell ref="A1972:F1972"/>
    <mergeCell ref="G1972:I1972"/>
    <mergeCell ref="A1973:F1973"/>
    <mergeCell ref="G1973:I1973"/>
    <mergeCell ref="A1974:F1974"/>
    <mergeCell ref="G1974:I1974"/>
    <mergeCell ref="E1945:F1945"/>
    <mergeCell ref="E1946:F1946"/>
    <mergeCell ref="E1947:F1947"/>
    <mergeCell ref="E1900:F1900"/>
    <mergeCell ref="E1901:F1901"/>
    <mergeCell ref="H1903:I1903"/>
    <mergeCell ref="E1905:F1905"/>
    <mergeCell ref="E1906:F1906"/>
    <mergeCell ref="E1907:F1907"/>
    <mergeCell ref="H1909:I1909"/>
    <mergeCell ref="E1935:F1935"/>
    <mergeCell ref="H1937:I1937"/>
    <mergeCell ref="E1939:F1939"/>
    <mergeCell ref="E1940:F1940"/>
    <mergeCell ref="E1941:F1941"/>
    <mergeCell ref="H1943:I1943"/>
    <mergeCell ref="F1965:G1965"/>
    <mergeCell ref="H1965:I1965"/>
    <mergeCell ref="E1925:F1925"/>
    <mergeCell ref="H1927:I1927"/>
    <mergeCell ref="E1929:F1929"/>
    <mergeCell ref="E1930:F1930"/>
    <mergeCell ref="E1931:F1931"/>
    <mergeCell ref="E1932:F1932"/>
    <mergeCell ref="E1933:F1933"/>
    <mergeCell ref="E1934:F1934"/>
    <mergeCell ref="E1958:F1958"/>
    <mergeCell ref="E1959:F1959"/>
    <mergeCell ref="H1961:I1961"/>
    <mergeCell ref="E1963:F1963"/>
    <mergeCell ref="E1964:F1964"/>
    <mergeCell ref="H1949:I1949"/>
    <mergeCell ref="H1853:I1853"/>
    <mergeCell ref="E1855:F1855"/>
    <mergeCell ref="E1856:F1856"/>
    <mergeCell ref="E1857:F1857"/>
    <mergeCell ref="H1859:I1859"/>
    <mergeCell ref="E1885:F1885"/>
    <mergeCell ref="H1887:I1887"/>
    <mergeCell ref="E1889:F1889"/>
    <mergeCell ref="E1890:F1890"/>
    <mergeCell ref="E1891:F1891"/>
    <mergeCell ref="H1893:I1893"/>
    <mergeCell ref="E1919:F1919"/>
    <mergeCell ref="H1921:I1921"/>
    <mergeCell ref="E1923:F1923"/>
    <mergeCell ref="E1924:F1924"/>
    <mergeCell ref="E1877:F1877"/>
    <mergeCell ref="E1878:F1878"/>
    <mergeCell ref="E1879:F1879"/>
    <mergeCell ref="H1881:I1881"/>
    <mergeCell ref="E1883:F1883"/>
    <mergeCell ref="E1884:F1884"/>
    <mergeCell ref="E1911:F1911"/>
    <mergeCell ref="E1912:F1912"/>
    <mergeCell ref="E1913:F1913"/>
    <mergeCell ref="H1915:I1915"/>
    <mergeCell ref="E1917:F1917"/>
    <mergeCell ref="E1918:F1918"/>
    <mergeCell ref="E1867:F1867"/>
    <mergeCell ref="H1869:I1869"/>
    <mergeCell ref="E1871:F1871"/>
    <mergeCell ref="E1872:F1872"/>
    <mergeCell ref="E1873:F1873"/>
    <mergeCell ref="H1875:I1875"/>
    <mergeCell ref="E1861:F1861"/>
    <mergeCell ref="E1862:F1862"/>
    <mergeCell ref="E1863:F1863"/>
    <mergeCell ref="E1864:F1864"/>
    <mergeCell ref="E1865:F1865"/>
    <mergeCell ref="E1866:F1866"/>
    <mergeCell ref="E1895:F1895"/>
    <mergeCell ref="E1896:F1896"/>
    <mergeCell ref="E1897:F1897"/>
    <mergeCell ref="E1898:F1898"/>
    <mergeCell ref="E1899:F1899"/>
    <mergeCell ref="G1810:I1810"/>
    <mergeCell ref="G1811:I1811"/>
    <mergeCell ref="A1812:F1812"/>
    <mergeCell ref="G1812:I1812"/>
    <mergeCell ref="H1813:I1813"/>
    <mergeCell ref="E1837:F1837"/>
    <mergeCell ref="E1838:F1838"/>
    <mergeCell ref="E1839:F1839"/>
    <mergeCell ref="H1841:I1841"/>
    <mergeCell ref="E1843:F1843"/>
    <mergeCell ref="E1844:F1844"/>
    <mergeCell ref="E1829:F1829"/>
    <mergeCell ref="E1830:F1830"/>
    <mergeCell ref="E1831:F1831"/>
    <mergeCell ref="E1832:F1832"/>
    <mergeCell ref="E1833:F1833"/>
    <mergeCell ref="H1835:I1835"/>
    <mergeCell ref="E1821:F1821"/>
    <mergeCell ref="E1822:F1822"/>
    <mergeCell ref="E1823:F1823"/>
    <mergeCell ref="H1825:I1825"/>
    <mergeCell ref="E1827:F1827"/>
    <mergeCell ref="E1828:F1828"/>
    <mergeCell ref="H1814:I1814"/>
    <mergeCell ref="A1815:F1815"/>
    <mergeCell ref="G1815:I1815"/>
    <mergeCell ref="H1817:I1817"/>
    <mergeCell ref="E1819:F1819"/>
    <mergeCell ref="E1820:F1820"/>
    <mergeCell ref="E1845:F1845"/>
    <mergeCell ref="H1847:I1847"/>
    <mergeCell ref="E1849:F1849"/>
    <mergeCell ref="E1850:F1850"/>
    <mergeCell ref="E1851:F1851"/>
    <mergeCell ref="A1808:F1808"/>
    <mergeCell ref="G1808:I1808"/>
    <mergeCell ref="A1809:F1809"/>
    <mergeCell ref="G1809:I1809"/>
    <mergeCell ref="A1804:F1804"/>
    <mergeCell ref="G1804:I1804"/>
    <mergeCell ref="A1805:F1805"/>
    <mergeCell ref="G1805:I1805"/>
    <mergeCell ref="A1806:F1806"/>
    <mergeCell ref="G1806:I1806"/>
    <mergeCell ref="J1795:J1796"/>
    <mergeCell ref="A1799:F1799"/>
    <mergeCell ref="G1799:I1799"/>
    <mergeCell ref="F1800:I1800"/>
    <mergeCell ref="A1803:F1803"/>
    <mergeCell ref="G1803:I1803"/>
    <mergeCell ref="F1795:G1795"/>
    <mergeCell ref="H1795:I1795"/>
    <mergeCell ref="E1788:F1788"/>
    <mergeCell ref="E1789:F1789"/>
    <mergeCell ref="H1791:I1791"/>
    <mergeCell ref="E1793:F1793"/>
    <mergeCell ref="E1794:F1794"/>
    <mergeCell ref="A1795:A1796"/>
    <mergeCell ref="B1795:B1796"/>
    <mergeCell ref="C1795:C1796"/>
    <mergeCell ref="D1795:D1796"/>
    <mergeCell ref="E1795:E1796"/>
    <mergeCell ref="E1782:F1782"/>
    <mergeCell ref="E1783:F1783"/>
    <mergeCell ref="E1784:F1784"/>
    <mergeCell ref="E1785:F1785"/>
    <mergeCell ref="E1786:F1786"/>
    <mergeCell ref="E1787:F1787"/>
    <mergeCell ref="A1807:F1807"/>
    <mergeCell ref="G1807:I1807"/>
    <mergeCell ref="E1742:F1742"/>
    <mergeCell ref="E1743:F1743"/>
    <mergeCell ref="E1744:F1744"/>
    <mergeCell ref="E1745:F1745"/>
    <mergeCell ref="E1746:F1746"/>
    <mergeCell ref="E1769:F1769"/>
    <mergeCell ref="E1770:F1770"/>
    <mergeCell ref="E1771:F1771"/>
    <mergeCell ref="E1772:F1772"/>
    <mergeCell ref="E1773:F1773"/>
    <mergeCell ref="E1774:F1774"/>
    <mergeCell ref="E1761:F1761"/>
    <mergeCell ref="E1762:F1762"/>
    <mergeCell ref="E1763:F1763"/>
    <mergeCell ref="H1765:I1765"/>
    <mergeCell ref="E1767:F1767"/>
    <mergeCell ref="E1768:F1768"/>
    <mergeCell ref="E1755:F1755"/>
    <mergeCell ref="E1756:F1756"/>
    <mergeCell ref="E1757:F1757"/>
    <mergeCell ref="E1758:F1758"/>
    <mergeCell ref="E1759:F1759"/>
    <mergeCell ref="E1760:F1760"/>
    <mergeCell ref="E1747:F1747"/>
    <mergeCell ref="E1748:F1748"/>
    <mergeCell ref="E1749:F1749"/>
    <mergeCell ref="E1750:F1750"/>
    <mergeCell ref="H1752:I1752"/>
    <mergeCell ref="E1754:F1754"/>
    <mergeCell ref="E1775:F1775"/>
    <mergeCell ref="E1776:F1776"/>
    <mergeCell ref="H1778:I1778"/>
    <mergeCell ref="E1780:F1780"/>
    <mergeCell ref="E1781:F1781"/>
    <mergeCell ref="E1702:F1702"/>
    <mergeCell ref="E1703:F1703"/>
    <mergeCell ref="E1704:F1704"/>
    <mergeCell ref="E1705:F1705"/>
    <mergeCell ref="E1706:F1706"/>
    <mergeCell ref="E1729:F1729"/>
    <mergeCell ref="E1730:F1730"/>
    <mergeCell ref="E1731:F1731"/>
    <mergeCell ref="E1732:F1732"/>
    <mergeCell ref="E1733:F1733"/>
    <mergeCell ref="E1734:F1734"/>
    <mergeCell ref="E1721:F1721"/>
    <mergeCell ref="E1722:F1722"/>
    <mergeCell ref="E1723:F1723"/>
    <mergeCell ref="E1724:F1724"/>
    <mergeCell ref="H1726:I1726"/>
    <mergeCell ref="E1728:F1728"/>
    <mergeCell ref="E1715:F1715"/>
    <mergeCell ref="E1716:F1716"/>
    <mergeCell ref="E1717:F1717"/>
    <mergeCell ref="E1718:F1718"/>
    <mergeCell ref="E1719:F1719"/>
    <mergeCell ref="E1720:F1720"/>
    <mergeCell ref="E1707:F1707"/>
    <mergeCell ref="E1708:F1708"/>
    <mergeCell ref="E1709:F1709"/>
    <mergeCell ref="E1710:F1710"/>
    <mergeCell ref="E1711:F1711"/>
    <mergeCell ref="H1713:I1713"/>
    <mergeCell ref="E1735:F1735"/>
    <mergeCell ref="E1736:F1736"/>
    <mergeCell ref="E1737:F1737"/>
    <mergeCell ref="H1739:I1739"/>
    <mergeCell ref="E1741:F1741"/>
    <mergeCell ref="E1654:F1654"/>
    <mergeCell ref="H1656:I1656"/>
    <mergeCell ref="E1658:F1658"/>
    <mergeCell ref="E1659:F1659"/>
    <mergeCell ref="E1660:F1660"/>
    <mergeCell ref="E1687:F1687"/>
    <mergeCell ref="H1689:I1689"/>
    <mergeCell ref="E1691:F1691"/>
    <mergeCell ref="E1692:F1692"/>
    <mergeCell ref="E1693:F1693"/>
    <mergeCell ref="E1694:F1694"/>
    <mergeCell ref="E1679:F1679"/>
    <mergeCell ref="E1680:F1680"/>
    <mergeCell ref="E1681:F1681"/>
    <mergeCell ref="H1683:I1683"/>
    <mergeCell ref="E1685:F1685"/>
    <mergeCell ref="E1686:F1686"/>
    <mergeCell ref="E1669:F1669"/>
    <mergeCell ref="H1671:I1671"/>
    <mergeCell ref="E1673:F1673"/>
    <mergeCell ref="E1674:F1674"/>
    <mergeCell ref="E1675:F1675"/>
    <mergeCell ref="H1677:I1677"/>
    <mergeCell ref="E1661:F1661"/>
    <mergeCell ref="E1662:F1662"/>
    <mergeCell ref="E1663:F1663"/>
    <mergeCell ref="H1665:I1665"/>
    <mergeCell ref="E1667:F1667"/>
    <mergeCell ref="E1668:F1668"/>
    <mergeCell ref="E1695:F1695"/>
    <mergeCell ref="E1696:F1696"/>
    <mergeCell ref="E1697:F1697"/>
    <mergeCell ref="E1698:F1698"/>
    <mergeCell ref="H1700:I1700"/>
    <mergeCell ref="E1614:F1614"/>
    <mergeCell ref="E1615:F1615"/>
    <mergeCell ref="E1616:F1616"/>
    <mergeCell ref="E1617:F1617"/>
    <mergeCell ref="E1618:F1618"/>
    <mergeCell ref="E1641:F1641"/>
    <mergeCell ref="E1642:F1642"/>
    <mergeCell ref="E1643:F1643"/>
    <mergeCell ref="E1644:F1644"/>
    <mergeCell ref="E1645:F1645"/>
    <mergeCell ref="E1646:F1646"/>
    <mergeCell ref="E1633:F1633"/>
    <mergeCell ref="E1634:F1634"/>
    <mergeCell ref="H1636:I1636"/>
    <mergeCell ref="E1638:F1638"/>
    <mergeCell ref="E1639:F1639"/>
    <mergeCell ref="E1640:F1640"/>
    <mergeCell ref="E1627:F1627"/>
    <mergeCell ref="H1649:I1649"/>
    <mergeCell ref="E1651:F1651"/>
    <mergeCell ref="E1652:F1652"/>
    <mergeCell ref="E1653:F1653"/>
    <mergeCell ref="E1566:F1566"/>
    <mergeCell ref="H1568:I1568"/>
    <mergeCell ref="E1570:F1570"/>
    <mergeCell ref="E1571:F1571"/>
    <mergeCell ref="E1572:F1572"/>
    <mergeCell ref="H1598:I1598"/>
    <mergeCell ref="E1600:F1600"/>
    <mergeCell ref="E1601:F1601"/>
    <mergeCell ref="E1602:F1602"/>
    <mergeCell ref="H1604:I1604"/>
    <mergeCell ref="E1606:F1606"/>
    <mergeCell ref="E1589:F1589"/>
    <mergeCell ref="E1590:F1590"/>
    <mergeCell ref="H1592:I1592"/>
    <mergeCell ref="E1594:F1594"/>
    <mergeCell ref="E1595:F1595"/>
    <mergeCell ref="E1580:F1580"/>
    <mergeCell ref="E1607:F1607"/>
    <mergeCell ref="E1608:F1608"/>
    <mergeCell ref="H1610:I1610"/>
    <mergeCell ref="E1612:F1612"/>
    <mergeCell ref="E1628:F1628"/>
    <mergeCell ref="E1629:F1629"/>
    <mergeCell ref="E1630:F1630"/>
    <mergeCell ref="E1631:F1631"/>
    <mergeCell ref="E1632:F1632"/>
    <mergeCell ref="E1619:F1619"/>
    <mergeCell ref="E1620:F1620"/>
    <mergeCell ref="E1621:F1621"/>
    <mergeCell ref="H1623:I1623"/>
    <mergeCell ref="E1625:F1625"/>
    <mergeCell ref="E1626:F1626"/>
    <mergeCell ref="E1647:F1647"/>
    <mergeCell ref="E1613:F1613"/>
    <mergeCell ref="E1563:F1563"/>
    <mergeCell ref="E1564:F1564"/>
    <mergeCell ref="E1565:F1565"/>
    <mergeCell ref="A1530:F1530"/>
    <mergeCell ref="E1542:F1542"/>
    <mergeCell ref="E1543:F1543"/>
    <mergeCell ref="E1544:F1544"/>
    <mergeCell ref="E1553:F1553"/>
    <mergeCell ref="E1554:F1554"/>
    <mergeCell ref="E1555:F1555"/>
    <mergeCell ref="E1556:F1556"/>
    <mergeCell ref="H1558:I1558"/>
    <mergeCell ref="E1560:F1560"/>
    <mergeCell ref="H1546:I1546"/>
    <mergeCell ref="E1548:F1548"/>
    <mergeCell ref="E1549:F1549"/>
    <mergeCell ref="E1550:F1550"/>
    <mergeCell ref="E1551:F1551"/>
    <mergeCell ref="E1552:F1552"/>
    <mergeCell ref="E1596:F1596"/>
    <mergeCell ref="E1581:F1581"/>
    <mergeCell ref="E1582:F1582"/>
    <mergeCell ref="E1583:F1583"/>
    <mergeCell ref="E1584:F1584"/>
    <mergeCell ref="H1586:I1586"/>
    <mergeCell ref="E1588:F1588"/>
    <mergeCell ref="E1573:F1573"/>
    <mergeCell ref="E1574:F1574"/>
    <mergeCell ref="H1576:I1576"/>
    <mergeCell ref="E1578:F1578"/>
    <mergeCell ref="E1579:F1579"/>
    <mergeCell ref="E1517:F1517"/>
    <mergeCell ref="E1518:F1518"/>
    <mergeCell ref="H1535:I1535"/>
    <mergeCell ref="E1537:F1537"/>
    <mergeCell ref="E1538:F1538"/>
    <mergeCell ref="E1539:F1539"/>
    <mergeCell ref="E1540:F1540"/>
    <mergeCell ref="E1541:F1541"/>
    <mergeCell ref="G1530:I1530"/>
    <mergeCell ref="A1531:F1531"/>
    <mergeCell ref="G1531:I1531"/>
    <mergeCell ref="A1532:F1532"/>
    <mergeCell ref="G1532:I1532"/>
    <mergeCell ref="A1533:F1533"/>
    <mergeCell ref="G1533:I1533"/>
    <mergeCell ref="E1561:F1561"/>
    <mergeCell ref="E1562:F1562"/>
    <mergeCell ref="E1477:F1477"/>
    <mergeCell ref="E1478:F1478"/>
    <mergeCell ref="E1479:F1479"/>
    <mergeCell ref="E1480:F1480"/>
    <mergeCell ref="E1481:F1481"/>
    <mergeCell ref="E1502:F1502"/>
    <mergeCell ref="E1503:F1503"/>
    <mergeCell ref="E1504:F1504"/>
    <mergeCell ref="E1505:F1505"/>
    <mergeCell ref="E1506:F1506"/>
    <mergeCell ref="E1507:F1507"/>
    <mergeCell ref="A1528:F1528"/>
    <mergeCell ref="G1528:I1528"/>
    <mergeCell ref="A1529:F1529"/>
    <mergeCell ref="G1529:I1529"/>
    <mergeCell ref="E1494:F1494"/>
    <mergeCell ref="E1495:F1495"/>
    <mergeCell ref="E1496:F1496"/>
    <mergeCell ref="H1498:I1498"/>
    <mergeCell ref="E1500:F1500"/>
    <mergeCell ref="E1501:F1501"/>
    <mergeCell ref="E1519:F1519"/>
    <mergeCell ref="H1521:I1521"/>
    <mergeCell ref="E1523:F1523"/>
    <mergeCell ref="E1524:F1524"/>
    <mergeCell ref="F1525:I1525"/>
    <mergeCell ref="A1527:F1527"/>
    <mergeCell ref="G1527:I1527"/>
    <mergeCell ref="E1513:F1513"/>
    <mergeCell ref="E1514:F1514"/>
    <mergeCell ref="E1515:F1515"/>
    <mergeCell ref="E1516:F1516"/>
    <mergeCell ref="E1488:F1488"/>
    <mergeCell ref="E1489:F1489"/>
    <mergeCell ref="E1490:F1490"/>
    <mergeCell ref="E1491:F1491"/>
    <mergeCell ref="E1492:F1492"/>
    <mergeCell ref="E1493:F1493"/>
    <mergeCell ref="E1482:F1482"/>
    <mergeCell ref="E1483:F1483"/>
    <mergeCell ref="E1484:F1484"/>
    <mergeCell ref="E1485:F1485"/>
    <mergeCell ref="E1486:F1486"/>
    <mergeCell ref="E1487:F1487"/>
    <mergeCell ref="E1508:F1508"/>
    <mergeCell ref="E1509:F1509"/>
    <mergeCell ref="E1510:F1510"/>
    <mergeCell ref="E1511:F1511"/>
    <mergeCell ref="E1512:F1512"/>
    <mergeCell ref="H1468:I1468"/>
    <mergeCell ref="E1470:F1470"/>
    <mergeCell ref="E1471:F1471"/>
    <mergeCell ref="E1458:F1458"/>
    <mergeCell ref="E1459:F1459"/>
    <mergeCell ref="E1460:F1460"/>
    <mergeCell ref="E1461:F1461"/>
    <mergeCell ref="E1462:F1462"/>
    <mergeCell ref="E1463:F1463"/>
    <mergeCell ref="E1452:F1452"/>
    <mergeCell ref="E1453:F1453"/>
    <mergeCell ref="E1454:F1454"/>
    <mergeCell ref="E1455:F1455"/>
    <mergeCell ref="E1456:F1456"/>
    <mergeCell ref="E1457:F1457"/>
    <mergeCell ref="H1442:I1442"/>
    <mergeCell ref="E1444:F1444"/>
    <mergeCell ref="E1445:F1445"/>
    <mergeCell ref="E1446:F1446"/>
    <mergeCell ref="E1447:F1447"/>
    <mergeCell ref="E1448:F1448"/>
    <mergeCell ref="E1472:F1472"/>
    <mergeCell ref="E1473:F1473"/>
    <mergeCell ref="E1474:F1474"/>
    <mergeCell ref="E1475:F1475"/>
    <mergeCell ref="E1476:F1476"/>
    <mergeCell ref="E1437:F1437"/>
    <mergeCell ref="E1438:F1438"/>
    <mergeCell ref="H1392:I1392"/>
    <mergeCell ref="E1394:F1394"/>
    <mergeCell ref="E1395:F1395"/>
    <mergeCell ref="E1396:F1396"/>
    <mergeCell ref="E1397:F1397"/>
    <mergeCell ref="E1424:F1424"/>
    <mergeCell ref="H1426:I1426"/>
    <mergeCell ref="E1428:F1428"/>
    <mergeCell ref="E1429:F1429"/>
    <mergeCell ref="E1430:F1430"/>
    <mergeCell ref="H1432:I1432"/>
    <mergeCell ref="E1416:F1416"/>
    <mergeCell ref="E1417:F1417"/>
    <mergeCell ref="E1418:F1418"/>
    <mergeCell ref="H1420:I1420"/>
    <mergeCell ref="E1422:F1422"/>
    <mergeCell ref="E1423:F1423"/>
    <mergeCell ref="E1439:F1439"/>
    <mergeCell ref="E1440:F1440"/>
    <mergeCell ref="E1449:F1449"/>
    <mergeCell ref="E1450:F1450"/>
    <mergeCell ref="E1451:F1451"/>
    <mergeCell ref="E1464:F1464"/>
    <mergeCell ref="E1465:F1465"/>
    <mergeCell ref="E1466:F1466"/>
    <mergeCell ref="E1374:F1374"/>
    <mergeCell ref="H1376:I1376"/>
    <mergeCell ref="E1406:F1406"/>
    <mergeCell ref="H1408:I1408"/>
    <mergeCell ref="E1410:F1410"/>
    <mergeCell ref="E1411:F1411"/>
    <mergeCell ref="E1412:F1412"/>
    <mergeCell ref="H1414:I1414"/>
    <mergeCell ref="E1398:F1398"/>
    <mergeCell ref="E1399:F1399"/>
    <mergeCell ref="E1400:F1400"/>
    <mergeCell ref="H1402:I1402"/>
    <mergeCell ref="E1404:F1404"/>
    <mergeCell ref="E1405:F1405"/>
    <mergeCell ref="E1434:F1434"/>
    <mergeCell ref="E1435:F1435"/>
    <mergeCell ref="E1436:F1436"/>
    <mergeCell ref="H1363:I1363"/>
    <mergeCell ref="E1365:F1365"/>
    <mergeCell ref="E1366:F1366"/>
    <mergeCell ref="E1367:F1367"/>
    <mergeCell ref="E1368:F1368"/>
    <mergeCell ref="E1369:F1369"/>
    <mergeCell ref="G1350:I1350"/>
    <mergeCell ref="H1352:I1352"/>
    <mergeCell ref="E1354:F1354"/>
    <mergeCell ref="E1355:F1355"/>
    <mergeCell ref="E1356:F1356"/>
    <mergeCell ref="E1357:F1357"/>
    <mergeCell ref="E1386:F1386"/>
    <mergeCell ref="E1387:F1387"/>
    <mergeCell ref="E1388:F1388"/>
    <mergeCell ref="E1389:F1389"/>
    <mergeCell ref="E1390:F1390"/>
    <mergeCell ref="A1350:F1350"/>
    <mergeCell ref="E1358:F1358"/>
    <mergeCell ref="E1359:F1359"/>
    <mergeCell ref="E1360:F1360"/>
    <mergeCell ref="E1361:F1361"/>
    <mergeCell ref="E1378:F1378"/>
    <mergeCell ref="E1379:F1379"/>
    <mergeCell ref="E1380:F1380"/>
    <mergeCell ref="E1381:F1381"/>
    <mergeCell ref="E1382:F1382"/>
    <mergeCell ref="H1384:I1384"/>
    <mergeCell ref="E1370:F1370"/>
    <mergeCell ref="E1371:F1371"/>
    <mergeCell ref="E1372:F1372"/>
    <mergeCell ref="E1373:F1373"/>
    <mergeCell ref="G1343:I1343"/>
    <mergeCell ref="J1311:J1312"/>
    <mergeCell ref="A1318:F1318"/>
    <mergeCell ref="G1318:I1318"/>
    <mergeCell ref="F1319:I1319"/>
    <mergeCell ref="A1322:F1322"/>
    <mergeCell ref="A1335:F1335"/>
    <mergeCell ref="G1335:I1335"/>
    <mergeCell ref="H1336:I1336"/>
    <mergeCell ref="H1337:I1337"/>
    <mergeCell ref="H1338:I1338"/>
    <mergeCell ref="H1339:I1339"/>
    <mergeCell ref="G1329:I1329"/>
    <mergeCell ref="G1330:I1330"/>
    <mergeCell ref="G1331:I1331"/>
    <mergeCell ref="G1332:I1332"/>
    <mergeCell ref="G1333:I1333"/>
    <mergeCell ref="G1334:I1334"/>
    <mergeCell ref="A1326:F1326"/>
    <mergeCell ref="G1326:I1326"/>
    <mergeCell ref="A1327:F1327"/>
    <mergeCell ref="G1327:I1327"/>
    <mergeCell ref="A1328:F1328"/>
    <mergeCell ref="G1328:I1328"/>
    <mergeCell ref="G1322:I1322"/>
    <mergeCell ref="A1323:F1323"/>
    <mergeCell ref="G1323:I1323"/>
    <mergeCell ref="A1324:F1324"/>
    <mergeCell ref="G1324:I1324"/>
    <mergeCell ref="A1325:F1325"/>
    <mergeCell ref="G1325:I1325"/>
    <mergeCell ref="H1340:I1340"/>
    <mergeCell ref="H1341:I1341"/>
    <mergeCell ref="A1342:F1342"/>
    <mergeCell ref="G1342:I1342"/>
    <mergeCell ref="G1296:I1296"/>
    <mergeCell ref="H1311:I1311"/>
    <mergeCell ref="E1287:F1287"/>
    <mergeCell ref="F1288:I1288"/>
    <mergeCell ref="A1290:F1290"/>
    <mergeCell ref="G1290:I1290"/>
    <mergeCell ref="A1291:F1291"/>
    <mergeCell ref="G1291:I1291"/>
    <mergeCell ref="A1292:F1292"/>
    <mergeCell ref="G1292:I1292"/>
    <mergeCell ref="A1293:F1293"/>
    <mergeCell ref="E1310:F1310"/>
    <mergeCell ref="A1311:A1312"/>
    <mergeCell ref="B1311:B1312"/>
    <mergeCell ref="C1311:C1312"/>
    <mergeCell ref="D1311:D1312"/>
    <mergeCell ref="E1311:E1312"/>
    <mergeCell ref="F1311:G1311"/>
    <mergeCell ref="H1303:I1303"/>
    <mergeCell ref="H1304:I1304"/>
    <mergeCell ref="A1305:F1305"/>
    <mergeCell ref="G1305:I1305"/>
    <mergeCell ref="H1307:I1307"/>
    <mergeCell ref="E1309:F1309"/>
    <mergeCell ref="G1298:I1298"/>
    <mergeCell ref="A1299:F1299"/>
    <mergeCell ref="G1299:I1299"/>
    <mergeCell ref="G1300:I1300"/>
    <mergeCell ref="G1301:I1301"/>
    <mergeCell ref="A1302:F1302"/>
    <mergeCell ref="G1302:I1302"/>
    <mergeCell ref="H1284:I1284"/>
    <mergeCell ref="E1286:F1286"/>
    <mergeCell ref="E1258:F1258"/>
    <mergeCell ref="H1260:I1260"/>
    <mergeCell ref="E1262:F1262"/>
    <mergeCell ref="E1263:F1263"/>
    <mergeCell ref="E1264:F1264"/>
    <mergeCell ref="H1266:I1266"/>
    <mergeCell ref="E1268:F1268"/>
    <mergeCell ref="E1269:F1269"/>
    <mergeCell ref="A1280:F1280"/>
    <mergeCell ref="G1280:I1280"/>
    <mergeCell ref="A1281:F1281"/>
    <mergeCell ref="G1281:I1281"/>
    <mergeCell ref="A1282:F1282"/>
    <mergeCell ref="G1282:I1282"/>
    <mergeCell ref="G1297:I1297"/>
    <mergeCell ref="F1274:I1274"/>
    <mergeCell ref="A1276:F1276"/>
    <mergeCell ref="G1276:I1276"/>
    <mergeCell ref="A1277:F1277"/>
    <mergeCell ref="G1277:I1277"/>
    <mergeCell ref="A1278:F1278"/>
    <mergeCell ref="G1278:I1278"/>
    <mergeCell ref="A1279:F1279"/>
    <mergeCell ref="G1279:I1279"/>
    <mergeCell ref="G1293:I1293"/>
    <mergeCell ref="A1294:F1294"/>
    <mergeCell ref="G1294:I1294"/>
    <mergeCell ref="A1295:F1295"/>
    <mergeCell ref="G1295:I1295"/>
    <mergeCell ref="A1296:F1296"/>
    <mergeCell ref="E1208:F1208"/>
    <mergeCell ref="E1209:F1209"/>
    <mergeCell ref="E1210:F1210"/>
    <mergeCell ref="H1212:I1212"/>
    <mergeCell ref="E1214:F1214"/>
    <mergeCell ref="H1242:I1242"/>
    <mergeCell ref="E1244:F1244"/>
    <mergeCell ref="E1245:F1245"/>
    <mergeCell ref="E1246:F1246"/>
    <mergeCell ref="H1248:I1248"/>
    <mergeCell ref="E1250:F1250"/>
    <mergeCell ref="H1270:I1270"/>
    <mergeCell ref="J1270:J1271"/>
    <mergeCell ref="A1273:F1273"/>
    <mergeCell ref="G1273:I1273"/>
    <mergeCell ref="E1233:F1233"/>
    <mergeCell ref="E1234:F1234"/>
    <mergeCell ref="H1236:I1236"/>
    <mergeCell ref="E1238:F1238"/>
    <mergeCell ref="E1239:F1239"/>
    <mergeCell ref="E1240:F1240"/>
    <mergeCell ref="A1270:A1271"/>
    <mergeCell ref="B1270:B1271"/>
    <mergeCell ref="C1270:C1271"/>
    <mergeCell ref="D1270:D1271"/>
    <mergeCell ref="E1270:E1271"/>
    <mergeCell ref="F1270:G1270"/>
    <mergeCell ref="H1224:I1224"/>
    <mergeCell ref="E1226:F1226"/>
    <mergeCell ref="E1227:F1227"/>
    <mergeCell ref="E1228:F1228"/>
    <mergeCell ref="H1230:I1230"/>
    <mergeCell ref="E1232:F1232"/>
    <mergeCell ref="E1215:F1215"/>
    <mergeCell ref="E1216:F1216"/>
    <mergeCell ref="H1218:I1218"/>
    <mergeCell ref="E1220:F1220"/>
    <mergeCell ref="E1221:F1221"/>
    <mergeCell ref="E1222:F1222"/>
    <mergeCell ref="E1251:F1251"/>
    <mergeCell ref="E1252:F1252"/>
    <mergeCell ref="H1254:I1254"/>
    <mergeCell ref="E1256:F1256"/>
    <mergeCell ref="E1257:F1257"/>
    <mergeCell ref="E1156:F1156"/>
    <mergeCell ref="H1158:I1158"/>
    <mergeCell ref="E1160:F1160"/>
    <mergeCell ref="E1161:F1161"/>
    <mergeCell ref="E1162:F1162"/>
    <mergeCell ref="E1191:F1191"/>
    <mergeCell ref="E1192:F1192"/>
    <mergeCell ref="H1194:I1194"/>
    <mergeCell ref="E1196:F1196"/>
    <mergeCell ref="E1197:F1197"/>
    <mergeCell ref="E1198:F1198"/>
    <mergeCell ref="H1182:I1182"/>
    <mergeCell ref="E1184:F1184"/>
    <mergeCell ref="E1185:F1185"/>
    <mergeCell ref="E1186:F1186"/>
    <mergeCell ref="H1188:I1188"/>
    <mergeCell ref="E1190:F1190"/>
    <mergeCell ref="E1173:F1173"/>
    <mergeCell ref="E1174:F1174"/>
    <mergeCell ref="H1176:I1176"/>
    <mergeCell ref="E1178:F1178"/>
    <mergeCell ref="E1179:F1179"/>
    <mergeCell ref="E1180:F1180"/>
    <mergeCell ref="H1164:I1164"/>
    <mergeCell ref="E1166:F1166"/>
    <mergeCell ref="E1167:F1167"/>
    <mergeCell ref="E1168:F1168"/>
    <mergeCell ref="H1170:I1170"/>
    <mergeCell ref="E1172:F1172"/>
    <mergeCell ref="H1200:I1200"/>
    <mergeCell ref="E1202:F1202"/>
    <mergeCell ref="E1203:F1203"/>
    <mergeCell ref="E1204:F1204"/>
    <mergeCell ref="H1206:I1206"/>
    <mergeCell ref="E1106:F1106"/>
    <mergeCell ref="E1107:F1107"/>
    <mergeCell ref="E1108:F1108"/>
    <mergeCell ref="H1110:I1110"/>
    <mergeCell ref="E1112:F1112"/>
    <mergeCell ref="H1140:I1140"/>
    <mergeCell ref="E1142:F1142"/>
    <mergeCell ref="E1143:F1143"/>
    <mergeCell ref="E1144:F1144"/>
    <mergeCell ref="H1146:I1146"/>
    <mergeCell ref="E1148:F1148"/>
    <mergeCell ref="E1131:F1131"/>
    <mergeCell ref="E1132:F1132"/>
    <mergeCell ref="H1134:I1134"/>
    <mergeCell ref="E1136:F1136"/>
    <mergeCell ref="E1137:F1137"/>
    <mergeCell ref="E1138:F1138"/>
    <mergeCell ref="H1122:I1122"/>
    <mergeCell ref="E1124:F1124"/>
    <mergeCell ref="E1125:F1125"/>
    <mergeCell ref="E1126:F1126"/>
    <mergeCell ref="H1128:I1128"/>
    <mergeCell ref="E1130:F1130"/>
    <mergeCell ref="E1113:F1113"/>
    <mergeCell ref="E1114:F1114"/>
    <mergeCell ref="H1116:I1116"/>
    <mergeCell ref="E1118:F1118"/>
    <mergeCell ref="E1119:F1119"/>
    <mergeCell ref="E1120:F1120"/>
    <mergeCell ref="E1149:F1149"/>
    <mergeCell ref="E1150:F1150"/>
    <mergeCell ref="H1152:I1152"/>
    <mergeCell ref="E1154:F1154"/>
    <mergeCell ref="E1155:F1155"/>
    <mergeCell ref="E1058:F1058"/>
    <mergeCell ref="H1060:I1060"/>
    <mergeCell ref="E1062:F1062"/>
    <mergeCell ref="E1063:F1063"/>
    <mergeCell ref="E1064:F1064"/>
    <mergeCell ref="H1090:I1090"/>
    <mergeCell ref="E1092:F1092"/>
    <mergeCell ref="E1093:F1093"/>
    <mergeCell ref="E1094:F1094"/>
    <mergeCell ref="E1095:F1095"/>
    <mergeCell ref="E1096:F1096"/>
    <mergeCell ref="H1082:I1082"/>
    <mergeCell ref="E1084:F1084"/>
    <mergeCell ref="E1085:F1085"/>
    <mergeCell ref="E1086:F1086"/>
    <mergeCell ref="E1087:F1087"/>
    <mergeCell ref="E1088:F1088"/>
    <mergeCell ref="E1073:F1073"/>
    <mergeCell ref="H1075:I1075"/>
    <mergeCell ref="E1077:F1077"/>
    <mergeCell ref="E1078:F1078"/>
    <mergeCell ref="E1079:F1079"/>
    <mergeCell ref="E1080:F1080"/>
    <mergeCell ref="E1065:F1065"/>
    <mergeCell ref="E1066:F1066"/>
    <mergeCell ref="H1068:I1068"/>
    <mergeCell ref="E1070:F1070"/>
    <mergeCell ref="E1071:F1071"/>
    <mergeCell ref="E1072:F1072"/>
    <mergeCell ref="H1098:I1098"/>
    <mergeCell ref="E1100:F1100"/>
    <mergeCell ref="E1101:F1101"/>
    <mergeCell ref="E1102:F1102"/>
    <mergeCell ref="H1104:I1104"/>
    <mergeCell ref="E1018:F1018"/>
    <mergeCell ref="E1019:F1019"/>
    <mergeCell ref="E1020:F1020"/>
    <mergeCell ref="E1021:F1021"/>
    <mergeCell ref="E1022:F1022"/>
    <mergeCell ref="E1045:F1045"/>
    <mergeCell ref="E1046:F1046"/>
    <mergeCell ref="E1047:F1047"/>
    <mergeCell ref="E1048:F1048"/>
    <mergeCell ref="E1049:F1049"/>
    <mergeCell ref="E1050:F1050"/>
    <mergeCell ref="E1037:F1037"/>
    <mergeCell ref="E1038:F1038"/>
    <mergeCell ref="H1040:I1040"/>
    <mergeCell ref="E1042:F1042"/>
    <mergeCell ref="E1043:F1043"/>
    <mergeCell ref="E1044:F1044"/>
    <mergeCell ref="E1031:F1031"/>
    <mergeCell ref="E1032:F1032"/>
    <mergeCell ref="E1033:F1033"/>
    <mergeCell ref="E1034:F1034"/>
    <mergeCell ref="E1035:F1035"/>
    <mergeCell ref="E1036:F1036"/>
    <mergeCell ref="E1023:F1023"/>
    <mergeCell ref="E1024:F1024"/>
    <mergeCell ref="E1025:F1025"/>
    <mergeCell ref="E1026:F1026"/>
    <mergeCell ref="H1028:I1028"/>
    <mergeCell ref="E1030:F1030"/>
    <mergeCell ref="H1052:I1052"/>
    <mergeCell ref="E1054:F1054"/>
    <mergeCell ref="E1055:F1055"/>
    <mergeCell ref="E1056:F1056"/>
    <mergeCell ref="E1057:F1057"/>
    <mergeCell ref="H971:I971"/>
    <mergeCell ref="E973:F973"/>
    <mergeCell ref="E974:F974"/>
    <mergeCell ref="E975:F975"/>
    <mergeCell ref="E976:F976"/>
    <mergeCell ref="E1003:F1003"/>
    <mergeCell ref="H1005:I1005"/>
    <mergeCell ref="E1007:F1007"/>
    <mergeCell ref="E1008:F1008"/>
    <mergeCell ref="E1009:F1009"/>
    <mergeCell ref="E1010:F1010"/>
    <mergeCell ref="E995:F995"/>
    <mergeCell ref="E996:F996"/>
    <mergeCell ref="E997:F997"/>
    <mergeCell ref="H999:I999"/>
    <mergeCell ref="E1001:F1001"/>
    <mergeCell ref="E1002:F1002"/>
    <mergeCell ref="E985:F985"/>
    <mergeCell ref="H987:I987"/>
    <mergeCell ref="E989:F989"/>
    <mergeCell ref="E990:F990"/>
    <mergeCell ref="E991:F991"/>
    <mergeCell ref="H993:I993"/>
    <mergeCell ref="E977:F977"/>
    <mergeCell ref="E978:F978"/>
    <mergeCell ref="E979:F979"/>
    <mergeCell ref="H981:I981"/>
    <mergeCell ref="E983:F983"/>
    <mergeCell ref="E984:F984"/>
    <mergeCell ref="E1011:F1011"/>
    <mergeCell ref="E1012:F1012"/>
    <mergeCell ref="E1013:F1013"/>
    <mergeCell ref="E1014:F1014"/>
    <mergeCell ref="H1016:I1016"/>
    <mergeCell ref="E926:F926"/>
    <mergeCell ref="E927:F927"/>
    <mergeCell ref="E938:F938"/>
    <mergeCell ref="E939:F939"/>
    <mergeCell ref="E940:F940"/>
    <mergeCell ref="E957:F957"/>
    <mergeCell ref="E958:F958"/>
    <mergeCell ref="E959:F959"/>
    <mergeCell ref="E960:F960"/>
    <mergeCell ref="E961:F961"/>
    <mergeCell ref="H963:I963"/>
    <mergeCell ref="E949:F949"/>
    <mergeCell ref="E950:F950"/>
    <mergeCell ref="E951:F951"/>
    <mergeCell ref="E952:F952"/>
    <mergeCell ref="E953:F953"/>
    <mergeCell ref="H955:I955"/>
    <mergeCell ref="H942:I942"/>
    <mergeCell ref="E944:F944"/>
    <mergeCell ref="E945:F945"/>
    <mergeCell ref="E946:F946"/>
    <mergeCell ref="E947:F947"/>
    <mergeCell ref="E948:F948"/>
    <mergeCell ref="H929:I929"/>
    <mergeCell ref="E931:F931"/>
    <mergeCell ref="E932:F932"/>
    <mergeCell ref="E933:F933"/>
    <mergeCell ref="E934:F934"/>
    <mergeCell ref="H936:I936"/>
    <mergeCell ref="E965:F965"/>
    <mergeCell ref="E966:F966"/>
    <mergeCell ref="E967:F967"/>
    <mergeCell ref="E968:F968"/>
    <mergeCell ref="E969:F969"/>
    <mergeCell ref="E880:F880"/>
    <mergeCell ref="E881:F881"/>
    <mergeCell ref="E882:F882"/>
    <mergeCell ref="H884:I884"/>
    <mergeCell ref="E886:F886"/>
    <mergeCell ref="E911:F911"/>
    <mergeCell ref="E912:F912"/>
    <mergeCell ref="E913:F913"/>
    <mergeCell ref="H915:I915"/>
    <mergeCell ref="E917:F917"/>
    <mergeCell ref="E918:F918"/>
    <mergeCell ref="E903:F903"/>
    <mergeCell ref="E904:F904"/>
    <mergeCell ref="E905:F905"/>
    <mergeCell ref="E906:F906"/>
    <mergeCell ref="H908:I908"/>
    <mergeCell ref="E910:F910"/>
    <mergeCell ref="E895:F895"/>
    <mergeCell ref="H897:I897"/>
    <mergeCell ref="E899:F899"/>
    <mergeCell ref="E900:F900"/>
    <mergeCell ref="E901:F901"/>
    <mergeCell ref="E902:F902"/>
    <mergeCell ref="E887:F887"/>
    <mergeCell ref="E888:F888"/>
    <mergeCell ref="E889:F889"/>
    <mergeCell ref="H891:I891"/>
    <mergeCell ref="E893:F893"/>
    <mergeCell ref="E894:F894"/>
    <mergeCell ref="E919:F919"/>
    <mergeCell ref="E920:F920"/>
    <mergeCell ref="H922:I922"/>
    <mergeCell ref="E924:F924"/>
    <mergeCell ref="E925:F925"/>
    <mergeCell ref="E834:F834"/>
    <mergeCell ref="E835:F835"/>
    <mergeCell ref="H837:I837"/>
    <mergeCell ref="E839:F839"/>
    <mergeCell ref="E840:F840"/>
    <mergeCell ref="E865:F865"/>
    <mergeCell ref="E866:F866"/>
    <mergeCell ref="E867:F867"/>
    <mergeCell ref="E868:F868"/>
    <mergeCell ref="H870:I870"/>
    <mergeCell ref="E872:F872"/>
    <mergeCell ref="E857:F857"/>
    <mergeCell ref="E858:F858"/>
    <mergeCell ref="E859:F859"/>
    <mergeCell ref="E860:F860"/>
    <mergeCell ref="E861:F861"/>
    <mergeCell ref="H863:I863"/>
    <mergeCell ref="E849:F849"/>
    <mergeCell ref="E850:F850"/>
    <mergeCell ref="H852:I852"/>
    <mergeCell ref="E854:F854"/>
    <mergeCell ref="E855:F855"/>
    <mergeCell ref="E856:F856"/>
    <mergeCell ref="E841:F841"/>
    <mergeCell ref="H843:I843"/>
    <mergeCell ref="E845:F845"/>
    <mergeCell ref="E846:F846"/>
    <mergeCell ref="E847:F847"/>
    <mergeCell ref="E848:F848"/>
    <mergeCell ref="E873:F873"/>
    <mergeCell ref="E874:F874"/>
    <mergeCell ref="E875:F875"/>
    <mergeCell ref="H877:I877"/>
    <mergeCell ref="E879:F879"/>
    <mergeCell ref="E788:F788"/>
    <mergeCell ref="E789:F789"/>
    <mergeCell ref="E790:F790"/>
    <mergeCell ref="H792:I792"/>
    <mergeCell ref="E794:F794"/>
    <mergeCell ref="E819:F819"/>
    <mergeCell ref="E820:F820"/>
    <mergeCell ref="E821:F821"/>
    <mergeCell ref="H823:I823"/>
    <mergeCell ref="E825:F825"/>
    <mergeCell ref="E826:F826"/>
    <mergeCell ref="E811:F811"/>
    <mergeCell ref="E812:F812"/>
    <mergeCell ref="E813:F813"/>
    <mergeCell ref="E814:F814"/>
    <mergeCell ref="H816:I816"/>
    <mergeCell ref="E818:F818"/>
    <mergeCell ref="E803:F803"/>
    <mergeCell ref="E804:F804"/>
    <mergeCell ref="E805:F805"/>
    <mergeCell ref="E806:F806"/>
    <mergeCell ref="E807:F807"/>
    <mergeCell ref="H809:I809"/>
    <mergeCell ref="E795:F795"/>
    <mergeCell ref="E796:F796"/>
    <mergeCell ref="H798:I798"/>
    <mergeCell ref="E800:F800"/>
    <mergeCell ref="E801:F801"/>
    <mergeCell ref="E802:F802"/>
    <mergeCell ref="E827:F827"/>
    <mergeCell ref="E828:F828"/>
    <mergeCell ref="H830:I830"/>
    <mergeCell ref="E832:F832"/>
    <mergeCell ref="E833:F833"/>
    <mergeCell ref="H739:I739"/>
    <mergeCell ref="E741:F741"/>
    <mergeCell ref="E742:F742"/>
    <mergeCell ref="E743:F743"/>
    <mergeCell ref="H745:I745"/>
    <mergeCell ref="E771:F771"/>
    <mergeCell ref="E772:F772"/>
    <mergeCell ref="H774:I774"/>
    <mergeCell ref="E776:F776"/>
    <mergeCell ref="E777:F777"/>
    <mergeCell ref="E778:F778"/>
    <mergeCell ref="E763:F763"/>
    <mergeCell ref="E764:F764"/>
    <mergeCell ref="E765:F765"/>
    <mergeCell ref="E766:F766"/>
    <mergeCell ref="H768:I768"/>
    <mergeCell ref="E770:F770"/>
    <mergeCell ref="E755:F755"/>
    <mergeCell ref="H757:I757"/>
    <mergeCell ref="E759:F759"/>
    <mergeCell ref="E760:F760"/>
    <mergeCell ref="E761:F761"/>
    <mergeCell ref="E762:F762"/>
    <mergeCell ref="E747:F747"/>
    <mergeCell ref="E748:F748"/>
    <mergeCell ref="E749:F749"/>
    <mergeCell ref="H751:I751"/>
    <mergeCell ref="E753:F753"/>
    <mergeCell ref="E754:F754"/>
    <mergeCell ref="H780:I780"/>
    <mergeCell ref="E782:F782"/>
    <mergeCell ref="E783:F783"/>
    <mergeCell ref="E784:F784"/>
    <mergeCell ref="H786:I786"/>
    <mergeCell ref="E690:F690"/>
    <mergeCell ref="H692:I692"/>
    <mergeCell ref="E694:F694"/>
    <mergeCell ref="E695:F695"/>
    <mergeCell ref="E696:F696"/>
    <mergeCell ref="E723:F723"/>
    <mergeCell ref="E724:F724"/>
    <mergeCell ref="E725:F725"/>
    <mergeCell ref="H727:I727"/>
    <mergeCell ref="E729:F729"/>
    <mergeCell ref="E730:F730"/>
    <mergeCell ref="H716:I716"/>
    <mergeCell ref="E718:F718"/>
    <mergeCell ref="E719:F719"/>
    <mergeCell ref="E720:F720"/>
    <mergeCell ref="E721:F721"/>
    <mergeCell ref="E722:F722"/>
    <mergeCell ref="E707:F707"/>
    <mergeCell ref="E708:F708"/>
    <mergeCell ref="H710:I710"/>
    <mergeCell ref="E712:F712"/>
    <mergeCell ref="E713:F713"/>
    <mergeCell ref="E714:F714"/>
    <mergeCell ref="H698:I698"/>
    <mergeCell ref="E700:F700"/>
    <mergeCell ref="E701:F701"/>
    <mergeCell ref="E702:F702"/>
    <mergeCell ref="H704:I704"/>
    <mergeCell ref="E706:F706"/>
    <mergeCell ref="E731:F731"/>
    <mergeCell ref="H733:I733"/>
    <mergeCell ref="E735:F735"/>
    <mergeCell ref="E736:F736"/>
    <mergeCell ref="E737:F737"/>
    <mergeCell ref="E648:F648"/>
    <mergeCell ref="E649:F649"/>
    <mergeCell ref="E650:F650"/>
    <mergeCell ref="E651:F651"/>
    <mergeCell ref="E652:F652"/>
    <mergeCell ref="H676:I676"/>
    <mergeCell ref="E678:F678"/>
    <mergeCell ref="E679:F679"/>
    <mergeCell ref="E680:F680"/>
    <mergeCell ref="E681:F681"/>
    <mergeCell ref="H683:I683"/>
    <mergeCell ref="E669:F669"/>
    <mergeCell ref="E670:F670"/>
    <mergeCell ref="E671:F671"/>
    <mergeCell ref="E672:F672"/>
    <mergeCell ref="E673:F673"/>
    <mergeCell ref="E674:F674"/>
    <mergeCell ref="E661:F661"/>
    <mergeCell ref="E662:F662"/>
    <mergeCell ref="E663:F663"/>
    <mergeCell ref="H665:I665"/>
    <mergeCell ref="E667:F667"/>
    <mergeCell ref="E668:F668"/>
    <mergeCell ref="H654:I654"/>
    <mergeCell ref="E656:F656"/>
    <mergeCell ref="E657:F657"/>
    <mergeCell ref="E658:F658"/>
    <mergeCell ref="E659:F659"/>
    <mergeCell ref="E660:F660"/>
    <mergeCell ref="E685:F685"/>
    <mergeCell ref="E686:F686"/>
    <mergeCell ref="E687:F687"/>
    <mergeCell ref="E688:F688"/>
    <mergeCell ref="E689:F689"/>
    <mergeCell ref="E606:F606"/>
    <mergeCell ref="E607:F607"/>
    <mergeCell ref="E608:F608"/>
    <mergeCell ref="E609:F609"/>
    <mergeCell ref="E618:F618"/>
    <mergeCell ref="E635:F635"/>
    <mergeCell ref="E636:F636"/>
    <mergeCell ref="E637:F637"/>
    <mergeCell ref="E638:F638"/>
    <mergeCell ref="E639:F639"/>
    <mergeCell ref="E643:F643"/>
    <mergeCell ref="E644:F644"/>
    <mergeCell ref="E645:F645"/>
    <mergeCell ref="E646:F646"/>
    <mergeCell ref="E647:F647"/>
    <mergeCell ref="H641:I641"/>
    <mergeCell ref="E627:F627"/>
    <mergeCell ref="E628:F628"/>
    <mergeCell ref="E629:F629"/>
    <mergeCell ref="H631:I631"/>
    <mergeCell ref="E633:F633"/>
    <mergeCell ref="E634:F634"/>
    <mergeCell ref="E619:F619"/>
    <mergeCell ref="H621:I621"/>
    <mergeCell ref="E623:F623"/>
    <mergeCell ref="E624:F624"/>
    <mergeCell ref="E625:F625"/>
    <mergeCell ref="E626:F626"/>
    <mergeCell ref="H611:I611"/>
    <mergeCell ref="E613:F613"/>
    <mergeCell ref="E614:F614"/>
    <mergeCell ref="E615:F615"/>
    <mergeCell ref="E616:F616"/>
    <mergeCell ref="E617:F617"/>
    <mergeCell ref="H529:I529"/>
    <mergeCell ref="E531:F531"/>
    <mergeCell ref="E532:F532"/>
    <mergeCell ref="E564:F564"/>
    <mergeCell ref="E565:F565"/>
    <mergeCell ref="E566:F566"/>
    <mergeCell ref="H568:I568"/>
    <mergeCell ref="E570:F570"/>
    <mergeCell ref="E593:F593"/>
    <mergeCell ref="E594:F594"/>
    <mergeCell ref="E595:F595"/>
    <mergeCell ref="E596:F596"/>
    <mergeCell ref="E597:F597"/>
    <mergeCell ref="E598:F598"/>
    <mergeCell ref="E585:F585"/>
    <mergeCell ref="E586:F586"/>
    <mergeCell ref="E587:F587"/>
    <mergeCell ref="E588:F588"/>
    <mergeCell ref="E589:F589"/>
    <mergeCell ref="H591:I591"/>
    <mergeCell ref="E577:F577"/>
    <mergeCell ref="E578:F578"/>
    <mergeCell ref="E579:F579"/>
    <mergeCell ref="H581:I581"/>
    <mergeCell ref="E583:F583"/>
    <mergeCell ref="E584:F584"/>
    <mergeCell ref="E571:F571"/>
    <mergeCell ref="E572:F572"/>
    <mergeCell ref="E573:F573"/>
    <mergeCell ref="E574:F574"/>
    <mergeCell ref="E575:F575"/>
    <mergeCell ref="E576:F576"/>
    <mergeCell ref="E500:F500"/>
    <mergeCell ref="E487:F487"/>
    <mergeCell ref="E488:F488"/>
    <mergeCell ref="E599:F599"/>
    <mergeCell ref="H601:I601"/>
    <mergeCell ref="E603:F603"/>
    <mergeCell ref="E604:F604"/>
    <mergeCell ref="E605:F605"/>
    <mergeCell ref="E522:F522"/>
    <mergeCell ref="E523:F523"/>
    <mergeCell ref="E524:F524"/>
    <mergeCell ref="E525:F525"/>
    <mergeCell ref="E526:F526"/>
    <mergeCell ref="H550:I550"/>
    <mergeCell ref="E552:F552"/>
    <mergeCell ref="E553:F553"/>
    <mergeCell ref="E554:F554"/>
    <mergeCell ref="E555:F555"/>
    <mergeCell ref="E556:F556"/>
    <mergeCell ref="E543:F543"/>
    <mergeCell ref="E544:F544"/>
    <mergeCell ref="E545:F545"/>
    <mergeCell ref="E546:F546"/>
    <mergeCell ref="E547:F547"/>
    <mergeCell ref="E548:F548"/>
    <mergeCell ref="E535:F535"/>
    <mergeCell ref="E536:F536"/>
    <mergeCell ref="E537:F537"/>
    <mergeCell ref="E538:F538"/>
    <mergeCell ref="H540:I540"/>
    <mergeCell ref="E542:F542"/>
    <mergeCell ref="E527:F527"/>
    <mergeCell ref="G472:I472"/>
    <mergeCell ref="A473:F473"/>
    <mergeCell ref="G473:I473"/>
    <mergeCell ref="E533:F533"/>
    <mergeCell ref="E534:F534"/>
    <mergeCell ref="H558:I558"/>
    <mergeCell ref="E560:F560"/>
    <mergeCell ref="E561:F561"/>
    <mergeCell ref="E562:F562"/>
    <mergeCell ref="E563:F563"/>
    <mergeCell ref="E482:F482"/>
    <mergeCell ref="E483:F483"/>
    <mergeCell ref="E484:F484"/>
    <mergeCell ref="E485:F485"/>
    <mergeCell ref="E486:F486"/>
    <mergeCell ref="E509:F509"/>
    <mergeCell ref="E510:F510"/>
    <mergeCell ref="E511:F511"/>
    <mergeCell ref="E512:F512"/>
    <mergeCell ref="E513:F513"/>
    <mergeCell ref="E514:F514"/>
    <mergeCell ref="E501:F501"/>
    <mergeCell ref="E502:F502"/>
    <mergeCell ref="E503:F503"/>
    <mergeCell ref="H505:I505"/>
    <mergeCell ref="E507:F507"/>
    <mergeCell ref="E508:F508"/>
    <mergeCell ref="E495:F495"/>
    <mergeCell ref="E496:F496"/>
    <mergeCell ref="E497:F497"/>
    <mergeCell ref="E498:F498"/>
    <mergeCell ref="E499:F499"/>
    <mergeCell ref="E427:F427"/>
    <mergeCell ref="E428:F428"/>
    <mergeCell ref="E429:F429"/>
    <mergeCell ref="E489:F489"/>
    <mergeCell ref="E490:F490"/>
    <mergeCell ref="H492:I492"/>
    <mergeCell ref="E494:F494"/>
    <mergeCell ref="E515:F515"/>
    <mergeCell ref="E516:F516"/>
    <mergeCell ref="H518:I518"/>
    <mergeCell ref="E520:F520"/>
    <mergeCell ref="E521:F521"/>
    <mergeCell ref="A477:F477"/>
    <mergeCell ref="G477:I477"/>
    <mergeCell ref="H479:I479"/>
    <mergeCell ref="E481:F481"/>
    <mergeCell ref="A457:F457"/>
    <mergeCell ref="G457:I457"/>
    <mergeCell ref="A458:F458"/>
    <mergeCell ref="G458:I458"/>
    <mergeCell ref="H460:I460"/>
    <mergeCell ref="E462:F462"/>
    <mergeCell ref="A474:F474"/>
    <mergeCell ref="G474:I474"/>
    <mergeCell ref="A475:F475"/>
    <mergeCell ref="G475:I475"/>
    <mergeCell ref="A476:F476"/>
    <mergeCell ref="G476:I476"/>
    <mergeCell ref="F469:I469"/>
    <mergeCell ref="A471:F471"/>
    <mergeCell ref="G471:I471"/>
    <mergeCell ref="A472:F472"/>
    <mergeCell ref="A453:F453"/>
    <mergeCell ref="G453:I453"/>
    <mergeCell ref="A454:F454"/>
    <mergeCell ref="G454:I454"/>
    <mergeCell ref="H464:I464"/>
    <mergeCell ref="J464:J465"/>
    <mergeCell ref="A468:F468"/>
    <mergeCell ref="G468:I468"/>
    <mergeCell ref="E449:F449"/>
    <mergeCell ref="A450:A451"/>
    <mergeCell ref="B450:B451"/>
    <mergeCell ref="C450:C451"/>
    <mergeCell ref="D450:D451"/>
    <mergeCell ref="E450:E451"/>
    <mergeCell ref="E463:F463"/>
    <mergeCell ref="A464:A465"/>
    <mergeCell ref="B464:B465"/>
    <mergeCell ref="C464:C465"/>
    <mergeCell ref="D464:D465"/>
    <mergeCell ref="E464:E465"/>
    <mergeCell ref="F464:G464"/>
    <mergeCell ref="A455:F455"/>
    <mergeCell ref="G455:I455"/>
    <mergeCell ref="A456:F456"/>
    <mergeCell ref="G456:I456"/>
    <mergeCell ref="E404:F404"/>
    <mergeCell ref="E405:F405"/>
    <mergeCell ref="E406:F406"/>
    <mergeCell ref="E407:F407"/>
    <mergeCell ref="H431:I431"/>
    <mergeCell ref="E433:F433"/>
    <mergeCell ref="F450:G450"/>
    <mergeCell ref="H450:I450"/>
    <mergeCell ref="H417:I417"/>
    <mergeCell ref="E419:F419"/>
    <mergeCell ref="E420:F420"/>
    <mergeCell ref="E421:F421"/>
    <mergeCell ref="E422:F422"/>
    <mergeCell ref="H424:I424"/>
    <mergeCell ref="E413:F413"/>
    <mergeCell ref="E414:F414"/>
    <mergeCell ref="E415:F415"/>
    <mergeCell ref="E442:F442"/>
    <mergeCell ref="E443:F443"/>
    <mergeCell ref="H445:I445"/>
    <mergeCell ref="A447:J447"/>
    <mergeCell ref="E448:F448"/>
    <mergeCell ref="E434:F434"/>
    <mergeCell ref="E435:F435"/>
    <mergeCell ref="E436:F436"/>
    <mergeCell ref="H438:I438"/>
    <mergeCell ref="E440:F440"/>
    <mergeCell ref="E441:F441"/>
    <mergeCell ref="H410:I410"/>
    <mergeCell ref="E412:F412"/>
    <mergeCell ref="J450:J451"/>
    <mergeCell ref="E426:F426"/>
    <mergeCell ref="E408:F408"/>
    <mergeCell ref="G386:I386"/>
    <mergeCell ref="G387:I387"/>
    <mergeCell ref="G388:I388"/>
    <mergeCell ref="G389:I389"/>
    <mergeCell ref="A390:F390"/>
    <mergeCell ref="G390:I390"/>
    <mergeCell ref="A383:F383"/>
    <mergeCell ref="G383:I383"/>
    <mergeCell ref="A384:F384"/>
    <mergeCell ref="G384:I384"/>
    <mergeCell ref="A385:F385"/>
    <mergeCell ref="G385:I385"/>
    <mergeCell ref="A380:F380"/>
    <mergeCell ref="G380:I380"/>
    <mergeCell ref="A381:F381"/>
    <mergeCell ref="G381:I381"/>
    <mergeCell ref="A382:F382"/>
    <mergeCell ref="G382:I382"/>
    <mergeCell ref="H396:I396"/>
    <mergeCell ref="H397:I397"/>
    <mergeCell ref="H398:I398"/>
    <mergeCell ref="H399:I399"/>
    <mergeCell ref="A400:F400"/>
    <mergeCell ref="G400:I400"/>
    <mergeCell ref="G391:I391"/>
    <mergeCell ref="G392:I392"/>
    <mergeCell ref="G393:I393"/>
    <mergeCell ref="G394:I394"/>
    <mergeCell ref="A395:F395"/>
    <mergeCell ref="G395:I395"/>
    <mergeCell ref="H402:I402"/>
    <mergeCell ref="J371:J372"/>
    <mergeCell ref="A374:F374"/>
    <mergeCell ref="G374:I374"/>
    <mergeCell ref="F375:I375"/>
    <mergeCell ref="A379:F379"/>
    <mergeCell ref="G379:I379"/>
    <mergeCell ref="A371:A372"/>
    <mergeCell ref="B371:B372"/>
    <mergeCell ref="C371:C372"/>
    <mergeCell ref="D371:D372"/>
    <mergeCell ref="E371:E372"/>
    <mergeCell ref="F371:G371"/>
    <mergeCell ref="H371:I371"/>
    <mergeCell ref="A348:F348"/>
    <mergeCell ref="G348:I348"/>
    <mergeCell ref="A349:F349"/>
    <mergeCell ref="G349:I349"/>
    <mergeCell ref="A350:F350"/>
    <mergeCell ref="G350:I350"/>
    <mergeCell ref="A351:F351"/>
    <mergeCell ref="H364:I364"/>
    <mergeCell ref="A365:F365"/>
    <mergeCell ref="G365:I365"/>
    <mergeCell ref="H367:I367"/>
    <mergeCell ref="E369:F369"/>
    <mergeCell ref="E370:F370"/>
    <mergeCell ref="G359:I359"/>
    <mergeCell ref="A360:F360"/>
    <mergeCell ref="G360:I360"/>
    <mergeCell ref="H361:I361"/>
    <mergeCell ref="H362:I362"/>
    <mergeCell ref="H363:I363"/>
    <mergeCell ref="E310:F310"/>
    <mergeCell ref="E311:F311"/>
    <mergeCell ref="E312:F312"/>
    <mergeCell ref="E313:F313"/>
    <mergeCell ref="E314:F314"/>
    <mergeCell ref="E333:E334"/>
    <mergeCell ref="F333:G333"/>
    <mergeCell ref="H333:I333"/>
    <mergeCell ref="J333:J334"/>
    <mergeCell ref="A340:F340"/>
    <mergeCell ref="G340:I340"/>
    <mergeCell ref="G356:I356"/>
    <mergeCell ref="A357:F357"/>
    <mergeCell ref="G357:I357"/>
    <mergeCell ref="G358:I358"/>
    <mergeCell ref="E331:F331"/>
    <mergeCell ref="E332:F332"/>
    <mergeCell ref="A333:A334"/>
    <mergeCell ref="B333:B334"/>
    <mergeCell ref="C333:C334"/>
    <mergeCell ref="D333:D334"/>
    <mergeCell ref="G351:I351"/>
    <mergeCell ref="A352:F352"/>
    <mergeCell ref="G352:I352"/>
    <mergeCell ref="G353:I353"/>
    <mergeCell ref="G354:I354"/>
    <mergeCell ref="G355:I355"/>
    <mergeCell ref="E323:F323"/>
    <mergeCell ref="E324:F324"/>
    <mergeCell ref="E325:F325"/>
    <mergeCell ref="E326:F326"/>
    <mergeCell ref="E327:F327"/>
    <mergeCell ref="H329:I329"/>
    <mergeCell ref="E315:F315"/>
    <mergeCell ref="E316:F316"/>
    <mergeCell ref="E317:F317"/>
    <mergeCell ref="E318:F318"/>
    <mergeCell ref="E319:F319"/>
    <mergeCell ref="H321:I321"/>
    <mergeCell ref="F341:I341"/>
    <mergeCell ref="A346:F346"/>
    <mergeCell ref="G346:I346"/>
    <mergeCell ref="A347:F347"/>
    <mergeCell ref="G347:I347"/>
    <mergeCell ref="E268:F268"/>
    <mergeCell ref="E269:F269"/>
    <mergeCell ref="H271:I271"/>
    <mergeCell ref="E273:F273"/>
    <mergeCell ref="E274:F274"/>
    <mergeCell ref="E295:F295"/>
    <mergeCell ref="H297:I297"/>
    <mergeCell ref="E299:F299"/>
    <mergeCell ref="E300:F300"/>
    <mergeCell ref="E301:F301"/>
    <mergeCell ref="E302:F302"/>
    <mergeCell ref="E289:F289"/>
    <mergeCell ref="E290:F290"/>
    <mergeCell ref="E291:F291"/>
    <mergeCell ref="E292:F292"/>
    <mergeCell ref="E293:F293"/>
    <mergeCell ref="E294:F294"/>
    <mergeCell ref="E281:F281"/>
    <mergeCell ref="E282:F282"/>
    <mergeCell ref="H284:I284"/>
    <mergeCell ref="E286:F286"/>
    <mergeCell ref="E287:F287"/>
    <mergeCell ref="E288:F288"/>
    <mergeCell ref="E275:F275"/>
    <mergeCell ref="E276:F276"/>
    <mergeCell ref="E277:F277"/>
    <mergeCell ref="E278:F278"/>
    <mergeCell ref="E279:F279"/>
    <mergeCell ref="E280:F280"/>
    <mergeCell ref="E303:F303"/>
    <mergeCell ref="E304:F304"/>
    <mergeCell ref="E305:F305"/>
    <mergeCell ref="E306:F306"/>
    <mergeCell ref="H308:I308"/>
    <mergeCell ref="E226:F226"/>
    <mergeCell ref="E227:F227"/>
    <mergeCell ref="E228:F228"/>
    <mergeCell ref="E237:F237"/>
    <mergeCell ref="E246:F246"/>
    <mergeCell ref="E255:F255"/>
    <mergeCell ref="E256:F256"/>
    <mergeCell ref="E257:F257"/>
    <mergeCell ref="E258:F258"/>
    <mergeCell ref="H260:I260"/>
    <mergeCell ref="E262:F262"/>
    <mergeCell ref="E247:F247"/>
    <mergeCell ref="H249:I249"/>
    <mergeCell ref="E251:F251"/>
    <mergeCell ref="E252:F252"/>
    <mergeCell ref="E253:F253"/>
    <mergeCell ref="E254:F254"/>
    <mergeCell ref="H239:I239"/>
    <mergeCell ref="E241:F241"/>
    <mergeCell ref="E242:F242"/>
    <mergeCell ref="E243:F243"/>
    <mergeCell ref="E244:F244"/>
    <mergeCell ref="E245:F245"/>
    <mergeCell ref="H230:I230"/>
    <mergeCell ref="E232:F232"/>
    <mergeCell ref="E233:F233"/>
    <mergeCell ref="E234:F234"/>
    <mergeCell ref="E235:F235"/>
    <mergeCell ref="E236:F236"/>
    <mergeCell ref="E263:F263"/>
    <mergeCell ref="E264:F264"/>
    <mergeCell ref="E265:F265"/>
    <mergeCell ref="E266:F266"/>
    <mergeCell ref="E267:F267"/>
    <mergeCell ref="H187:I187"/>
    <mergeCell ref="E189:F189"/>
    <mergeCell ref="E190:F190"/>
    <mergeCell ref="E191:F191"/>
    <mergeCell ref="E192:F192"/>
    <mergeCell ref="E215:F215"/>
    <mergeCell ref="E216:F216"/>
    <mergeCell ref="E217:F217"/>
    <mergeCell ref="E218:F218"/>
    <mergeCell ref="E219:F219"/>
    <mergeCell ref="E220:F220"/>
    <mergeCell ref="E207:F207"/>
    <mergeCell ref="E208:F208"/>
    <mergeCell ref="E209:F209"/>
    <mergeCell ref="H211:I211"/>
    <mergeCell ref="E213:F213"/>
    <mergeCell ref="E214:F214"/>
    <mergeCell ref="E201:F201"/>
    <mergeCell ref="E202:F202"/>
    <mergeCell ref="E203:F203"/>
    <mergeCell ref="E204:F204"/>
    <mergeCell ref="E205:F205"/>
    <mergeCell ref="E206:F206"/>
    <mergeCell ref="H194:I194"/>
    <mergeCell ref="E196:F196"/>
    <mergeCell ref="E197:F197"/>
    <mergeCell ref="E198:F198"/>
    <mergeCell ref="E199:F199"/>
    <mergeCell ref="E200:F200"/>
    <mergeCell ref="E221:F221"/>
    <mergeCell ref="E222:F222"/>
    <mergeCell ref="E223:F223"/>
    <mergeCell ref="E224:F224"/>
    <mergeCell ref="E225:F225"/>
    <mergeCell ref="E144:F144"/>
    <mergeCell ref="E145:F145"/>
    <mergeCell ref="E146:F146"/>
    <mergeCell ref="E147:F147"/>
    <mergeCell ref="E148:F148"/>
    <mergeCell ref="E173:F173"/>
    <mergeCell ref="E174:F174"/>
    <mergeCell ref="H176:I176"/>
    <mergeCell ref="E178:F178"/>
    <mergeCell ref="E179:F179"/>
    <mergeCell ref="E180:F180"/>
    <mergeCell ref="H166:I166"/>
    <mergeCell ref="E168:F168"/>
    <mergeCell ref="E169:F169"/>
    <mergeCell ref="E170:F170"/>
    <mergeCell ref="E171:F171"/>
    <mergeCell ref="E172:F172"/>
    <mergeCell ref="E157:F157"/>
    <mergeCell ref="E158:F158"/>
    <mergeCell ref="H160:I160"/>
    <mergeCell ref="E162:F162"/>
    <mergeCell ref="E163:F163"/>
    <mergeCell ref="E164:F164"/>
    <mergeCell ref="E149:F149"/>
    <mergeCell ref="E150:F150"/>
    <mergeCell ref="H152:I152"/>
    <mergeCell ref="E154:F154"/>
    <mergeCell ref="E155:F155"/>
    <mergeCell ref="E156:F156"/>
    <mergeCell ref="E181:F181"/>
    <mergeCell ref="E182:F182"/>
    <mergeCell ref="E183:F183"/>
    <mergeCell ref="E184:F184"/>
    <mergeCell ref="E185:F185"/>
    <mergeCell ref="E100:F100"/>
    <mergeCell ref="E101:F101"/>
    <mergeCell ref="E102:F102"/>
    <mergeCell ref="H104:I104"/>
    <mergeCell ref="E106:F106"/>
    <mergeCell ref="E129:F129"/>
    <mergeCell ref="H131:I131"/>
    <mergeCell ref="E133:F133"/>
    <mergeCell ref="E134:F134"/>
    <mergeCell ref="E135:F135"/>
    <mergeCell ref="E136:F136"/>
    <mergeCell ref="E121:F121"/>
    <mergeCell ref="H123:I123"/>
    <mergeCell ref="E125:F125"/>
    <mergeCell ref="E126:F126"/>
    <mergeCell ref="E127:F127"/>
    <mergeCell ref="E128:F128"/>
    <mergeCell ref="E115:F115"/>
    <mergeCell ref="E116:F116"/>
    <mergeCell ref="E117:F117"/>
    <mergeCell ref="E118:F118"/>
    <mergeCell ref="E119:F119"/>
    <mergeCell ref="E120:F120"/>
    <mergeCell ref="E107:F107"/>
    <mergeCell ref="E108:F108"/>
    <mergeCell ref="E109:F109"/>
    <mergeCell ref="H111:I111"/>
    <mergeCell ref="E113:F113"/>
    <mergeCell ref="E114:F114"/>
    <mergeCell ref="E137:F137"/>
    <mergeCell ref="E138:F138"/>
    <mergeCell ref="E139:F139"/>
    <mergeCell ref="H141:I141"/>
    <mergeCell ref="E143:F143"/>
    <mergeCell ref="E54:F54"/>
    <mergeCell ref="H56:I56"/>
    <mergeCell ref="E58:F58"/>
    <mergeCell ref="E59:F59"/>
    <mergeCell ref="E60:F60"/>
    <mergeCell ref="E85:F85"/>
    <mergeCell ref="E86:F86"/>
    <mergeCell ref="E87:F87"/>
    <mergeCell ref="E88:F88"/>
    <mergeCell ref="E89:F89"/>
    <mergeCell ref="H91:I91"/>
    <mergeCell ref="H78:I78"/>
    <mergeCell ref="E80:F80"/>
    <mergeCell ref="E81:F81"/>
    <mergeCell ref="E82:F82"/>
    <mergeCell ref="E83:F83"/>
    <mergeCell ref="E84:F84"/>
    <mergeCell ref="H70:I70"/>
    <mergeCell ref="E72:F72"/>
    <mergeCell ref="E73:F73"/>
    <mergeCell ref="E74:F74"/>
    <mergeCell ref="E75:F75"/>
    <mergeCell ref="E76:F76"/>
    <mergeCell ref="E61:F61"/>
    <mergeCell ref="E62:F62"/>
    <mergeCell ref="H64:I64"/>
    <mergeCell ref="E66:F66"/>
    <mergeCell ref="E67:F67"/>
    <mergeCell ref="E68:F68"/>
    <mergeCell ref="E93:F93"/>
    <mergeCell ref="E94:F94"/>
    <mergeCell ref="E95:F95"/>
    <mergeCell ref="H97:I97"/>
    <mergeCell ref="E99:F99"/>
    <mergeCell ref="E12:F12"/>
    <mergeCell ref="E21:F21"/>
    <mergeCell ref="E22:F22"/>
    <mergeCell ref="E23:F23"/>
    <mergeCell ref="E32:F32"/>
    <mergeCell ref="E41:F41"/>
    <mergeCell ref="E42:F42"/>
    <mergeCell ref="E43:F43"/>
    <mergeCell ref="E44:F44"/>
    <mergeCell ref="E45:F45"/>
    <mergeCell ref="H47:I47"/>
    <mergeCell ref="E33:F33"/>
    <mergeCell ref="E34:F34"/>
    <mergeCell ref="E35:F35"/>
    <mergeCell ref="E36:F36"/>
    <mergeCell ref="H38:I38"/>
    <mergeCell ref="E40:F40"/>
    <mergeCell ref="H25:I25"/>
    <mergeCell ref="E27:F27"/>
    <mergeCell ref="E28:F28"/>
    <mergeCell ref="E29:F29"/>
    <mergeCell ref="E30:F30"/>
    <mergeCell ref="E31:F31"/>
    <mergeCell ref="H14:I14"/>
    <mergeCell ref="E16:F16"/>
    <mergeCell ref="E17:F17"/>
    <mergeCell ref="E18:F18"/>
    <mergeCell ref="E19:F19"/>
    <mergeCell ref="E20:F20"/>
    <mergeCell ref="E49:F49"/>
    <mergeCell ref="E50:F50"/>
    <mergeCell ref="E51:F51"/>
    <mergeCell ref="E52:F52"/>
    <mergeCell ref="E53:F53"/>
    <mergeCell ref="E9:F9"/>
    <mergeCell ref="E10:F10"/>
    <mergeCell ref="E11:F11"/>
    <mergeCell ref="A1:B2"/>
    <mergeCell ref="A3:J3"/>
    <mergeCell ref="A4:J4"/>
    <mergeCell ref="E5:F5"/>
    <mergeCell ref="E6:F6"/>
    <mergeCell ref="E7:F7"/>
    <mergeCell ref="E8:F8"/>
    <mergeCell ref="C1:D1"/>
    <mergeCell ref="E1:F1"/>
    <mergeCell ref="G1:H1"/>
    <mergeCell ref="I1:J1"/>
    <mergeCell ref="C2:D2"/>
    <mergeCell ref="E2:F2"/>
    <mergeCell ref="G2:H2"/>
    <mergeCell ref="I2:J2"/>
  </mergeCells>
  <printOptions horizontalCentered="1"/>
  <pageMargins left="0.39370078740157483" right="0.39370078740157483" top="0.39370078740157483" bottom="0.59055118110236227" header="0.31496062992125984" footer="0.31496062992125984"/>
  <pageSetup paperSize="9" scale="71" fitToHeight="0" orientation="landscape" r:id="rId1"/>
  <headerFooter>
    <oddFoote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I24"/>
  <sheetViews>
    <sheetView showGridLines="0" showOutlineSymbols="0" showWhiteSpace="0" view="pageBreakPreview" topLeftCell="B1" zoomScale="85" zoomScaleNormal="100" zoomScaleSheetLayoutView="85" workbookViewId="0">
      <selection activeCell="C4" sqref="C4"/>
    </sheetView>
  </sheetViews>
  <sheetFormatPr defaultColWidth="8.75" defaultRowHeight="15" x14ac:dyDescent="0.2"/>
  <cols>
    <col min="1" max="1" width="8.75" style="29"/>
    <col min="2" max="2" width="25.25" style="29" customWidth="1"/>
    <col min="3" max="3" width="52" style="29" customWidth="1"/>
    <col min="4" max="4" width="19.875" style="29" bestFit="1" customWidth="1"/>
    <col min="5" max="5" width="19.25" style="29" bestFit="1" customWidth="1"/>
    <col min="6" max="10" width="21" style="29" bestFit="1" customWidth="1"/>
    <col min="11" max="11" width="15.875" style="196" bestFit="1" customWidth="1"/>
    <col min="12" max="12" width="14.375" style="29" bestFit="1" customWidth="1"/>
    <col min="13" max="14" width="13.875" style="29" customWidth="1"/>
    <col min="15" max="31" width="12" style="29" bestFit="1" customWidth="1"/>
    <col min="32" max="16384" width="8.75" style="29"/>
  </cols>
  <sheetData>
    <row r="1" spans="2:1023" ht="15.75" thickBot="1" x14ac:dyDescent="0.25"/>
    <row r="2" spans="2:1023" ht="15.75" x14ac:dyDescent="0.2">
      <c r="B2" s="540"/>
      <c r="C2" s="21" t="s">
        <v>1089</v>
      </c>
      <c r="D2" s="439" t="s">
        <v>1090</v>
      </c>
      <c r="E2" s="439"/>
      <c r="F2" s="439" t="s">
        <v>1</v>
      </c>
      <c r="G2" s="439"/>
      <c r="H2" s="439" t="s">
        <v>1074</v>
      </c>
      <c r="I2" s="439"/>
      <c r="J2" s="440"/>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row>
    <row r="3" spans="2:1023" s="28" customFormat="1" ht="63" x14ac:dyDescent="0.2">
      <c r="B3" s="514"/>
      <c r="C3" s="14" t="str">
        <f>'Memorial de Cálculo'!D3</f>
        <v>OBRAS E SERVIÇOS REMANESCENTES DE PAVIMENTAÇÃO E DRENAGEM DE VIAS DE ACESSO A PONTOS TURÍSTICOS – META 03, NO MUNICÍPIO DE ARAPIRACA/AL</v>
      </c>
      <c r="D3" s="441" t="s">
        <v>1248</v>
      </c>
      <c r="E3" s="441"/>
      <c r="F3" s="541">
        <v>0.26140000000000002</v>
      </c>
      <c r="G3" s="441"/>
      <c r="H3" s="441" t="s">
        <v>1075</v>
      </c>
      <c r="I3" s="441"/>
      <c r="J3" s="442"/>
      <c r="K3" s="197"/>
    </row>
    <row r="4" spans="2:1023" ht="15.75" x14ac:dyDescent="0.2">
      <c r="B4" s="35"/>
      <c r="C4" s="36"/>
      <c r="D4" s="36"/>
      <c r="E4" s="36"/>
      <c r="F4" s="36"/>
      <c r="G4" s="36"/>
      <c r="H4" s="36"/>
      <c r="I4" s="36"/>
      <c r="J4" s="37"/>
      <c r="K4" s="19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c r="AAA4" s="28"/>
      <c r="AAB4" s="28"/>
      <c r="AAC4" s="28"/>
      <c r="AAD4" s="28"/>
      <c r="AAE4" s="28"/>
      <c r="AAF4" s="28"/>
      <c r="AAG4" s="28"/>
      <c r="AAH4" s="28"/>
      <c r="AAI4" s="28"/>
      <c r="AAJ4" s="28"/>
      <c r="AAK4" s="28"/>
      <c r="AAL4" s="28"/>
      <c r="AAM4" s="28"/>
      <c r="AAN4" s="28"/>
      <c r="AAO4" s="28"/>
      <c r="AAP4" s="28"/>
      <c r="AAQ4" s="28"/>
      <c r="AAR4" s="28"/>
      <c r="AAS4" s="28"/>
      <c r="AAT4" s="28"/>
      <c r="AAU4" s="28"/>
      <c r="AAV4" s="28"/>
      <c r="AAW4" s="28"/>
      <c r="AAX4" s="28"/>
      <c r="AAY4" s="28"/>
      <c r="AAZ4" s="28"/>
      <c r="ABA4" s="28"/>
      <c r="ABB4" s="28"/>
      <c r="ABC4" s="28"/>
      <c r="ABD4" s="28"/>
      <c r="ABE4" s="28"/>
      <c r="ABF4" s="28"/>
      <c r="ABG4" s="28"/>
      <c r="ABH4" s="28"/>
      <c r="ABI4" s="28"/>
      <c r="ABJ4" s="28"/>
      <c r="ABK4" s="28"/>
      <c r="ABL4" s="28"/>
      <c r="ABM4" s="28"/>
      <c r="ABN4" s="28"/>
      <c r="ABO4" s="28"/>
      <c r="ABP4" s="28"/>
      <c r="ABQ4" s="28"/>
      <c r="ABR4" s="28"/>
      <c r="ABS4" s="28"/>
      <c r="ABT4" s="28"/>
      <c r="ABU4" s="28"/>
      <c r="ABV4" s="28"/>
      <c r="ABW4" s="28"/>
      <c r="ABX4" s="28"/>
      <c r="ABY4" s="28"/>
      <c r="ABZ4" s="28"/>
      <c r="ACA4" s="28"/>
      <c r="ACB4" s="28"/>
      <c r="ACC4" s="28"/>
      <c r="ACD4" s="28"/>
      <c r="ACE4" s="28"/>
      <c r="ACF4" s="28"/>
      <c r="ACG4" s="28"/>
      <c r="ACH4" s="28"/>
      <c r="ACI4" s="28"/>
      <c r="ACJ4" s="28"/>
      <c r="ACK4" s="28"/>
      <c r="ACL4" s="28"/>
      <c r="ACM4" s="28"/>
      <c r="ACN4" s="28"/>
      <c r="ACO4" s="28"/>
      <c r="ACP4" s="28"/>
      <c r="ACQ4" s="28"/>
      <c r="ACR4" s="28"/>
      <c r="ACS4" s="28"/>
      <c r="ACT4" s="28"/>
      <c r="ACU4" s="28"/>
      <c r="ACV4" s="28"/>
      <c r="ACW4" s="28"/>
      <c r="ACX4" s="28"/>
      <c r="ACY4" s="28"/>
      <c r="ACZ4" s="28"/>
      <c r="ADA4" s="28"/>
      <c r="ADB4" s="28"/>
      <c r="ADC4" s="28"/>
      <c r="ADD4" s="28"/>
      <c r="ADE4" s="28"/>
      <c r="ADF4" s="28"/>
      <c r="ADG4" s="28"/>
      <c r="ADH4" s="28"/>
      <c r="ADI4" s="28"/>
      <c r="ADJ4" s="28"/>
      <c r="ADK4" s="28"/>
      <c r="ADL4" s="28"/>
      <c r="ADM4" s="28"/>
      <c r="ADN4" s="28"/>
      <c r="ADO4" s="28"/>
      <c r="ADP4" s="28"/>
      <c r="ADQ4" s="28"/>
      <c r="ADR4" s="28"/>
      <c r="ADS4" s="28"/>
      <c r="ADT4" s="28"/>
      <c r="ADU4" s="28"/>
      <c r="ADV4" s="28"/>
      <c r="ADW4" s="28"/>
      <c r="ADX4" s="28"/>
      <c r="ADY4" s="28"/>
      <c r="ADZ4" s="28"/>
      <c r="AEA4" s="28"/>
      <c r="AEB4" s="28"/>
      <c r="AEC4" s="28"/>
      <c r="AED4" s="28"/>
      <c r="AEE4" s="28"/>
      <c r="AEF4" s="28"/>
      <c r="AEG4" s="28"/>
      <c r="AEH4" s="28"/>
      <c r="AEI4" s="28"/>
      <c r="AEJ4" s="28"/>
      <c r="AEK4" s="28"/>
      <c r="AEL4" s="28"/>
      <c r="AEM4" s="28"/>
      <c r="AEN4" s="28"/>
      <c r="AEO4" s="28"/>
      <c r="AEP4" s="28"/>
      <c r="AEQ4" s="28"/>
      <c r="AER4" s="28"/>
      <c r="AES4" s="28"/>
      <c r="AET4" s="28"/>
      <c r="AEU4" s="28"/>
      <c r="AEV4" s="28"/>
      <c r="AEW4" s="28"/>
      <c r="AEX4" s="28"/>
      <c r="AEY4" s="28"/>
      <c r="AEZ4" s="28"/>
      <c r="AFA4" s="28"/>
      <c r="AFB4" s="28"/>
      <c r="AFC4" s="28"/>
      <c r="AFD4" s="28"/>
      <c r="AFE4" s="28"/>
      <c r="AFF4" s="28"/>
      <c r="AFG4" s="28"/>
      <c r="AFH4" s="28"/>
      <c r="AFI4" s="28"/>
      <c r="AFJ4" s="28"/>
      <c r="AFK4" s="28"/>
      <c r="AFL4" s="28"/>
      <c r="AFM4" s="28"/>
      <c r="AFN4" s="28"/>
      <c r="AFO4" s="28"/>
      <c r="AFP4" s="28"/>
      <c r="AFQ4" s="28"/>
      <c r="AFR4" s="28"/>
      <c r="AFS4" s="28"/>
      <c r="AFT4" s="28"/>
      <c r="AFU4" s="28"/>
      <c r="AFV4" s="28"/>
      <c r="AFW4" s="28"/>
      <c r="AFX4" s="28"/>
      <c r="AFY4" s="28"/>
      <c r="AFZ4" s="28"/>
      <c r="AGA4" s="28"/>
      <c r="AGB4" s="28"/>
      <c r="AGC4" s="28"/>
      <c r="AGD4" s="28"/>
      <c r="AGE4" s="28"/>
      <c r="AGF4" s="28"/>
      <c r="AGG4" s="28"/>
      <c r="AGH4" s="28"/>
      <c r="AGI4" s="28"/>
      <c r="AGJ4" s="28"/>
      <c r="AGK4" s="28"/>
      <c r="AGL4" s="28"/>
      <c r="AGM4" s="28"/>
      <c r="AGN4" s="28"/>
      <c r="AGO4" s="28"/>
      <c r="AGP4" s="28"/>
      <c r="AGQ4" s="28"/>
      <c r="AGR4" s="28"/>
      <c r="AGS4" s="28"/>
      <c r="AGT4" s="28"/>
      <c r="AGU4" s="28"/>
      <c r="AGV4" s="28"/>
      <c r="AGW4" s="28"/>
      <c r="AGX4" s="28"/>
      <c r="AGY4" s="28"/>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row>
    <row r="5" spans="2:1023" ht="15.75" x14ac:dyDescent="0.25">
      <c r="B5" s="533" t="s">
        <v>1091</v>
      </c>
      <c r="C5" s="534"/>
      <c r="D5" s="534"/>
      <c r="E5" s="534"/>
      <c r="F5" s="534"/>
      <c r="G5" s="534"/>
      <c r="H5" s="534"/>
      <c r="I5" s="534"/>
      <c r="J5" s="535"/>
    </row>
    <row r="6" spans="2:1023" ht="15.75" x14ac:dyDescent="0.2">
      <c r="B6" s="30" t="s">
        <v>3</v>
      </c>
      <c r="C6" s="31" t="s">
        <v>4</v>
      </c>
      <c r="D6" s="32" t="s">
        <v>1046</v>
      </c>
      <c r="E6" s="32" t="s">
        <v>1045</v>
      </c>
      <c r="F6" s="32" t="s">
        <v>1044</v>
      </c>
      <c r="G6" s="32" t="s">
        <v>1043</v>
      </c>
      <c r="H6" s="32" t="s">
        <v>1042</v>
      </c>
      <c r="I6" s="32" t="s">
        <v>1041</v>
      </c>
      <c r="J6" s="38" t="s">
        <v>1040</v>
      </c>
    </row>
    <row r="7" spans="2:1023" ht="15.75" x14ac:dyDescent="0.2">
      <c r="B7" s="536" t="s">
        <v>6</v>
      </c>
      <c r="C7" s="538" t="s">
        <v>7</v>
      </c>
      <c r="D7" s="287">
        <v>1</v>
      </c>
      <c r="E7" s="288">
        <v>0.18</v>
      </c>
      <c r="F7" s="288">
        <v>0.18</v>
      </c>
      <c r="G7" s="288">
        <v>0.18</v>
      </c>
      <c r="H7" s="288">
        <v>0.18</v>
      </c>
      <c r="I7" s="288">
        <v>0.18</v>
      </c>
      <c r="J7" s="289">
        <v>0.1</v>
      </c>
      <c r="K7" s="286"/>
    </row>
    <row r="8" spans="2:1023" ht="15.75" x14ac:dyDescent="0.2">
      <c r="B8" s="537"/>
      <c r="C8" s="539"/>
      <c r="D8" s="283">
        <f>'Orçamento Sintético'!H6</f>
        <v>154674.818</v>
      </c>
      <c r="E8" s="292">
        <f t="shared" ref="E8:J8" si="0">E7*$D$8</f>
        <v>27841.467240000002</v>
      </c>
      <c r="F8" s="292">
        <f t="shared" si="0"/>
        <v>27841.467240000002</v>
      </c>
      <c r="G8" s="292">
        <f t="shared" si="0"/>
        <v>27841.467240000002</v>
      </c>
      <c r="H8" s="292">
        <f t="shared" si="0"/>
        <v>27841.467240000002</v>
      </c>
      <c r="I8" s="292">
        <f t="shared" si="0"/>
        <v>27841.467240000002</v>
      </c>
      <c r="J8" s="284">
        <f t="shared" si="0"/>
        <v>15467.4818</v>
      </c>
      <c r="M8" s="291"/>
    </row>
    <row r="9" spans="2:1023" ht="15.75" x14ac:dyDescent="0.2">
      <c r="B9" s="536" t="s">
        <v>8</v>
      </c>
      <c r="C9" s="538" t="s">
        <v>9</v>
      </c>
      <c r="D9" s="287">
        <v>1</v>
      </c>
      <c r="E9" s="288">
        <v>0.5</v>
      </c>
      <c r="F9" s="288">
        <v>0.5</v>
      </c>
      <c r="G9" s="288" t="s">
        <v>182</v>
      </c>
      <c r="H9" s="288" t="s">
        <v>182</v>
      </c>
      <c r="I9" s="288" t="s">
        <v>182</v>
      </c>
      <c r="J9" s="289" t="s">
        <v>182</v>
      </c>
      <c r="K9" s="286"/>
    </row>
    <row r="10" spans="2:1023" ht="15.75" x14ac:dyDescent="0.2">
      <c r="B10" s="537"/>
      <c r="C10" s="539"/>
      <c r="D10" s="283">
        <f>'Orçamento Sintético'!H11</f>
        <v>12000.548000000001</v>
      </c>
      <c r="E10" s="284">
        <f>E9*$D$10</f>
        <v>6000.2740000000003</v>
      </c>
      <c r="F10" s="284">
        <f>F9*$D$10</f>
        <v>6000.2740000000003</v>
      </c>
      <c r="G10" s="284"/>
      <c r="H10" s="284"/>
      <c r="I10" s="284"/>
      <c r="J10" s="284"/>
    </row>
    <row r="11" spans="2:1023" ht="15.75" x14ac:dyDescent="0.2">
      <c r="B11" s="536" t="s">
        <v>10</v>
      </c>
      <c r="C11" s="538" t="s">
        <v>11</v>
      </c>
      <c r="D11" s="287">
        <v>1</v>
      </c>
      <c r="E11" s="288">
        <v>0.25</v>
      </c>
      <c r="F11" s="288">
        <v>0.25</v>
      </c>
      <c r="G11" s="288">
        <v>0.3</v>
      </c>
      <c r="H11" s="288">
        <v>0.2</v>
      </c>
      <c r="I11" s="288" t="s">
        <v>182</v>
      </c>
      <c r="J11" s="289" t="s">
        <v>182</v>
      </c>
      <c r="K11" s="286"/>
    </row>
    <row r="12" spans="2:1023" ht="15.75" x14ac:dyDescent="0.2">
      <c r="B12" s="537"/>
      <c r="C12" s="539"/>
      <c r="D12" s="283">
        <f>'Orçamento Sintético'!H14</f>
        <v>83853.62</v>
      </c>
      <c r="E12" s="284">
        <f>E11*$D$12</f>
        <v>20963.404999999999</v>
      </c>
      <c r="F12" s="284">
        <f t="shared" ref="F12:H12" si="1">F11*$D$12</f>
        <v>20963.404999999999</v>
      </c>
      <c r="G12" s="284">
        <f t="shared" si="1"/>
        <v>25156.085999999999</v>
      </c>
      <c r="H12" s="284">
        <f t="shared" si="1"/>
        <v>16770.723999999998</v>
      </c>
      <c r="I12" s="284"/>
      <c r="J12" s="284"/>
    </row>
    <row r="13" spans="2:1023" ht="15.75" x14ac:dyDescent="0.2">
      <c r="B13" s="536" t="s">
        <v>12</v>
      </c>
      <c r="C13" s="538" t="s">
        <v>13</v>
      </c>
      <c r="D13" s="287">
        <v>1</v>
      </c>
      <c r="E13" s="288" t="s">
        <v>182</v>
      </c>
      <c r="F13" s="288">
        <v>0.25</v>
      </c>
      <c r="G13" s="288">
        <v>0.25</v>
      </c>
      <c r="H13" s="288">
        <v>0.25</v>
      </c>
      <c r="I13" s="288">
        <v>0.25</v>
      </c>
      <c r="J13" s="289" t="s">
        <v>182</v>
      </c>
      <c r="K13" s="286"/>
    </row>
    <row r="14" spans="2:1023" ht="15.75" x14ac:dyDescent="0.2">
      <c r="B14" s="537"/>
      <c r="C14" s="539"/>
      <c r="D14" s="283">
        <f>'Orçamento Sintético'!H23</f>
        <v>274833.75799999997</v>
      </c>
      <c r="E14" s="284"/>
      <c r="F14" s="284">
        <f>F13*$D$14</f>
        <v>68708.439499999993</v>
      </c>
      <c r="G14" s="284">
        <f t="shared" ref="G14:I14" si="2">G13*$D$14</f>
        <v>68708.439499999993</v>
      </c>
      <c r="H14" s="284">
        <f t="shared" si="2"/>
        <v>68708.439499999993</v>
      </c>
      <c r="I14" s="284">
        <f t="shared" si="2"/>
        <v>68708.439499999993</v>
      </c>
      <c r="J14" s="284"/>
    </row>
    <row r="15" spans="2:1023" ht="15.75" x14ac:dyDescent="0.2">
      <c r="B15" s="536" t="s">
        <v>14</v>
      </c>
      <c r="C15" s="538" t="s">
        <v>15</v>
      </c>
      <c r="D15" s="287">
        <v>1</v>
      </c>
      <c r="E15" s="288">
        <v>0.2</v>
      </c>
      <c r="F15" s="288">
        <v>0.2</v>
      </c>
      <c r="G15" s="288">
        <v>0.2</v>
      </c>
      <c r="H15" s="288">
        <v>0.2</v>
      </c>
      <c r="I15" s="288">
        <v>0.15</v>
      </c>
      <c r="J15" s="289">
        <v>0.05</v>
      </c>
      <c r="K15" s="286"/>
    </row>
    <row r="16" spans="2:1023" ht="15.75" x14ac:dyDescent="0.2">
      <c r="B16" s="537"/>
      <c r="C16" s="539"/>
      <c r="D16" s="283">
        <f>'Orçamento Sintético'!H41</f>
        <v>2090770.3744999999</v>
      </c>
      <c r="E16" s="284">
        <f>E15*$D$16</f>
        <v>418154.07490000001</v>
      </c>
      <c r="F16" s="284">
        <f t="shared" ref="F16:J16" si="3">F15*$D$16</f>
        <v>418154.07490000001</v>
      </c>
      <c r="G16" s="284">
        <f t="shared" si="3"/>
        <v>418154.07490000001</v>
      </c>
      <c r="H16" s="284">
        <f t="shared" si="3"/>
        <v>418154.07490000001</v>
      </c>
      <c r="I16" s="284">
        <f t="shared" si="3"/>
        <v>313615.55619999999</v>
      </c>
      <c r="J16" s="284">
        <f t="shared" si="3"/>
        <v>104538.5187</v>
      </c>
    </row>
    <row r="17" spans="2:13" ht="15.75" x14ac:dyDescent="0.2">
      <c r="B17" s="536" t="s">
        <v>16</v>
      </c>
      <c r="C17" s="538" t="s">
        <v>17</v>
      </c>
      <c r="D17" s="287">
        <v>1</v>
      </c>
      <c r="E17" s="288">
        <v>0.18</v>
      </c>
      <c r="F17" s="288">
        <v>0.18</v>
      </c>
      <c r="G17" s="288">
        <v>0.18</v>
      </c>
      <c r="H17" s="288">
        <v>0.18</v>
      </c>
      <c r="I17" s="288">
        <v>0.18</v>
      </c>
      <c r="J17" s="289">
        <v>0.1</v>
      </c>
      <c r="K17" s="286"/>
    </row>
    <row r="18" spans="2:13" ht="15.75" x14ac:dyDescent="0.2">
      <c r="B18" s="537"/>
      <c r="C18" s="539"/>
      <c r="D18" s="283">
        <f>'Orçamento Sintético'!H51</f>
        <v>4054.19</v>
      </c>
      <c r="E18" s="284">
        <f>E17*$D$18</f>
        <v>729.75419999999997</v>
      </c>
      <c r="F18" s="284">
        <f t="shared" ref="F18:J18" si="4">F17*$D$18</f>
        <v>729.75419999999997</v>
      </c>
      <c r="G18" s="284">
        <f t="shared" si="4"/>
        <v>729.75419999999997</v>
      </c>
      <c r="H18" s="284">
        <f t="shared" si="4"/>
        <v>729.75419999999997</v>
      </c>
      <c r="I18" s="284">
        <f t="shared" si="4"/>
        <v>729.75419999999997</v>
      </c>
      <c r="J18" s="284">
        <f t="shared" si="4"/>
        <v>405.41899999999998</v>
      </c>
      <c r="M18" s="291"/>
    </row>
    <row r="19" spans="2:13" ht="15.75" x14ac:dyDescent="0.2">
      <c r="B19" s="529" t="s">
        <v>1039</v>
      </c>
      <c r="C19" s="530"/>
      <c r="D19" s="31"/>
      <c r="E19" s="290">
        <f>E20/$J$22</f>
        <v>0.18078440000000001</v>
      </c>
      <c r="F19" s="290">
        <f t="shared" ref="F19:J19" si="5">F20/$J$22</f>
        <v>0.2070071</v>
      </c>
      <c r="G19" s="290">
        <f t="shared" si="5"/>
        <v>0.20631720000000001</v>
      </c>
      <c r="H19" s="290">
        <f t="shared" si="5"/>
        <v>0.20311699999999999</v>
      </c>
      <c r="I19" s="290">
        <f t="shared" si="5"/>
        <v>0.15681899999999999</v>
      </c>
      <c r="J19" s="290">
        <f t="shared" si="5"/>
        <v>4.5955299999999998E-2</v>
      </c>
    </row>
    <row r="20" spans="2:13" ht="15.75" x14ac:dyDescent="0.2">
      <c r="B20" s="529" t="s">
        <v>1038</v>
      </c>
      <c r="C20" s="530"/>
      <c r="D20" s="285"/>
      <c r="E20" s="293">
        <f>E8+E10+E12+E14+E16+E18</f>
        <v>473688.97534</v>
      </c>
      <c r="F20" s="293">
        <f t="shared" ref="F20:J20" si="6">F8+F10+F12+F14+F16+F18</f>
        <v>542397.41483999998</v>
      </c>
      <c r="G20" s="293">
        <f t="shared" si="6"/>
        <v>540589.82183999999</v>
      </c>
      <c r="H20" s="293">
        <f t="shared" si="6"/>
        <v>532204.45984000002</v>
      </c>
      <c r="I20" s="293">
        <f t="shared" si="6"/>
        <v>410895.21714000002</v>
      </c>
      <c r="J20" s="293">
        <f t="shared" si="6"/>
        <v>120411.4195</v>
      </c>
    </row>
    <row r="21" spans="2:13" ht="15.75" x14ac:dyDescent="0.2">
      <c r="B21" s="529" t="s">
        <v>1037</v>
      </c>
      <c r="C21" s="530"/>
      <c r="D21" s="31"/>
      <c r="E21" s="290">
        <f>E19</f>
        <v>0.18078440000000001</v>
      </c>
      <c r="F21" s="290">
        <f>E21+F19</f>
        <v>0.38779150000000001</v>
      </c>
      <c r="G21" s="290">
        <f t="shared" ref="G21:I21" si="7">F21+G19</f>
        <v>0.59410870000000005</v>
      </c>
      <c r="H21" s="290">
        <f t="shared" si="7"/>
        <v>0.79722570000000004</v>
      </c>
      <c r="I21" s="290">
        <f t="shared" si="7"/>
        <v>0.95404469999999997</v>
      </c>
      <c r="J21" s="290">
        <f>I21+J19</f>
        <v>1</v>
      </c>
    </row>
    <row r="22" spans="2:13" ht="16.5" thickBot="1" x14ac:dyDescent="0.25">
      <c r="B22" s="531" t="s">
        <v>1036</v>
      </c>
      <c r="C22" s="532"/>
      <c r="D22" s="285"/>
      <c r="E22" s="293">
        <f>E20</f>
        <v>473688.97534</v>
      </c>
      <c r="F22" s="293">
        <f>E22+F20</f>
        <v>1016086.39018</v>
      </c>
      <c r="G22" s="293">
        <f t="shared" ref="G22:I22" si="8">F22+G20</f>
        <v>1556676.21202</v>
      </c>
      <c r="H22" s="293">
        <f t="shared" si="8"/>
        <v>2088880.6718599999</v>
      </c>
      <c r="I22" s="293">
        <f t="shared" si="8"/>
        <v>2499775.889</v>
      </c>
      <c r="J22" s="293">
        <f>I22+J20</f>
        <v>2620187.3084999998</v>
      </c>
      <c r="L22" s="291"/>
    </row>
    <row r="23" spans="2:13" x14ac:dyDescent="0.2">
      <c r="B23" s="33"/>
      <c r="C23" s="33"/>
      <c r="D23" s="33"/>
      <c r="E23" s="33"/>
      <c r="F23" s="33"/>
      <c r="G23" s="33"/>
      <c r="H23" s="33"/>
    </row>
    <row r="24" spans="2:13" ht="15.75" x14ac:dyDescent="0.2">
      <c r="B24" s="34"/>
      <c r="C24" s="34"/>
      <c r="D24" s="34"/>
      <c r="E24" s="34"/>
      <c r="F24" s="34"/>
      <c r="G24" s="34"/>
      <c r="H24" s="34"/>
      <c r="J24" s="143"/>
    </row>
  </sheetData>
  <mergeCells count="24">
    <mergeCell ref="C17:C18"/>
    <mergeCell ref="B2:B3"/>
    <mergeCell ref="F2:G2"/>
    <mergeCell ref="F3:G3"/>
    <mergeCell ref="H2:J2"/>
    <mergeCell ref="H3:J3"/>
    <mergeCell ref="D2:E2"/>
    <mergeCell ref="D3:E3"/>
    <mergeCell ref="B19:C19"/>
    <mergeCell ref="B20:C20"/>
    <mergeCell ref="B21:C21"/>
    <mergeCell ref="B22:C22"/>
    <mergeCell ref="B5:J5"/>
    <mergeCell ref="B7:B8"/>
    <mergeCell ref="C7:C8"/>
    <mergeCell ref="B9:B10"/>
    <mergeCell ref="B11:B12"/>
    <mergeCell ref="B13:B14"/>
    <mergeCell ref="B15:B16"/>
    <mergeCell ref="B17:B18"/>
    <mergeCell ref="C9:C10"/>
    <mergeCell ref="C11:C12"/>
    <mergeCell ref="C13:C14"/>
    <mergeCell ref="C15:C16"/>
  </mergeCells>
  <printOptions horizontalCentered="1"/>
  <pageMargins left="0.39370078740157483" right="0.39370078740157483" top="0.39370078740157483" bottom="0.39370078740157483" header="0.31496062992125984" footer="0.19685039370078741"/>
  <pageSetup paperSize="8" scale="75" orientation="landscape" r:id="rId1"/>
  <headerFooter>
    <oddFooter>Página &amp;P de &amp;N</oddFooter>
  </headerFooter>
  <colBreaks count="1" manualBreakCount="1">
    <brk id="10" max="1048575" man="1"/>
  </col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4">
    <pageSetUpPr fitToPage="1"/>
  </sheetPr>
  <dimension ref="A1:WWA60"/>
  <sheetViews>
    <sheetView showGridLines="0" topLeftCell="I1" zoomScaleNormal="100" zoomScaleSheetLayoutView="100" workbookViewId="0">
      <selection activeCell="JH32" sqref="JH32"/>
    </sheetView>
  </sheetViews>
  <sheetFormatPr defaultColWidth="0" defaultRowHeight="13.15" customHeight="1" zeroHeight="1" x14ac:dyDescent="0.2"/>
  <cols>
    <col min="1" max="1" width="27.25" style="40" hidden="1" customWidth="1"/>
    <col min="2" max="3" width="8.25" style="40" hidden="1" customWidth="1"/>
    <col min="4" max="4" width="21.25" style="40" hidden="1" customWidth="1"/>
    <col min="5" max="8" width="8.25" style="40" hidden="1" customWidth="1"/>
    <col min="9" max="14" width="9.625" style="40" customWidth="1"/>
    <col min="15" max="15" width="11.625" style="40" customWidth="1"/>
    <col min="16" max="18" width="9.625" style="40" customWidth="1"/>
    <col min="19" max="19" width="3.25" style="40" customWidth="1"/>
    <col min="20" max="20" width="26.625" style="40" hidden="1" customWidth="1"/>
    <col min="21" max="21" width="12.25" style="40" hidden="1" customWidth="1"/>
    <col min="22" max="256" width="8.25" style="40" hidden="1"/>
    <col min="257" max="264" width="8.25" style="40" hidden="1" customWidth="1"/>
    <col min="265" max="270" width="9.625" style="40" customWidth="1"/>
    <col min="271" max="271" width="11.625" style="40" customWidth="1"/>
    <col min="272" max="274" width="9.625" style="40" customWidth="1"/>
    <col min="275" max="275" width="3.25" style="40" customWidth="1"/>
    <col min="276" max="277" width="8.25" style="40" hidden="1" customWidth="1"/>
    <col min="278" max="512" width="8.25" style="40" hidden="1"/>
    <col min="513" max="520" width="8.25" style="40" hidden="1" customWidth="1"/>
    <col min="521" max="526" width="9.625" style="40" customWidth="1"/>
    <col min="527" max="527" width="11.625" style="40" customWidth="1"/>
    <col min="528" max="530" width="9.625" style="40" customWidth="1"/>
    <col min="531" max="531" width="3.25" style="40" customWidth="1"/>
    <col min="532" max="533" width="8.25" style="40" hidden="1" customWidth="1"/>
    <col min="534" max="768" width="8.25" style="40" hidden="1"/>
    <col min="769" max="776" width="8.25" style="40" hidden="1" customWidth="1"/>
    <col min="777" max="782" width="9.625" style="40" customWidth="1"/>
    <col min="783" max="783" width="11.625" style="40" customWidth="1"/>
    <col min="784" max="786" width="9.625" style="40" customWidth="1"/>
    <col min="787" max="787" width="3.25" style="40" customWidth="1"/>
    <col min="788" max="789" width="8.25" style="40" hidden="1" customWidth="1"/>
    <col min="790" max="1024" width="8.25" style="40" hidden="1"/>
    <col min="1025" max="1032" width="8.25" style="40" hidden="1" customWidth="1"/>
    <col min="1033" max="1038" width="9.625" style="40" customWidth="1"/>
    <col min="1039" max="1039" width="11.625" style="40" customWidth="1"/>
    <col min="1040" max="1042" width="9.625" style="40" customWidth="1"/>
    <col min="1043" max="1043" width="3.25" style="40" customWidth="1"/>
    <col min="1044" max="1045" width="8.25" style="40" hidden="1" customWidth="1"/>
    <col min="1046" max="1280" width="8.25" style="40" hidden="1"/>
    <col min="1281" max="1288" width="8.25" style="40" hidden="1" customWidth="1"/>
    <col min="1289" max="1294" width="9.625" style="40" customWidth="1"/>
    <col min="1295" max="1295" width="11.625" style="40" customWidth="1"/>
    <col min="1296" max="1298" width="9.625" style="40" customWidth="1"/>
    <col min="1299" max="1299" width="3.25" style="40" customWidth="1"/>
    <col min="1300" max="1301" width="8.25" style="40" hidden="1" customWidth="1"/>
    <col min="1302" max="1536" width="8.25" style="40" hidden="1"/>
    <col min="1537" max="1544" width="8.25" style="40" hidden="1" customWidth="1"/>
    <col min="1545" max="1550" width="9.625" style="40" customWidth="1"/>
    <col min="1551" max="1551" width="11.625" style="40" customWidth="1"/>
    <col min="1552" max="1554" width="9.625" style="40" customWidth="1"/>
    <col min="1555" max="1555" width="3.25" style="40" customWidth="1"/>
    <col min="1556" max="1557" width="8.25" style="40" hidden="1" customWidth="1"/>
    <col min="1558" max="1792" width="8.25" style="40" hidden="1"/>
    <col min="1793" max="1800" width="8.25" style="40" hidden="1" customWidth="1"/>
    <col min="1801" max="1806" width="9.625" style="40" customWidth="1"/>
    <col min="1807" max="1807" width="11.625" style="40" customWidth="1"/>
    <col min="1808" max="1810" width="9.625" style="40" customWidth="1"/>
    <col min="1811" max="1811" width="3.25" style="40" customWidth="1"/>
    <col min="1812" max="1813" width="8.25" style="40" hidden="1" customWidth="1"/>
    <col min="1814" max="2048" width="8.25" style="40" hidden="1"/>
    <col min="2049" max="2056" width="8.25" style="40" hidden="1" customWidth="1"/>
    <col min="2057" max="2062" width="9.625" style="40" customWidth="1"/>
    <col min="2063" max="2063" width="11.625" style="40" customWidth="1"/>
    <col min="2064" max="2066" width="9.625" style="40" customWidth="1"/>
    <col min="2067" max="2067" width="3.25" style="40" customWidth="1"/>
    <col min="2068" max="2069" width="8.25" style="40" hidden="1" customWidth="1"/>
    <col min="2070" max="2304" width="8.25" style="40" hidden="1"/>
    <col min="2305" max="2312" width="8.25" style="40" hidden="1" customWidth="1"/>
    <col min="2313" max="2318" width="9.625" style="40" customWidth="1"/>
    <col min="2319" max="2319" width="11.625" style="40" customWidth="1"/>
    <col min="2320" max="2322" width="9.625" style="40" customWidth="1"/>
    <col min="2323" max="2323" width="3.25" style="40" customWidth="1"/>
    <col min="2324" max="2325" width="8.25" style="40" hidden="1" customWidth="1"/>
    <col min="2326" max="2560" width="8.25" style="40" hidden="1"/>
    <col min="2561" max="2568" width="8.25" style="40" hidden="1" customWidth="1"/>
    <col min="2569" max="2574" width="9.625" style="40" customWidth="1"/>
    <col min="2575" max="2575" width="11.625" style="40" customWidth="1"/>
    <col min="2576" max="2578" width="9.625" style="40" customWidth="1"/>
    <col min="2579" max="2579" width="3.25" style="40" customWidth="1"/>
    <col min="2580" max="2581" width="8.25" style="40" hidden="1" customWidth="1"/>
    <col min="2582" max="2816" width="8.25" style="40" hidden="1"/>
    <col min="2817" max="2824" width="8.25" style="40" hidden="1" customWidth="1"/>
    <col min="2825" max="2830" width="9.625" style="40" customWidth="1"/>
    <col min="2831" max="2831" width="11.625" style="40" customWidth="1"/>
    <col min="2832" max="2834" width="9.625" style="40" customWidth="1"/>
    <col min="2835" max="2835" width="3.25" style="40" customWidth="1"/>
    <col min="2836" max="2837" width="8.25" style="40" hidden="1" customWidth="1"/>
    <col min="2838" max="3072" width="8.25" style="40" hidden="1"/>
    <col min="3073" max="3080" width="8.25" style="40" hidden="1" customWidth="1"/>
    <col min="3081" max="3086" width="9.625" style="40" customWidth="1"/>
    <col min="3087" max="3087" width="11.625" style="40" customWidth="1"/>
    <col min="3088" max="3090" width="9.625" style="40" customWidth="1"/>
    <col min="3091" max="3091" width="3.25" style="40" customWidth="1"/>
    <col min="3092" max="3093" width="8.25" style="40" hidden="1" customWidth="1"/>
    <col min="3094" max="3328" width="8.25" style="40" hidden="1"/>
    <col min="3329" max="3336" width="8.25" style="40" hidden="1" customWidth="1"/>
    <col min="3337" max="3342" width="9.625" style="40" customWidth="1"/>
    <col min="3343" max="3343" width="11.625" style="40" customWidth="1"/>
    <col min="3344" max="3346" width="9.625" style="40" customWidth="1"/>
    <col min="3347" max="3347" width="3.25" style="40" customWidth="1"/>
    <col min="3348" max="3349" width="8.25" style="40" hidden="1" customWidth="1"/>
    <col min="3350" max="3584" width="8.25" style="40" hidden="1"/>
    <col min="3585" max="3592" width="8.25" style="40" hidden="1" customWidth="1"/>
    <col min="3593" max="3598" width="9.625" style="40" customWidth="1"/>
    <col min="3599" max="3599" width="11.625" style="40" customWidth="1"/>
    <col min="3600" max="3602" width="9.625" style="40" customWidth="1"/>
    <col min="3603" max="3603" width="3.25" style="40" customWidth="1"/>
    <col min="3604" max="3605" width="8.25" style="40" hidden="1" customWidth="1"/>
    <col min="3606" max="3840" width="8.25" style="40" hidden="1"/>
    <col min="3841" max="3848" width="8.25" style="40" hidden="1" customWidth="1"/>
    <col min="3849" max="3854" width="9.625" style="40" customWidth="1"/>
    <col min="3855" max="3855" width="11.625" style="40" customWidth="1"/>
    <col min="3856" max="3858" width="9.625" style="40" customWidth="1"/>
    <col min="3859" max="3859" width="3.25" style="40" customWidth="1"/>
    <col min="3860" max="3861" width="8.25" style="40" hidden="1" customWidth="1"/>
    <col min="3862" max="4096" width="8.25" style="40" hidden="1"/>
    <col min="4097" max="4104" width="8.25" style="40" hidden="1" customWidth="1"/>
    <col min="4105" max="4110" width="9.625" style="40" customWidth="1"/>
    <col min="4111" max="4111" width="11.625" style="40" customWidth="1"/>
    <col min="4112" max="4114" width="9.625" style="40" customWidth="1"/>
    <col min="4115" max="4115" width="3.25" style="40" customWidth="1"/>
    <col min="4116" max="4117" width="8.25" style="40" hidden="1" customWidth="1"/>
    <col min="4118" max="4352" width="8.25" style="40" hidden="1"/>
    <col min="4353" max="4360" width="8.25" style="40" hidden="1" customWidth="1"/>
    <col min="4361" max="4366" width="9.625" style="40" customWidth="1"/>
    <col min="4367" max="4367" width="11.625" style="40" customWidth="1"/>
    <col min="4368" max="4370" width="9.625" style="40" customWidth="1"/>
    <col min="4371" max="4371" width="3.25" style="40" customWidth="1"/>
    <col min="4372" max="4373" width="8.25" style="40" hidden="1" customWidth="1"/>
    <col min="4374" max="4608" width="8.25" style="40" hidden="1"/>
    <col min="4609" max="4616" width="8.25" style="40" hidden="1" customWidth="1"/>
    <col min="4617" max="4622" width="9.625" style="40" customWidth="1"/>
    <col min="4623" max="4623" width="11.625" style="40" customWidth="1"/>
    <col min="4624" max="4626" width="9.625" style="40" customWidth="1"/>
    <col min="4627" max="4627" width="3.25" style="40" customWidth="1"/>
    <col min="4628" max="4629" width="8.25" style="40" hidden="1" customWidth="1"/>
    <col min="4630" max="4864" width="8.25" style="40" hidden="1"/>
    <col min="4865" max="4872" width="8.25" style="40" hidden="1" customWidth="1"/>
    <col min="4873" max="4878" width="9.625" style="40" customWidth="1"/>
    <col min="4879" max="4879" width="11.625" style="40" customWidth="1"/>
    <col min="4880" max="4882" width="9.625" style="40" customWidth="1"/>
    <col min="4883" max="4883" width="3.25" style="40" customWidth="1"/>
    <col min="4884" max="4885" width="8.25" style="40" hidden="1" customWidth="1"/>
    <col min="4886" max="5120" width="8.25" style="40" hidden="1"/>
    <col min="5121" max="5128" width="8.25" style="40" hidden="1" customWidth="1"/>
    <col min="5129" max="5134" width="9.625" style="40" customWidth="1"/>
    <col min="5135" max="5135" width="11.625" style="40" customWidth="1"/>
    <col min="5136" max="5138" width="9.625" style="40" customWidth="1"/>
    <col min="5139" max="5139" width="3.25" style="40" customWidth="1"/>
    <col min="5140" max="5141" width="8.25" style="40" hidden="1" customWidth="1"/>
    <col min="5142" max="5376" width="8.25" style="40" hidden="1"/>
    <col min="5377" max="5384" width="8.25" style="40" hidden="1" customWidth="1"/>
    <col min="5385" max="5390" width="9.625" style="40" customWidth="1"/>
    <col min="5391" max="5391" width="11.625" style="40" customWidth="1"/>
    <col min="5392" max="5394" width="9.625" style="40" customWidth="1"/>
    <col min="5395" max="5395" width="3.25" style="40" customWidth="1"/>
    <col min="5396" max="5397" width="8.25" style="40" hidden="1" customWidth="1"/>
    <col min="5398" max="5632" width="8.25" style="40" hidden="1"/>
    <col min="5633" max="5640" width="8.25" style="40" hidden="1" customWidth="1"/>
    <col min="5641" max="5646" width="9.625" style="40" customWidth="1"/>
    <col min="5647" max="5647" width="11.625" style="40" customWidth="1"/>
    <col min="5648" max="5650" width="9.625" style="40" customWidth="1"/>
    <col min="5651" max="5651" width="3.25" style="40" customWidth="1"/>
    <col min="5652" max="5653" width="8.25" style="40" hidden="1" customWidth="1"/>
    <col min="5654" max="5888" width="8.25" style="40" hidden="1"/>
    <col min="5889" max="5896" width="8.25" style="40" hidden="1" customWidth="1"/>
    <col min="5897" max="5902" width="9.625" style="40" customWidth="1"/>
    <col min="5903" max="5903" width="11.625" style="40" customWidth="1"/>
    <col min="5904" max="5906" width="9.625" style="40" customWidth="1"/>
    <col min="5907" max="5907" width="3.25" style="40" customWidth="1"/>
    <col min="5908" max="5909" width="8.25" style="40" hidden="1" customWidth="1"/>
    <col min="5910" max="6144" width="8.25" style="40" hidden="1"/>
    <col min="6145" max="6152" width="8.25" style="40" hidden="1" customWidth="1"/>
    <col min="6153" max="6158" width="9.625" style="40" customWidth="1"/>
    <col min="6159" max="6159" width="11.625" style="40" customWidth="1"/>
    <col min="6160" max="6162" width="9.625" style="40" customWidth="1"/>
    <col min="6163" max="6163" width="3.25" style="40" customWidth="1"/>
    <col min="6164" max="6165" width="8.25" style="40" hidden="1" customWidth="1"/>
    <col min="6166" max="6400" width="8.25" style="40" hidden="1"/>
    <col min="6401" max="6408" width="8.25" style="40" hidden="1" customWidth="1"/>
    <col min="6409" max="6414" width="9.625" style="40" customWidth="1"/>
    <col min="6415" max="6415" width="11.625" style="40" customWidth="1"/>
    <col min="6416" max="6418" width="9.625" style="40" customWidth="1"/>
    <col min="6419" max="6419" width="3.25" style="40" customWidth="1"/>
    <col min="6420" max="6421" width="8.25" style="40" hidden="1" customWidth="1"/>
    <col min="6422" max="6656" width="8.25" style="40" hidden="1"/>
    <col min="6657" max="6664" width="8.25" style="40" hidden="1" customWidth="1"/>
    <col min="6665" max="6670" width="9.625" style="40" customWidth="1"/>
    <col min="6671" max="6671" width="11.625" style="40" customWidth="1"/>
    <col min="6672" max="6674" width="9.625" style="40" customWidth="1"/>
    <col min="6675" max="6675" width="3.25" style="40" customWidth="1"/>
    <col min="6676" max="6677" width="8.25" style="40" hidden="1" customWidth="1"/>
    <col min="6678" max="6912" width="8.25" style="40" hidden="1"/>
    <col min="6913" max="6920" width="8.25" style="40" hidden="1" customWidth="1"/>
    <col min="6921" max="6926" width="9.625" style="40" customWidth="1"/>
    <col min="6927" max="6927" width="11.625" style="40" customWidth="1"/>
    <col min="6928" max="6930" width="9.625" style="40" customWidth="1"/>
    <col min="6931" max="6931" width="3.25" style="40" customWidth="1"/>
    <col min="6932" max="6933" width="8.25" style="40" hidden="1" customWidth="1"/>
    <col min="6934" max="7168" width="8.25" style="40" hidden="1"/>
    <col min="7169" max="7176" width="8.25" style="40" hidden="1" customWidth="1"/>
    <col min="7177" max="7182" width="9.625" style="40" customWidth="1"/>
    <col min="7183" max="7183" width="11.625" style="40" customWidth="1"/>
    <col min="7184" max="7186" width="9.625" style="40" customWidth="1"/>
    <col min="7187" max="7187" width="3.25" style="40" customWidth="1"/>
    <col min="7188" max="7189" width="8.25" style="40" hidden="1" customWidth="1"/>
    <col min="7190" max="7424" width="8.25" style="40" hidden="1"/>
    <col min="7425" max="7432" width="8.25" style="40" hidden="1" customWidth="1"/>
    <col min="7433" max="7438" width="9.625" style="40" customWidth="1"/>
    <col min="7439" max="7439" width="11.625" style="40" customWidth="1"/>
    <col min="7440" max="7442" width="9.625" style="40" customWidth="1"/>
    <col min="7443" max="7443" width="3.25" style="40" customWidth="1"/>
    <col min="7444" max="7445" width="8.25" style="40" hidden="1" customWidth="1"/>
    <col min="7446" max="7680" width="8.25" style="40" hidden="1"/>
    <col min="7681" max="7688" width="8.25" style="40" hidden="1" customWidth="1"/>
    <col min="7689" max="7694" width="9.625" style="40" customWidth="1"/>
    <col min="7695" max="7695" width="11.625" style="40" customWidth="1"/>
    <col min="7696" max="7698" width="9.625" style="40" customWidth="1"/>
    <col min="7699" max="7699" width="3.25" style="40" customWidth="1"/>
    <col min="7700" max="7701" width="8.25" style="40" hidden="1" customWidth="1"/>
    <col min="7702" max="7936" width="8.25" style="40" hidden="1"/>
    <col min="7937" max="7944" width="8.25" style="40" hidden="1" customWidth="1"/>
    <col min="7945" max="7950" width="9.625" style="40" customWidth="1"/>
    <col min="7951" max="7951" width="11.625" style="40" customWidth="1"/>
    <col min="7952" max="7954" width="9.625" style="40" customWidth="1"/>
    <col min="7955" max="7955" width="3.25" style="40" customWidth="1"/>
    <col min="7956" max="7957" width="8.25" style="40" hidden="1" customWidth="1"/>
    <col min="7958" max="8192" width="8.25" style="40" hidden="1"/>
    <col min="8193" max="8200" width="8.25" style="40" hidden="1" customWidth="1"/>
    <col min="8201" max="8206" width="9.625" style="40" customWidth="1"/>
    <col min="8207" max="8207" width="11.625" style="40" customWidth="1"/>
    <col min="8208" max="8210" width="9.625" style="40" customWidth="1"/>
    <col min="8211" max="8211" width="3.25" style="40" customWidth="1"/>
    <col min="8212" max="8213" width="8.25" style="40" hidden="1" customWidth="1"/>
    <col min="8214" max="8448" width="8.25" style="40" hidden="1"/>
    <col min="8449" max="8456" width="8.25" style="40" hidden="1" customWidth="1"/>
    <col min="8457" max="8462" width="9.625" style="40" customWidth="1"/>
    <col min="8463" max="8463" width="11.625" style="40" customWidth="1"/>
    <col min="8464" max="8466" width="9.625" style="40" customWidth="1"/>
    <col min="8467" max="8467" width="3.25" style="40" customWidth="1"/>
    <col min="8468" max="8469" width="8.25" style="40" hidden="1" customWidth="1"/>
    <col min="8470" max="8704" width="8.25" style="40" hidden="1"/>
    <col min="8705" max="8712" width="8.25" style="40" hidden="1" customWidth="1"/>
    <col min="8713" max="8718" width="9.625" style="40" customWidth="1"/>
    <col min="8719" max="8719" width="11.625" style="40" customWidth="1"/>
    <col min="8720" max="8722" width="9.625" style="40" customWidth="1"/>
    <col min="8723" max="8723" width="3.25" style="40" customWidth="1"/>
    <col min="8724" max="8725" width="8.25" style="40" hidden="1" customWidth="1"/>
    <col min="8726" max="8960" width="8.25" style="40" hidden="1"/>
    <col min="8961" max="8968" width="8.25" style="40" hidden="1" customWidth="1"/>
    <col min="8969" max="8974" width="9.625" style="40" customWidth="1"/>
    <col min="8975" max="8975" width="11.625" style="40" customWidth="1"/>
    <col min="8976" max="8978" width="9.625" style="40" customWidth="1"/>
    <col min="8979" max="8979" width="3.25" style="40" customWidth="1"/>
    <col min="8980" max="8981" width="8.25" style="40" hidden="1" customWidth="1"/>
    <col min="8982" max="9216" width="8.25" style="40" hidden="1"/>
    <col min="9217" max="9224" width="8.25" style="40" hidden="1" customWidth="1"/>
    <col min="9225" max="9230" width="9.625" style="40" customWidth="1"/>
    <col min="9231" max="9231" width="11.625" style="40" customWidth="1"/>
    <col min="9232" max="9234" width="9.625" style="40" customWidth="1"/>
    <col min="9235" max="9235" width="3.25" style="40" customWidth="1"/>
    <col min="9236" max="9237" width="8.25" style="40" hidden="1" customWidth="1"/>
    <col min="9238" max="9472" width="8.25" style="40" hidden="1"/>
    <col min="9473" max="9480" width="8.25" style="40" hidden="1" customWidth="1"/>
    <col min="9481" max="9486" width="9.625" style="40" customWidth="1"/>
    <col min="9487" max="9487" width="11.625" style="40" customWidth="1"/>
    <col min="9488" max="9490" width="9.625" style="40" customWidth="1"/>
    <col min="9491" max="9491" width="3.25" style="40" customWidth="1"/>
    <col min="9492" max="9493" width="8.25" style="40" hidden="1" customWidth="1"/>
    <col min="9494" max="9728" width="8.25" style="40" hidden="1"/>
    <col min="9729" max="9736" width="8.25" style="40" hidden="1" customWidth="1"/>
    <col min="9737" max="9742" width="9.625" style="40" customWidth="1"/>
    <col min="9743" max="9743" width="11.625" style="40" customWidth="1"/>
    <col min="9744" max="9746" width="9.625" style="40" customWidth="1"/>
    <col min="9747" max="9747" width="3.25" style="40" customWidth="1"/>
    <col min="9748" max="9749" width="8.25" style="40" hidden="1" customWidth="1"/>
    <col min="9750" max="9984" width="8.25" style="40" hidden="1"/>
    <col min="9985" max="9992" width="8.25" style="40" hidden="1" customWidth="1"/>
    <col min="9993" max="9998" width="9.625" style="40" customWidth="1"/>
    <col min="9999" max="9999" width="11.625" style="40" customWidth="1"/>
    <col min="10000" max="10002" width="9.625" style="40" customWidth="1"/>
    <col min="10003" max="10003" width="3.25" style="40" customWidth="1"/>
    <col min="10004" max="10005" width="8.25" style="40" hidden="1" customWidth="1"/>
    <col min="10006" max="10240" width="8.25" style="40" hidden="1"/>
    <col min="10241" max="10248" width="8.25" style="40" hidden="1" customWidth="1"/>
    <col min="10249" max="10254" width="9.625" style="40" customWidth="1"/>
    <col min="10255" max="10255" width="11.625" style="40" customWidth="1"/>
    <col min="10256" max="10258" width="9.625" style="40" customWidth="1"/>
    <col min="10259" max="10259" width="3.25" style="40" customWidth="1"/>
    <col min="10260" max="10261" width="8.25" style="40" hidden="1" customWidth="1"/>
    <col min="10262" max="10496" width="8.25" style="40" hidden="1"/>
    <col min="10497" max="10504" width="8.25" style="40" hidden="1" customWidth="1"/>
    <col min="10505" max="10510" width="9.625" style="40" customWidth="1"/>
    <col min="10511" max="10511" width="11.625" style="40" customWidth="1"/>
    <col min="10512" max="10514" width="9.625" style="40" customWidth="1"/>
    <col min="10515" max="10515" width="3.25" style="40" customWidth="1"/>
    <col min="10516" max="10517" width="8.25" style="40" hidden="1" customWidth="1"/>
    <col min="10518" max="10752" width="8.25" style="40" hidden="1"/>
    <col min="10753" max="10760" width="8.25" style="40" hidden="1" customWidth="1"/>
    <col min="10761" max="10766" width="9.625" style="40" customWidth="1"/>
    <col min="10767" max="10767" width="11.625" style="40" customWidth="1"/>
    <col min="10768" max="10770" width="9.625" style="40" customWidth="1"/>
    <col min="10771" max="10771" width="3.25" style="40" customWidth="1"/>
    <col min="10772" max="10773" width="8.25" style="40" hidden="1" customWidth="1"/>
    <col min="10774" max="11008" width="8.25" style="40" hidden="1"/>
    <col min="11009" max="11016" width="8.25" style="40" hidden="1" customWidth="1"/>
    <col min="11017" max="11022" width="9.625" style="40" customWidth="1"/>
    <col min="11023" max="11023" width="11.625" style="40" customWidth="1"/>
    <col min="11024" max="11026" width="9.625" style="40" customWidth="1"/>
    <col min="11027" max="11027" width="3.25" style="40" customWidth="1"/>
    <col min="11028" max="11029" width="8.25" style="40" hidden="1" customWidth="1"/>
    <col min="11030" max="11264" width="8.25" style="40" hidden="1"/>
    <col min="11265" max="11272" width="8.25" style="40" hidden="1" customWidth="1"/>
    <col min="11273" max="11278" width="9.625" style="40" customWidth="1"/>
    <col min="11279" max="11279" width="11.625" style="40" customWidth="1"/>
    <col min="11280" max="11282" width="9.625" style="40" customWidth="1"/>
    <col min="11283" max="11283" width="3.25" style="40" customWidth="1"/>
    <col min="11284" max="11285" width="8.25" style="40" hidden="1" customWidth="1"/>
    <col min="11286" max="11520" width="8.25" style="40" hidden="1"/>
    <col min="11521" max="11528" width="8.25" style="40" hidden="1" customWidth="1"/>
    <col min="11529" max="11534" width="9.625" style="40" customWidth="1"/>
    <col min="11535" max="11535" width="11.625" style="40" customWidth="1"/>
    <col min="11536" max="11538" width="9.625" style="40" customWidth="1"/>
    <col min="11539" max="11539" width="3.25" style="40" customWidth="1"/>
    <col min="11540" max="11541" width="8.25" style="40" hidden="1" customWidth="1"/>
    <col min="11542" max="11776" width="8.25" style="40" hidden="1"/>
    <col min="11777" max="11784" width="8.25" style="40" hidden="1" customWidth="1"/>
    <col min="11785" max="11790" width="9.625" style="40" customWidth="1"/>
    <col min="11791" max="11791" width="11.625" style="40" customWidth="1"/>
    <col min="11792" max="11794" width="9.625" style="40" customWidth="1"/>
    <col min="11795" max="11795" width="3.25" style="40" customWidth="1"/>
    <col min="11796" max="11797" width="8.25" style="40" hidden="1" customWidth="1"/>
    <col min="11798" max="12032" width="8.25" style="40" hidden="1"/>
    <col min="12033" max="12040" width="8.25" style="40" hidden="1" customWidth="1"/>
    <col min="12041" max="12046" width="9.625" style="40" customWidth="1"/>
    <col min="12047" max="12047" width="11.625" style="40" customWidth="1"/>
    <col min="12048" max="12050" width="9.625" style="40" customWidth="1"/>
    <col min="12051" max="12051" width="3.25" style="40" customWidth="1"/>
    <col min="12052" max="12053" width="8.25" style="40" hidden="1" customWidth="1"/>
    <col min="12054" max="12288" width="8.25" style="40" hidden="1"/>
    <col min="12289" max="12296" width="8.25" style="40" hidden="1" customWidth="1"/>
    <col min="12297" max="12302" width="9.625" style="40" customWidth="1"/>
    <col min="12303" max="12303" width="11.625" style="40" customWidth="1"/>
    <col min="12304" max="12306" width="9.625" style="40" customWidth="1"/>
    <col min="12307" max="12307" width="3.25" style="40" customWidth="1"/>
    <col min="12308" max="12309" width="8.25" style="40" hidden="1" customWidth="1"/>
    <col min="12310" max="12544" width="8.25" style="40" hidden="1"/>
    <col min="12545" max="12552" width="8.25" style="40" hidden="1" customWidth="1"/>
    <col min="12553" max="12558" width="9.625" style="40" customWidth="1"/>
    <col min="12559" max="12559" width="11.625" style="40" customWidth="1"/>
    <col min="12560" max="12562" width="9.625" style="40" customWidth="1"/>
    <col min="12563" max="12563" width="3.25" style="40" customWidth="1"/>
    <col min="12564" max="12565" width="8.25" style="40" hidden="1" customWidth="1"/>
    <col min="12566" max="12800" width="8.25" style="40" hidden="1"/>
    <col min="12801" max="12808" width="8.25" style="40" hidden="1" customWidth="1"/>
    <col min="12809" max="12814" width="9.625" style="40" customWidth="1"/>
    <col min="12815" max="12815" width="11.625" style="40" customWidth="1"/>
    <col min="12816" max="12818" width="9.625" style="40" customWidth="1"/>
    <col min="12819" max="12819" width="3.25" style="40" customWidth="1"/>
    <col min="12820" max="12821" width="8.25" style="40" hidden="1" customWidth="1"/>
    <col min="12822" max="13056" width="8.25" style="40" hidden="1"/>
    <col min="13057" max="13064" width="8.25" style="40" hidden="1" customWidth="1"/>
    <col min="13065" max="13070" width="9.625" style="40" customWidth="1"/>
    <col min="13071" max="13071" width="11.625" style="40" customWidth="1"/>
    <col min="13072" max="13074" width="9.625" style="40" customWidth="1"/>
    <col min="13075" max="13075" width="3.25" style="40" customWidth="1"/>
    <col min="13076" max="13077" width="8.25" style="40" hidden="1" customWidth="1"/>
    <col min="13078" max="13312" width="8.25" style="40" hidden="1"/>
    <col min="13313" max="13320" width="8.25" style="40" hidden="1" customWidth="1"/>
    <col min="13321" max="13326" width="9.625" style="40" customWidth="1"/>
    <col min="13327" max="13327" width="11.625" style="40" customWidth="1"/>
    <col min="13328" max="13330" width="9.625" style="40" customWidth="1"/>
    <col min="13331" max="13331" width="3.25" style="40" customWidth="1"/>
    <col min="13332" max="13333" width="8.25" style="40" hidden="1" customWidth="1"/>
    <col min="13334" max="13568" width="8.25" style="40" hidden="1"/>
    <col min="13569" max="13576" width="8.25" style="40" hidden="1" customWidth="1"/>
    <col min="13577" max="13582" width="9.625" style="40" customWidth="1"/>
    <col min="13583" max="13583" width="11.625" style="40" customWidth="1"/>
    <col min="13584" max="13586" width="9.625" style="40" customWidth="1"/>
    <col min="13587" max="13587" width="3.25" style="40" customWidth="1"/>
    <col min="13588" max="13589" width="8.25" style="40" hidden="1" customWidth="1"/>
    <col min="13590" max="13824" width="8.25" style="40" hidden="1"/>
    <col min="13825" max="13832" width="8.25" style="40" hidden="1" customWidth="1"/>
    <col min="13833" max="13838" width="9.625" style="40" customWidth="1"/>
    <col min="13839" max="13839" width="11.625" style="40" customWidth="1"/>
    <col min="13840" max="13842" width="9.625" style="40" customWidth="1"/>
    <col min="13843" max="13843" width="3.25" style="40" customWidth="1"/>
    <col min="13844" max="13845" width="8.25" style="40" hidden="1" customWidth="1"/>
    <col min="13846" max="14080" width="8.25" style="40" hidden="1"/>
    <col min="14081" max="14088" width="8.25" style="40" hidden="1" customWidth="1"/>
    <col min="14089" max="14094" width="9.625" style="40" customWidth="1"/>
    <col min="14095" max="14095" width="11.625" style="40" customWidth="1"/>
    <col min="14096" max="14098" width="9.625" style="40" customWidth="1"/>
    <col min="14099" max="14099" width="3.25" style="40" customWidth="1"/>
    <col min="14100" max="14101" width="8.25" style="40" hidden="1" customWidth="1"/>
    <col min="14102" max="14336" width="8.25" style="40" hidden="1"/>
    <col min="14337" max="14344" width="8.25" style="40" hidden="1" customWidth="1"/>
    <col min="14345" max="14350" width="9.625" style="40" customWidth="1"/>
    <col min="14351" max="14351" width="11.625" style="40" customWidth="1"/>
    <col min="14352" max="14354" width="9.625" style="40" customWidth="1"/>
    <col min="14355" max="14355" width="3.25" style="40" customWidth="1"/>
    <col min="14356" max="14357" width="8.25" style="40" hidden="1" customWidth="1"/>
    <col min="14358" max="14592" width="8.25" style="40" hidden="1"/>
    <col min="14593" max="14600" width="8.25" style="40" hidden="1" customWidth="1"/>
    <col min="14601" max="14606" width="9.625" style="40" customWidth="1"/>
    <col min="14607" max="14607" width="11.625" style="40" customWidth="1"/>
    <col min="14608" max="14610" width="9.625" style="40" customWidth="1"/>
    <col min="14611" max="14611" width="3.25" style="40" customWidth="1"/>
    <col min="14612" max="14613" width="8.25" style="40" hidden="1" customWidth="1"/>
    <col min="14614" max="14848" width="8.25" style="40" hidden="1"/>
    <col min="14849" max="14856" width="8.25" style="40" hidden="1" customWidth="1"/>
    <col min="14857" max="14862" width="9.625" style="40" customWidth="1"/>
    <col min="14863" max="14863" width="11.625" style="40" customWidth="1"/>
    <col min="14864" max="14866" width="9.625" style="40" customWidth="1"/>
    <col min="14867" max="14867" width="3.25" style="40" customWidth="1"/>
    <col min="14868" max="14869" width="8.25" style="40" hidden="1" customWidth="1"/>
    <col min="14870" max="15104" width="8.25" style="40" hidden="1"/>
    <col min="15105" max="15112" width="8.25" style="40" hidden="1" customWidth="1"/>
    <col min="15113" max="15118" width="9.625" style="40" customWidth="1"/>
    <col min="15119" max="15119" width="11.625" style="40" customWidth="1"/>
    <col min="15120" max="15122" width="9.625" style="40" customWidth="1"/>
    <col min="15123" max="15123" width="3.25" style="40" customWidth="1"/>
    <col min="15124" max="15125" width="8.25" style="40" hidden="1" customWidth="1"/>
    <col min="15126" max="15360" width="8.25" style="40" hidden="1"/>
    <col min="15361" max="15368" width="8.25" style="40" hidden="1" customWidth="1"/>
    <col min="15369" max="15374" width="9.625" style="40" customWidth="1"/>
    <col min="15375" max="15375" width="11.625" style="40" customWidth="1"/>
    <col min="15376" max="15378" width="9.625" style="40" customWidth="1"/>
    <col min="15379" max="15379" width="3.25" style="40" customWidth="1"/>
    <col min="15380" max="15381" width="8.25" style="40" hidden="1" customWidth="1"/>
    <col min="15382" max="15616" width="8.25" style="40" hidden="1"/>
    <col min="15617" max="15624" width="8.25" style="40" hidden="1" customWidth="1"/>
    <col min="15625" max="15630" width="9.625" style="40" customWidth="1"/>
    <col min="15631" max="15631" width="11.625" style="40" customWidth="1"/>
    <col min="15632" max="15634" width="9.625" style="40" customWidth="1"/>
    <col min="15635" max="15635" width="3.25" style="40" customWidth="1"/>
    <col min="15636" max="15637" width="8.25" style="40" hidden="1" customWidth="1"/>
    <col min="15638" max="15872" width="8.25" style="40" hidden="1"/>
    <col min="15873" max="15880" width="8.25" style="40" hidden="1" customWidth="1"/>
    <col min="15881" max="15886" width="9.625" style="40" customWidth="1"/>
    <col min="15887" max="15887" width="11.625" style="40" customWidth="1"/>
    <col min="15888" max="15890" width="9.625" style="40" customWidth="1"/>
    <col min="15891" max="15891" width="3.25" style="40" customWidth="1"/>
    <col min="15892" max="15893" width="8.25" style="40" hidden="1" customWidth="1"/>
    <col min="15894" max="16128" width="8.25" style="40" hidden="1"/>
    <col min="16129" max="16136" width="8.25" style="40" hidden="1" customWidth="1"/>
    <col min="16137" max="16142" width="9.625" style="40" customWidth="1"/>
    <col min="16143" max="16143" width="11.625" style="40" customWidth="1"/>
    <col min="16144" max="16146" width="9.625" style="40" customWidth="1"/>
    <col min="16147" max="16147" width="3.25" style="40" customWidth="1"/>
    <col min="16148" max="16149" width="8.25" style="40" hidden="1" customWidth="1"/>
    <col min="16150" max="16384" width="8.25" style="40" hidden="1"/>
  </cols>
  <sheetData>
    <row r="1" spans="1:29" ht="15" customHeight="1" x14ac:dyDescent="0.25">
      <c r="E1" s="41" t="s">
        <v>1093</v>
      </c>
      <c r="F1" s="41" t="s">
        <v>1094</v>
      </c>
      <c r="G1" s="41" t="s">
        <v>1095</v>
      </c>
      <c r="N1" s="42"/>
      <c r="Q1" s="43"/>
      <c r="R1" s="43"/>
    </row>
    <row r="2" spans="1:29" ht="12.75" x14ac:dyDescent="0.2">
      <c r="A2" s="40" t="s">
        <v>1050</v>
      </c>
      <c r="B2" s="44" t="s">
        <v>1096</v>
      </c>
      <c r="C2" s="40" t="str">
        <f t="shared" ref="C2:C15" si="0">CONCATENATE(A2,"-",B2)</f>
        <v>Construção e Reforma de Edifícios-AC</v>
      </c>
      <c r="E2" s="45">
        <v>0.03</v>
      </c>
      <c r="F2" s="45">
        <v>0.04</v>
      </c>
      <c r="G2" s="45">
        <v>5.5E-2</v>
      </c>
      <c r="Q2" s="43"/>
      <c r="R2" s="43"/>
      <c r="U2" s="40" t="s">
        <v>1051</v>
      </c>
    </row>
    <row r="3" spans="1:29" ht="12.75" x14ac:dyDescent="0.2">
      <c r="A3" s="40" t="str">
        <f>A2</f>
        <v>Construção e Reforma de Edifícios</v>
      </c>
      <c r="B3" s="44" t="s">
        <v>1097</v>
      </c>
      <c r="C3" s="40" t="str">
        <f t="shared" si="0"/>
        <v>Construção e Reforma de Edifícios-SG</v>
      </c>
      <c r="E3" s="45">
        <v>8.0000000000000002E-3</v>
      </c>
      <c r="F3" s="45">
        <v>8.0000000000000002E-3</v>
      </c>
      <c r="G3" s="45">
        <v>0.01</v>
      </c>
      <c r="U3" s="40" t="s">
        <v>1098</v>
      </c>
    </row>
    <row r="4" spans="1:29" ht="12.75" x14ac:dyDescent="0.2">
      <c r="A4" s="40" t="str">
        <f>A3</f>
        <v>Construção e Reforma de Edifícios</v>
      </c>
      <c r="B4" s="44" t="s">
        <v>1099</v>
      </c>
      <c r="C4" s="40" t="str">
        <f t="shared" si="0"/>
        <v>Construção e Reforma de Edifícios-R</v>
      </c>
      <c r="E4" s="45">
        <v>9.7000000000000003E-3</v>
      </c>
      <c r="F4" s="45">
        <v>1.2699999999999999E-2</v>
      </c>
      <c r="G4" s="45">
        <v>1.2699999999999999E-2</v>
      </c>
      <c r="I4" s="543" t="s">
        <v>1100</v>
      </c>
      <c r="J4" s="544"/>
      <c r="K4" s="543" t="s">
        <v>1101</v>
      </c>
      <c r="L4" s="545"/>
      <c r="M4" s="545"/>
      <c r="N4" s="545"/>
      <c r="O4" s="545"/>
      <c r="P4" s="545"/>
      <c r="Q4" s="545"/>
      <c r="R4" s="544"/>
    </row>
    <row r="5" spans="1:29" ht="12.75" customHeight="1" x14ac:dyDescent="0.3">
      <c r="A5" s="40" t="str">
        <f>A4</f>
        <v>Construção e Reforma de Edifícios</v>
      </c>
      <c r="B5" s="44" t="s">
        <v>1102</v>
      </c>
      <c r="C5" s="40" t="str">
        <f t="shared" si="0"/>
        <v>Construção e Reforma de Edifícios-DF</v>
      </c>
      <c r="E5" s="45">
        <v>5.8999999999999999E-3</v>
      </c>
      <c r="F5" s="45">
        <v>1.23E-2</v>
      </c>
      <c r="G5" s="45">
        <v>1.3899999999999999E-2</v>
      </c>
      <c r="I5" s="546"/>
      <c r="J5" s="547"/>
      <c r="K5" s="548"/>
      <c r="L5" s="549"/>
      <c r="M5" s="549"/>
      <c r="N5" s="549"/>
      <c r="O5" s="549"/>
      <c r="P5" s="549"/>
      <c r="Q5" s="549"/>
      <c r="R5" s="550"/>
      <c r="S5" s="46"/>
    </row>
    <row r="6" spans="1:29" ht="6" customHeight="1" x14ac:dyDescent="0.2">
      <c r="A6" s="40" t="str">
        <f>A5</f>
        <v>Construção e Reforma de Edifícios</v>
      </c>
      <c r="B6" s="44" t="s">
        <v>541</v>
      </c>
      <c r="C6" s="40" t="str">
        <f t="shared" si="0"/>
        <v>Construção e Reforma de Edifícios-L</v>
      </c>
      <c r="E6" s="45">
        <v>6.1600000000000002E-2</v>
      </c>
      <c r="F6" s="45">
        <v>7.400000000000001E-2</v>
      </c>
      <c r="G6" s="45">
        <v>8.9600000000000013E-2</v>
      </c>
      <c r="I6" s="47"/>
      <c r="J6" s="47"/>
      <c r="K6" s="47"/>
      <c r="L6" s="47"/>
      <c r="M6" s="47"/>
      <c r="N6" s="47"/>
      <c r="O6" s="47"/>
      <c r="P6" s="47"/>
      <c r="Q6" s="47"/>
      <c r="R6" s="47"/>
    </row>
    <row r="7" spans="1:29" ht="13.5" customHeight="1" x14ac:dyDescent="0.2">
      <c r="A7" s="40" t="str">
        <f>A6</f>
        <v>Construção e Reforma de Edifícios</v>
      </c>
      <c r="B7" s="48" t="s">
        <v>1068</v>
      </c>
      <c r="C7" s="40" t="str">
        <f t="shared" si="0"/>
        <v>Construção e Reforma de Edifícios-BDI PAD</v>
      </c>
      <c r="E7" s="45">
        <v>0.2034</v>
      </c>
      <c r="F7" s="45">
        <v>0.22120000000000001</v>
      </c>
      <c r="G7" s="45">
        <v>0.25</v>
      </c>
      <c r="I7" s="543" t="s">
        <v>1047</v>
      </c>
      <c r="J7" s="545"/>
      <c r="K7" s="545"/>
      <c r="L7" s="545"/>
      <c r="M7" s="545"/>
      <c r="N7" s="545"/>
      <c r="O7" s="545"/>
      <c r="P7" s="545"/>
      <c r="Q7" s="545"/>
      <c r="R7" s="544"/>
    </row>
    <row r="8" spans="1:29" ht="24.75" customHeight="1" x14ac:dyDescent="0.2">
      <c r="A8" s="40" t="s">
        <v>1103</v>
      </c>
      <c r="B8" s="44" t="s">
        <v>1096</v>
      </c>
      <c r="C8" s="40" t="str">
        <f t="shared" si="0"/>
        <v>Construção de Praças Urbanas, Rodovias, Ferrovias e recapeamento e pavimentação de vias urbanas-AC</v>
      </c>
      <c r="E8" s="45">
        <v>3.7999999999999999E-2</v>
      </c>
      <c r="F8" s="45">
        <v>4.0099999999999997E-2</v>
      </c>
      <c r="G8" s="45">
        <v>4.6699999999999998E-2</v>
      </c>
      <c r="I8" s="542" t="str">
        <f>'Memorial de Cálculo'!D3</f>
        <v>OBRAS E SERVIÇOS REMANESCENTES DE PAVIMENTAÇÃO E DRENAGEM DE VIAS DE ACESSO A PONTOS TURÍSTICOS – META 03, NO MUNICÍPIO DE ARAPIRACA/AL</v>
      </c>
      <c r="J8" s="542"/>
      <c r="K8" s="542"/>
      <c r="L8" s="542"/>
      <c r="M8" s="542"/>
      <c r="N8" s="542"/>
      <c r="O8" s="542"/>
      <c r="P8" s="542"/>
      <c r="Q8" s="542"/>
      <c r="R8" s="542"/>
    </row>
    <row r="9" spans="1:29" ht="6" customHeight="1" x14ac:dyDescent="0.2">
      <c r="A9" s="40" t="s">
        <v>1103</v>
      </c>
      <c r="B9" s="44" t="s">
        <v>1097</v>
      </c>
      <c r="C9" s="40" t="str">
        <f t="shared" si="0"/>
        <v>Construção de Praças Urbanas, Rodovias, Ferrovias e recapeamento e pavimentação de vias urbanas-SG</v>
      </c>
      <c r="E9" s="45">
        <v>3.2000000000000002E-3</v>
      </c>
      <c r="F9" s="45">
        <v>4.0000000000000001E-3</v>
      </c>
      <c r="G9" s="45">
        <v>7.4000000000000003E-3</v>
      </c>
      <c r="I9" s="47"/>
      <c r="J9" s="47"/>
      <c r="K9" s="47"/>
      <c r="L9" s="47"/>
      <c r="M9" s="47"/>
      <c r="N9" s="47"/>
      <c r="O9" s="47"/>
      <c r="P9" s="47"/>
      <c r="Q9" s="47"/>
      <c r="R9" s="47"/>
    </row>
    <row r="10" spans="1:29" ht="12.75" x14ac:dyDescent="0.2">
      <c r="A10" s="40" t="s">
        <v>1103</v>
      </c>
      <c r="B10" s="44" t="s">
        <v>1099</v>
      </c>
      <c r="C10" s="40" t="str">
        <f t="shared" si="0"/>
        <v>Construção de Praças Urbanas, Rodovias, Ferrovias e recapeamento e pavimentação de vias urbanas-R</v>
      </c>
      <c r="E10" s="45">
        <v>5.0000000000000001E-3</v>
      </c>
      <c r="F10" s="45">
        <v>5.6000000000000008E-3</v>
      </c>
      <c r="G10" s="45">
        <v>9.7000000000000003E-3</v>
      </c>
      <c r="I10" s="543" t="s">
        <v>1048</v>
      </c>
      <c r="J10" s="545"/>
      <c r="K10" s="545"/>
      <c r="L10" s="545"/>
      <c r="M10" s="545"/>
      <c r="N10" s="545"/>
      <c r="O10" s="545"/>
      <c r="P10" s="545"/>
      <c r="Q10" s="543" t="s">
        <v>1049</v>
      </c>
      <c r="R10" s="544"/>
    </row>
    <row r="11" spans="1:29" ht="12.75" x14ac:dyDescent="0.2">
      <c r="A11" s="40" t="s">
        <v>1103</v>
      </c>
      <c r="B11" s="44" t="s">
        <v>1102</v>
      </c>
      <c r="C11" s="40" t="str">
        <f t="shared" si="0"/>
        <v>Construção de Praças Urbanas, Rodovias, Ferrovias e recapeamento e pavimentação de vias urbanas-DF</v>
      </c>
      <c r="E11" s="45">
        <v>1.0200000000000001E-2</v>
      </c>
      <c r="F11" s="45">
        <v>1.11E-2</v>
      </c>
      <c r="G11" s="45">
        <v>1.21E-2</v>
      </c>
      <c r="I11" s="551" t="s">
        <v>1103</v>
      </c>
      <c r="J11" s="552"/>
      <c r="K11" s="552"/>
      <c r="L11" s="552"/>
      <c r="M11" s="552"/>
      <c r="N11" s="552"/>
      <c r="O11" s="552"/>
      <c r="P11" s="552"/>
      <c r="Q11" s="553" t="s">
        <v>1051</v>
      </c>
      <c r="R11" s="554"/>
    </row>
    <row r="12" spans="1:29" ht="12.75" x14ac:dyDescent="0.2">
      <c r="A12" s="40" t="s">
        <v>1103</v>
      </c>
      <c r="B12" s="44" t="s">
        <v>541</v>
      </c>
      <c r="C12" s="40" t="str">
        <f t="shared" si="0"/>
        <v>Construção de Praças Urbanas, Rodovias, Ferrovias e recapeamento e pavimentação de vias urbanas-L</v>
      </c>
      <c r="E12" s="45">
        <v>6.6400000000000001E-2</v>
      </c>
      <c r="F12" s="45">
        <v>7.2999999999999995E-2</v>
      </c>
      <c r="G12" s="45">
        <v>8.6899999999999991E-2</v>
      </c>
    </row>
    <row r="13" spans="1:29" ht="15" customHeight="1" x14ac:dyDescent="0.2">
      <c r="A13" s="40" t="s">
        <v>1103</v>
      </c>
      <c r="B13" s="48" t="s">
        <v>1068</v>
      </c>
      <c r="C13" s="40" t="str">
        <f t="shared" si="0"/>
        <v>Construção de Praças Urbanas, Rodovias, Ferrovias e recapeamento e pavimentação de vias urbanas-BDI PAD</v>
      </c>
      <c r="E13" s="45">
        <v>0.19600000000000001</v>
      </c>
      <c r="F13" s="45">
        <v>0.2097</v>
      </c>
      <c r="G13" s="45">
        <v>0.24230000000000002</v>
      </c>
      <c r="I13" s="555" t="s">
        <v>1052</v>
      </c>
      <c r="J13" s="555"/>
      <c r="K13" s="555"/>
      <c r="L13" s="555"/>
      <c r="M13" s="555"/>
      <c r="N13" s="555"/>
      <c r="O13" s="555"/>
      <c r="P13" s="555"/>
      <c r="Q13" s="556">
        <v>0.5</v>
      </c>
      <c r="R13" s="556"/>
    </row>
    <row r="14" spans="1:29" ht="15" customHeight="1" x14ac:dyDescent="0.2">
      <c r="A14" s="40" t="s">
        <v>1104</v>
      </c>
      <c r="B14" s="44" t="s">
        <v>1096</v>
      </c>
      <c r="C14" s="40" t="str">
        <f t="shared" si="0"/>
        <v>Construção de Redes de Abastecimento de Água, Coleta de Esgoto-AC</v>
      </c>
      <c r="E14" s="45">
        <v>3.4300000000000004E-2</v>
      </c>
      <c r="F14" s="45">
        <v>4.9299999999999997E-2</v>
      </c>
      <c r="G14" s="45">
        <v>6.7099999999999993E-2</v>
      </c>
      <c r="I14" s="557" t="s">
        <v>1053</v>
      </c>
      <c r="J14" s="557"/>
      <c r="K14" s="557"/>
      <c r="L14" s="557"/>
      <c r="M14" s="557"/>
      <c r="N14" s="557"/>
      <c r="O14" s="557"/>
      <c r="P14" s="557"/>
      <c r="Q14" s="556">
        <v>0.05</v>
      </c>
      <c r="R14" s="556"/>
    </row>
    <row r="15" spans="1:29" ht="12.75" x14ac:dyDescent="0.2">
      <c r="A15" s="40" t="str">
        <f>A14</f>
        <v>Construção de Redes de Abastecimento de Água, Coleta de Esgoto</v>
      </c>
      <c r="B15" s="44" t="s">
        <v>1097</v>
      </c>
      <c r="C15" s="40" t="str">
        <f t="shared" si="0"/>
        <v>Construção de Redes de Abastecimento de Água, Coleta de Esgoto-SG</v>
      </c>
      <c r="E15" s="45">
        <v>2.8000000000000004E-3</v>
      </c>
      <c r="F15" s="45">
        <v>4.8999999999999998E-3</v>
      </c>
      <c r="G15" s="45">
        <v>7.4999999999999997E-3</v>
      </c>
    </row>
    <row r="16" spans="1:29" ht="12.75" customHeight="1" x14ac:dyDescent="0.2">
      <c r="B16" s="44"/>
      <c r="E16" s="45"/>
      <c r="F16" s="45"/>
      <c r="G16" s="45"/>
      <c r="I16" s="558" t="s">
        <v>1054</v>
      </c>
      <c r="J16" s="558"/>
      <c r="K16" s="558"/>
      <c r="L16" s="558"/>
      <c r="M16" s="558" t="s">
        <v>1055</v>
      </c>
      <c r="N16" s="559" t="s">
        <v>1056</v>
      </c>
      <c r="O16" s="559" t="s">
        <v>1057</v>
      </c>
      <c r="P16" s="560" t="s">
        <v>1058</v>
      </c>
      <c r="Q16" s="560" t="s">
        <v>1059</v>
      </c>
      <c r="R16" s="561" t="s">
        <v>1060</v>
      </c>
      <c r="T16" s="562" t="str">
        <f>IF(V27,"Para BDI fora do intervalo estatístico, deve ser apresentado Relatório Técnico Circunstanciado justificando a adoção do percentual de cada parcela do BDI.","")</f>
        <v/>
      </c>
      <c r="U16" s="562"/>
      <c r="V16" s="49"/>
      <c r="W16" s="49"/>
      <c r="X16" s="49"/>
      <c r="Y16" s="49"/>
      <c r="Z16" s="49"/>
      <c r="AA16" s="49"/>
      <c r="AB16" s="49"/>
      <c r="AC16" s="49"/>
    </row>
    <row r="17" spans="1:31" ht="15.75" customHeight="1" x14ac:dyDescent="0.2">
      <c r="A17" s="40" t="str">
        <f>A15</f>
        <v>Construção de Redes de Abastecimento de Água, Coleta de Esgoto</v>
      </c>
      <c r="B17" s="44" t="s">
        <v>1099</v>
      </c>
      <c r="C17" s="40" t="str">
        <f t="shared" ref="C17:C29" si="1">CONCATENATE(A17,"-",B17)</f>
        <v>Construção de Redes de Abastecimento de Água, Coleta de Esgoto-R</v>
      </c>
      <c r="E17" s="45">
        <v>0.01</v>
      </c>
      <c r="F17" s="45">
        <v>1.3899999999999999E-2</v>
      </c>
      <c r="G17" s="45">
        <v>1.7399999999999999E-2</v>
      </c>
      <c r="I17" s="558"/>
      <c r="J17" s="558"/>
      <c r="K17" s="558"/>
      <c r="L17" s="558"/>
      <c r="M17" s="558"/>
      <c r="N17" s="559"/>
      <c r="O17" s="559"/>
      <c r="P17" s="560"/>
      <c r="Q17" s="560"/>
      <c r="R17" s="561"/>
      <c r="T17" s="562"/>
      <c r="U17" s="562"/>
      <c r="V17" s="49"/>
      <c r="W17" s="49"/>
      <c r="X17" s="49"/>
      <c r="Y17" s="49"/>
      <c r="Z17" s="49"/>
      <c r="AA17" s="49"/>
      <c r="AB17" s="49"/>
      <c r="AC17" s="49"/>
    </row>
    <row r="18" spans="1:31" ht="26.25" customHeight="1" x14ac:dyDescent="0.2">
      <c r="A18" s="40" t="str">
        <f>A17</f>
        <v>Construção de Redes de Abastecimento de Água, Coleta de Esgoto</v>
      </c>
      <c r="B18" s="44" t="s">
        <v>1102</v>
      </c>
      <c r="C18" s="40" t="str">
        <f t="shared" si="1"/>
        <v>Construção de Redes de Abastecimento de Água, Coleta de Esgoto-DF</v>
      </c>
      <c r="E18" s="45">
        <v>9.3999999999999986E-3</v>
      </c>
      <c r="F18" s="45">
        <v>9.8999999999999991E-3</v>
      </c>
      <c r="G18" s="45">
        <v>1.1699999999999999E-2</v>
      </c>
      <c r="I18" s="563" t="str">
        <f>IF($I$11=$A$59,"Encargos Sociais incidentes sobre a mão de obra","Administração Central")</f>
        <v>Administração Central</v>
      </c>
      <c r="J18" s="563"/>
      <c r="K18" s="563"/>
      <c r="L18" s="563"/>
      <c r="M18" s="50" t="str">
        <f>IF($I$11=$A$59,"K1","AC")</f>
        <v>AC</v>
      </c>
      <c r="N18" s="51">
        <v>3.7999999999999999E-2</v>
      </c>
      <c r="O18" s="52" t="str">
        <f t="shared" ref="O18:O24" si="2">IF(AND(N18&gt;=P18, N18&lt;=R18), "OK", "Não OK")</f>
        <v>OK</v>
      </c>
      <c r="P18" s="53">
        <f>VLOOKUP(CONCATENATE(I$11,"-",M18),$C$2:$G$49,3,FALSE)</f>
        <v>3.7999999999999999E-2</v>
      </c>
      <c r="Q18" s="53">
        <f>VLOOKUP(CONCATENATE(I$11,"-",M18),$C$2:$G$49,4,FALSE)</f>
        <v>4.0099999999999997E-2</v>
      </c>
      <c r="R18" s="53">
        <f>VLOOKUP(CONCATENATE(I$11,"-",M18),$C$2:$G$49,5,FALSE)</f>
        <v>4.6699999999999998E-2</v>
      </c>
      <c r="T18" s="562"/>
      <c r="U18" s="562"/>
      <c r="V18" s="49"/>
      <c r="W18" s="49"/>
      <c r="X18" s="49"/>
      <c r="Y18" s="49"/>
      <c r="Z18" s="49"/>
      <c r="AA18" s="49"/>
      <c r="AB18" s="49"/>
      <c r="AC18" s="49"/>
    </row>
    <row r="19" spans="1:31" ht="26.25" customHeight="1" x14ac:dyDescent="0.2">
      <c r="A19" s="40" t="str">
        <f>A18</f>
        <v>Construção de Redes de Abastecimento de Água, Coleta de Esgoto</v>
      </c>
      <c r="B19" s="44" t="s">
        <v>541</v>
      </c>
      <c r="C19" s="40" t="str">
        <f t="shared" si="1"/>
        <v>Construção de Redes de Abastecimento de Água, Coleta de Esgoto-L</v>
      </c>
      <c r="E19" s="45">
        <v>6.7400000000000002E-2</v>
      </c>
      <c r="F19" s="45">
        <v>8.0399999999999985E-2</v>
      </c>
      <c r="G19" s="45">
        <v>9.4E-2</v>
      </c>
      <c r="I19" s="563" t="str">
        <f>IF($I$11=$A$59,"Administração Central da empresa ou consultoria - overhead","Seguro e Garantia")</f>
        <v>Seguro e Garantia</v>
      </c>
      <c r="J19" s="563"/>
      <c r="K19" s="563"/>
      <c r="L19" s="563"/>
      <c r="M19" s="50" t="str">
        <f>IF($I$11=$A$59,"K2","SG")</f>
        <v>SG</v>
      </c>
      <c r="N19" s="51">
        <v>3.2000000000000002E-3</v>
      </c>
      <c r="O19" s="52" t="str">
        <f t="shared" si="2"/>
        <v>OK</v>
      </c>
      <c r="P19" s="53">
        <f>VLOOKUP(CONCATENATE(I$11,"-",M19),$C$2:$G$49,3,FALSE)</f>
        <v>3.2000000000000002E-3</v>
      </c>
      <c r="Q19" s="53">
        <f>VLOOKUP(CONCATENATE(I$11,"-",M19),$C$2:$G$49,4,FALSE)</f>
        <v>4.0000000000000001E-3</v>
      </c>
      <c r="R19" s="53">
        <f>VLOOKUP(CONCATENATE(I$11,"-",M19),$C$2:$G$49,5,FALSE)</f>
        <v>7.4000000000000003E-3</v>
      </c>
      <c r="T19" s="562"/>
      <c r="U19" s="562"/>
      <c r="V19" s="49"/>
      <c r="W19" s="49"/>
      <c r="X19" s="49"/>
      <c r="Y19" s="49"/>
      <c r="Z19" s="49"/>
      <c r="AA19" s="49"/>
      <c r="AB19" s="49"/>
      <c r="AC19" s="49"/>
    </row>
    <row r="20" spans="1:31" ht="26.25" customHeight="1" x14ac:dyDescent="0.2">
      <c r="A20" s="40" t="str">
        <f>A19</f>
        <v>Construção de Redes de Abastecimento de Água, Coleta de Esgoto</v>
      </c>
      <c r="B20" s="48" t="s">
        <v>1068</v>
      </c>
      <c r="C20" s="40" t="str">
        <f t="shared" si="1"/>
        <v>Construção de Redes de Abastecimento de Água, Coleta de Esgoto-BDI PAD</v>
      </c>
      <c r="E20" s="45">
        <v>0.20760000000000001</v>
      </c>
      <c r="F20" s="45">
        <v>0.24179999999999999</v>
      </c>
      <c r="G20" s="45">
        <v>0.26440000000000002</v>
      </c>
      <c r="I20" s="563" t="str">
        <f>IF($I$11=$A$59,"","Risco")</f>
        <v>Risco</v>
      </c>
      <c r="J20" s="563"/>
      <c r="K20" s="563"/>
      <c r="L20" s="563"/>
      <c r="M20" s="50" t="str">
        <f>IF($I$11=$A$59,"","R")</f>
        <v>R</v>
      </c>
      <c r="N20" s="51">
        <v>5.0000000000000001E-3</v>
      </c>
      <c r="O20" s="52" t="str">
        <f t="shared" si="2"/>
        <v>OK</v>
      </c>
      <c r="P20" s="53">
        <f>VLOOKUP(CONCATENATE(I$11,"-",M20),$C$2:$G$49,3,FALSE)</f>
        <v>5.0000000000000001E-3</v>
      </c>
      <c r="Q20" s="53">
        <f>VLOOKUP(CONCATENATE(I$11,"-",M20),$C$2:$G$49,4,FALSE)</f>
        <v>5.5999999999999999E-3</v>
      </c>
      <c r="R20" s="53">
        <f>VLOOKUP(CONCATENATE(I$11,"-",M20),$C$2:$G$49,5,FALSE)</f>
        <v>9.7000000000000003E-3</v>
      </c>
      <c r="T20" s="562"/>
      <c r="U20" s="562"/>
      <c r="V20" s="49"/>
      <c r="W20" s="49"/>
      <c r="X20" s="49"/>
      <c r="Y20" s="49"/>
      <c r="Z20" s="49"/>
      <c r="AA20" s="49"/>
      <c r="AB20" s="49"/>
      <c r="AC20" s="49"/>
    </row>
    <row r="21" spans="1:31" ht="26.25" customHeight="1" x14ac:dyDescent="0.2">
      <c r="A21" s="40" t="s">
        <v>1105</v>
      </c>
      <c r="B21" s="44" t="s">
        <v>1096</v>
      </c>
      <c r="C21" s="40" t="str">
        <f t="shared" si="1"/>
        <v>Construção e Manutenção de Estações e Redes de Distribuição de Energia Elétrica-AC</v>
      </c>
      <c r="E21" s="45">
        <v>5.2900000000000003E-2</v>
      </c>
      <c r="F21" s="45">
        <v>5.9200000000000003E-2</v>
      </c>
      <c r="G21" s="45">
        <v>7.9299999999999995E-2</v>
      </c>
      <c r="I21" s="563" t="str">
        <f>IF($I$11=$A$59,"","Despesas Financeiras")</f>
        <v>Despesas Financeiras</v>
      </c>
      <c r="J21" s="563"/>
      <c r="K21" s="563"/>
      <c r="L21" s="563"/>
      <c r="M21" s="50" t="str">
        <f>IF($I$11=$A$59,"","DF")</f>
        <v>DF</v>
      </c>
      <c r="N21" s="51">
        <v>1.0200000000000001E-2</v>
      </c>
      <c r="O21" s="52" t="str">
        <f t="shared" si="2"/>
        <v>OK</v>
      </c>
      <c r="P21" s="53">
        <f>VLOOKUP(CONCATENATE(I$11,"-",M21),$C$2:$G$49,3,FALSE)</f>
        <v>1.0200000000000001E-2</v>
      </c>
      <c r="Q21" s="53">
        <f>VLOOKUP(CONCATENATE(I$11,"-",M21),$C$2:$G$49,4,FALSE)</f>
        <v>1.11E-2</v>
      </c>
      <c r="R21" s="53">
        <f>VLOOKUP(CONCATENATE(I$11,"-",M21),$C$2:$G$49,5,FALSE)</f>
        <v>1.21E-2</v>
      </c>
      <c r="T21" s="562"/>
      <c r="U21" s="562"/>
    </row>
    <row r="22" spans="1:31" ht="26.25" customHeight="1" x14ac:dyDescent="0.2">
      <c r="A22" s="40" t="str">
        <f>A21</f>
        <v>Construção e Manutenção de Estações e Redes de Distribuição de Energia Elétrica</v>
      </c>
      <c r="B22" s="44" t="s">
        <v>1097</v>
      </c>
      <c r="C22" s="40" t="str">
        <f t="shared" si="1"/>
        <v>Construção e Manutenção de Estações e Redes de Distribuição de Energia Elétrica-SG</v>
      </c>
      <c r="E22" s="45">
        <v>2.5000000000000001E-3</v>
      </c>
      <c r="F22" s="45">
        <v>5.1000000000000004E-3</v>
      </c>
      <c r="G22" s="45">
        <v>5.6000000000000008E-3</v>
      </c>
      <c r="I22" s="563" t="str">
        <f>IF($I$11=$A$59,"Margem bruta da empresa de consultoria","Lucro")</f>
        <v>Lucro</v>
      </c>
      <c r="J22" s="563"/>
      <c r="K22" s="563"/>
      <c r="L22" s="563"/>
      <c r="M22" s="50" t="str">
        <f>IF($I$11=$A$59,"K3","L")</f>
        <v>L</v>
      </c>
      <c r="N22" s="51">
        <v>6.6400000000000001E-2</v>
      </c>
      <c r="O22" s="52" t="str">
        <f t="shared" si="2"/>
        <v>OK</v>
      </c>
      <c r="P22" s="53">
        <f>VLOOKUP(CONCATENATE(I$11,"-",M22),$C$2:$G$49,3,FALSE)</f>
        <v>6.6400000000000001E-2</v>
      </c>
      <c r="Q22" s="53">
        <f>VLOOKUP(CONCATENATE(I$11,"-",M22),$C$2:$G$49,4,FALSE)</f>
        <v>7.2999999999999995E-2</v>
      </c>
      <c r="R22" s="53">
        <f>VLOOKUP(CONCATENATE(I$11,"-",M22),$C$2:$G$49,5,FALSE)</f>
        <v>8.6900000000000005E-2</v>
      </c>
      <c r="T22" s="562"/>
      <c r="U22" s="562"/>
    </row>
    <row r="23" spans="1:31" ht="26.25" customHeight="1" x14ac:dyDescent="0.2">
      <c r="A23" s="40" t="str">
        <f>A22</f>
        <v>Construção e Manutenção de Estações e Redes de Distribuição de Energia Elétrica</v>
      </c>
      <c r="B23" s="44" t="s">
        <v>1099</v>
      </c>
      <c r="C23" s="40" t="str">
        <f t="shared" si="1"/>
        <v>Construção e Manutenção de Estações e Redes de Distribuição de Energia Elétrica-R</v>
      </c>
      <c r="E23" s="45">
        <v>0.01</v>
      </c>
      <c r="F23" s="45">
        <v>1.4800000000000001E-2</v>
      </c>
      <c r="G23" s="45">
        <v>1.9699999999999999E-2</v>
      </c>
      <c r="I23" s="564" t="s">
        <v>1061</v>
      </c>
      <c r="J23" s="564"/>
      <c r="K23" s="564"/>
      <c r="L23" s="564"/>
      <c r="M23" s="50" t="s">
        <v>1062</v>
      </c>
      <c r="N23" s="51">
        <v>3.6499999999999998E-2</v>
      </c>
      <c r="O23" s="52" t="str">
        <f t="shared" si="2"/>
        <v>OK</v>
      </c>
      <c r="P23" s="53">
        <v>3.6499999999999998E-2</v>
      </c>
      <c r="Q23" s="53">
        <v>3.6499999999999998E-2</v>
      </c>
      <c r="R23" s="53">
        <v>3.6499999999999998E-2</v>
      </c>
      <c r="T23" s="562"/>
      <c r="U23" s="562"/>
    </row>
    <row r="24" spans="1:31" ht="26.25" customHeight="1" x14ac:dyDescent="0.2">
      <c r="A24" s="40" t="str">
        <f>A23</f>
        <v>Construção e Manutenção de Estações e Redes de Distribuição de Energia Elétrica</v>
      </c>
      <c r="B24" s="44" t="s">
        <v>1102</v>
      </c>
      <c r="C24" s="40" t="str">
        <f t="shared" si="1"/>
        <v>Construção e Manutenção de Estações e Redes de Distribuição de Energia Elétrica-DF</v>
      </c>
      <c r="E24" s="45">
        <v>1.01E-2</v>
      </c>
      <c r="F24" s="45">
        <v>1.0700000000000001E-2</v>
      </c>
      <c r="G24" s="45">
        <v>1.11E-2</v>
      </c>
      <c r="I24" s="563" t="s">
        <v>1063</v>
      </c>
      <c r="J24" s="563"/>
      <c r="K24" s="563"/>
      <c r="L24" s="563"/>
      <c r="M24" s="50" t="s">
        <v>1064</v>
      </c>
      <c r="N24" s="53">
        <f>IF(AND($I$11&lt;&gt;$A$57,$I$11&lt;&gt;$A$58),Q14*Q13,0)</f>
        <v>2.5000000000000001E-2</v>
      </c>
      <c r="O24" s="52" t="str">
        <f t="shared" si="2"/>
        <v>OK</v>
      </c>
      <c r="P24" s="53">
        <v>0</v>
      </c>
      <c r="Q24" s="53">
        <v>2.5000000000000001E-2</v>
      </c>
      <c r="R24" s="53">
        <v>0.05</v>
      </c>
      <c r="T24" s="562"/>
      <c r="U24" s="562"/>
    </row>
    <row r="25" spans="1:31" ht="26.25" customHeight="1" x14ac:dyDescent="0.2">
      <c r="A25" s="40" t="str">
        <f>A24</f>
        <v>Construção e Manutenção de Estações e Redes de Distribuição de Energia Elétrica</v>
      </c>
      <c r="B25" s="44" t="s">
        <v>541</v>
      </c>
      <c r="C25" s="40" t="str">
        <f t="shared" si="1"/>
        <v>Construção e Manutenção de Estações e Redes de Distribuição de Energia Elétrica-L</v>
      </c>
      <c r="E25" s="45">
        <v>0.08</v>
      </c>
      <c r="F25" s="45">
        <v>8.3100000000000007E-2</v>
      </c>
      <c r="G25" s="45">
        <v>9.5100000000000004E-2</v>
      </c>
      <c r="I25" s="563" t="s">
        <v>1065</v>
      </c>
      <c r="J25" s="563"/>
      <c r="K25" s="563"/>
      <c r="L25" s="563"/>
      <c r="M25" s="50" t="s">
        <v>1066</v>
      </c>
      <c r="N25" s="53">
        <f>IF(AND($I$11&lt;&gt;$A$57,$I$11&lt;&gt;$A$58,Q11="Sim"),4.5%,0%)</f>
        <v>4.4999999999999998E-2</v>
      </c>
      <c r="O25" s="52" t="str">
        <f>IF(AND(N25&gt;=P25, N25&lt;=R25), "OK", "Não OK")</f>
        <v>OK</v>
      </c>
      <c r="P25" s="54">
        <v>0</v>
      </c>
      <c r="Q25" s="54">
        <v>4.4999999999999998E-2</v>
      </c>
      <c r="R25" s="54">
        <v>4.4999999999999998E-2</v>
      </c>
    </row>
    <row r="26" spans="1:31" ht="30.75" customHeight="1" x14ac:dyDescent="0.25">
      <c r="A26" s="40" t="str">
        <f>A25</f>
        <v>Construção e Manutenção de Estações e Redes de Distribuição de Energia Elétrica</v>
      </c>
      <c r="B26" s="48" t="s">
        <v>1068</v>
      </c>
      <c r="C26" s="40" t="str">
        <f t="shared" si="1"/>
        <v>Construção e Manutenção de Estações e Redes de Distribuição de Energia Elétrica-BDI PAD</v>
      </c>
      <c r="E26" s="45">
        <v>0.24</v>
      </c>
      <c r="F26" s="45">
        <v>0.25840000000000002</v>
      </c>
      <c r="G26" s="45">
        <v>0.27860000000000001</v>
      </c>
      <c r="I26" s="563" t="s">
        <v>1067</v>
      </c>
      <c r="J26" s="563"/>
      <c r="K26" s="563"/>
      <c r="L26" s="563"/>
      <c r="M26" s="55" t="s">
        <v>1068</v>
      </c>
      <c r="N26" s="53">
        <f>ROUND((((1+N18+N19+N20)*(1+N21)*(1+N22)/(1-(N23+N24)))-1),4)</f>
        <v>0.2009</v>
      </c>
      <c r="O26" s="56" t="str">
        <f>IF(OR($I$11=$A$59,$I$11=$A$58,AND(N26&gt;=P26, N26&lt;=R26)), "OK", "FORA DO INTERVALO")</f>
        <v>OK</v>
      </c>
      <c r="P26" s="53">
        <f>IF($I$11=$A$58,0,VLOOKUP(CONCATENATE($I$11,"-",$M26),$C$2:$G$49,3,FALSE))</f>
        <v>0.19600000000000001</v>
      </c>
      <c r="Q26" s="53">
        <f>IF($I$11=$A$58,0,VLOOKUP(CONCATENATE($I$11,"-",$M26),$C$2:$G$49,4,FALSE))</f>
        <v>0.2097</v>
      </c>
      <c r="R26" s="53">
        <f>IF($I$11=$A$58,0,VLOOKUP(CONCATENATE($I$11,"-",$M26),$C$2:$G$49,5,FALSE))</f>
        <v>0.24229999999999999</v>
      </c>
      <c r="T26" s="57"/>
      <c r="V26" s="49"/>
      <c r="W26" s="49"/>
      <c r="X26" s="49"/>
      <c r="Y26" s="49"/>
      <c r="Z26" s="49"/>
      <c r="AA26" s="49"/>
      <c r="AB26" s="49"/>
      <c r="AC26" s="49"/>
      <c r="AD26" s="49"/>
      <c r="AE26" s="49"/>
    </row>
    <row r="27" spans="1:31" ht="30" customHeight="1" x14ac:dyDescent="0.25">
      <c r="A27" s="40" t="s">
        <v>1106</v>
      </c>
      <c r="B27" s="44" t="s">
        <v>1096</v>
      </c>
      <c r="C27" s="40" t="str">
        <f t="shared" si="1"/>
        <v>Obras Portuárias, Marítimas e Fluviais-AC</v>
      </c>
      <c r="E27" s="45">
        <v>0.04</v>
      </c>
      <c r="F27" s="45">
        <v>5.5199999999999999E-2</v>
      </c>
      <c r="G27" s="45">
        <v>7.85E-2</v>
      </c>
      <c r="I27" s="566" t="s">
        <v>1069</v>
      </c>
      <c r="J27" s="566"/>
      <c r="K27" s="566"/>
      <c r="L27" s="566"/>
      <c r="M27" s="58" t="s">
        <v>1070</v>
      </c>
      <c r="N27" s="59">
        <f>IF($I$11=$A$58,0,ROUND((((1+N18+N19+N20)*(1+N21)*(1+N22)/(1-(N23+N24+N25)))-1),4))</f>
        <v>0.26140000000000002</v>
      </c>
      <c r="O27" s="60" t="str">
        <f>IF(Q11&lt;&gt;"Sim","",O26)</f>
        <v>OK</v>
      </c>
      <c r="P27" s="567"/>
      <c r="Q27" s="567"/>
      <c r="R27" s="567"/>
      <c r="T27" s="57"/>
      <c r="V27" s="61" t="b">
        <f>AND(COUNTA(N18:N23)=6,O26&lt;&gt;"ok",NOT(V29))</f>
        <v>0</v>
      </c>
      <c r="W27" s="40" t="s">
        <v>1107</v>
      </c>
    </row>
    <row r="28" spans="1:31" ht="7.5" customHeight="1" x14ac:dyDescent="0.2">
      <c r="A28" s="40" t="str">
        <f>A27</f>
        <v>Obras Portuárias, Marítimas e Fluviais</v>
      </c>
      <c r="B28" s="44" t="s">
        <v>1097</v>
      </c>
      <c r="C28" s="40" t="str">
        <f t="shared" si="1"/>
        <v>Obras Portuárias, Marítimas e Fluviais-SG</v>
      </c>
      <c r="E28" s="45">
        <v>8.1000000000000013E-3</v>
      </c>
      <c r="F28" s="45">
        <v>1.2199999999999999E-2</v>
      </c>
      <c r="G28" s="45">
        <v>1.9900000000000001E-2</v>
      </c>
      <c r="V28" s="61"/>
    </row>
    <row r="29" spans="1:31" ht="21.75" customHeight="1" x14ac:dyDescent="0.2">
      <c r="A29" s="40" t="str">
        <f>A28</f>
        <v>Obras Portuárias, Marítimas e Fluviais</v>
      </c>
      <c r="B29" s="44" t="s">
        <v>1099</v>
      </c>
      <c r="C29" s="40" t="str">
        <f t="shared" si="1"/>
        <v>Obras Portuárias, Marítimas e Fluviais-R</v>
      </c>
      <c r="E29" s="45">
        <v>1.46E-2</v>
      </c>
      <c r="F29" s="45">
        <v>2.3199999999999998E-2</v>
      </c>
      <c r="G29" s="45">
        <v>3.1600000000000003E-2</v>
      </c>
      <c r="I29" s="62" t="str">
        <f>IF(V29,"X","")</f>
        <v/>
      </c>
      <c r="J29" s="568" t="s">
        <v>1071</v>
      </c>
      <c r="K29" s="568"/>
      <c r="L29" s="568"/>
      <c r="M29" s="568"/>
      <c r="N29" s="568"/>
      <c r="O29" s="568"/>
      <c r="P29" s="568"/>
      <c r="Q29" s="568"/>
      <c r="R29" s="568"/>
      <c r="V29" s="61" t="b">
        <v>0</v>
      </c>
      <c r="W29" s="40" t="s">
        <v>1108</v>
      </c>
    </row>
    <row r="30" spans="1:31" ht="7.5" customHeight="1" x14ac:dyDescent="0.2">
      <c r="B30" s="44"/>
      <c r="E30" s="45"/>
      <c r="F30" s="45"/>
      <c r="G30" s="45"/>
      <c r="V30" s="61"/>
    </row>
    <row r="31" spans="1:31" ht="18.75" customHeight="1" x14ac:dyDescent="0.2">
      <c r="B31" s="44"/>
      <c r="E31" s="45"/>
      <c r="F31" s="45"/>
      <c r="G31" s="45"/>
      <c r="I31" s="569" t="s">
        <v>1072</v>
      </c>
      <c r="J31" s="569"/>
      <c r="K31" s="569"/>
      <c r="L31" s="569"/>
      <c r="M31" s="569"/>
      <c r="N31" s="569"/>
      <c r="O31" s="569"/>
      <c r="P31" s="569"/>
      <c r="Q31" s="569"/>
      <c r="R31" s="569"/>
    </row>
    <row r="32" spans="1:31" ht="30" customHeight="1" x14ac:dyDescent="0.25">
      <c r="A32" s="40" t="str">
        <f>A29</f>
        <v>Obras Portuárias, Marítimas e Fluviais</v>
      </c>
      <c r="B32" s="44" t="s">
        <v>1102</v>
      </c>
      <c r="C32" s="40" t="str">
        <f>CONCATENATE(A32,"-",B32)</f>
        <v>Obras Portuárias, Marítimas e Fluviais-DF</v>
      </c>
      <c r="E32" s="45">
        <v>9.3999999999999986E-3</v>
      </c>
      <c r="F32" s="45">
        <v>1.0200000000000001E-2</v>
      </c>
      <c r="G32" s="45">
        <v>1.3300000000000001E-2</v>
      </c>
      <c r="I32" s="63"/>
      <c r="J32" s="63"/>
      <c r="K32" s="63"/>
      <c r="L32" s="570" t="str">
        <f>IF(Q11="Sim","BDI.DES =","BDI.PAD =")</f>
        <v>BDI.DES =</v>
      </c>
      <c r="M32" s="571" t="str">
        <f>IF($I$11=$A$59,"(1+K1+K2)*(1+K3)","(1+AC + S + R + G)*(1 + DF)*(1+L)")</f>
        <v>(1+AC + S + R + G)*(1 + DF)*(1+L)</v>
      </c>
      <c r="N32" s="571"/>
      <c r="O32" s="571"/>
      <c r="P32" s="572" t="s">
        <v>1073</v>
      </c>
      <c r="Q32" s="63"/>
      <c r="R32" s="63"/>
    </row>
    <row r="33" spans="1:18" ht="27" customHeight="1" x14ac:dyDescent="0.2">
      <c r="A33" s="40" t="str">
        <f>A32</f>
        <v>Obras Portuárias, Marítimas e Fluviais</v>
      </c>
      <c r="B33" s="44" t="s">
        <v>541</v>
      </c>
      <c r="C33" s="40" t="str">
        <f>CONCATENATE(A33,"-",B33)</f>
        <v>Obras Portuárias, Marítimas e Fluviais-L</v>
      </c>
      <c r="E33" s="45">
        <v>7.1399999999999991E-2</v>
      </c>
      <c r="F33" s="45">
        <v>8.4000000000000005E-2</v>
      </c>
      <c r="G33" s="45">
        <v>0.1043</v>
      </c>
      <c r="I33" s="63"/>
      <c r="J33" s="63"/>
      <c r="K33" s="63"/>
      <c r="L33" s="570"/>
      <c r="M33" s="574" t="str">
        <f>IF(Q11="Sim","(1-CP-ISS-CRPB)","(1-CP-ISS)")</f>
        <v>(1-CP-ISS-CRPB)</v>
      </c>
      <c r="N33" s="574"/>
      <c r="O33" s="574"/>
      <c r="P33" s="573"/>
      <c r="Q33" s="63"/>
      <c r="R33" s="63"/>
    </row>
    <row r="34" spans="1:18" ht="7.5" customHeight="1" x14ac:dyDescent="0.2">
      <c r="A34" s="40" t="str">
        <f>A33</f>
        <v>Obras Portuárias, Marítimas e Fluviais</v>
      </c>
      <c r="B34" s="48" t="s">
        <v>1068</v>
      </c>
      <c r="C34" s="40" t="str">
        <f>CONCATENATE(A34,"-",B34)</f>
        <v>Obras Portuárias, Marítimas e Fluviais-BDI PAD</v>
      </c>
      <c r="E34" s="45">
        <v>0.22800000000000001</v>
      </c>
      <c r="F34" s="45">
        <v>0.27479999999999999</v>
      </c>
      <c r="G34" s="45">
        <v>0.3095</v>
      </c>
      <c r="I34" s="64"/>
      <c r="J34" s="64"/>
      <c r="K34" s="64"/>
      <c r="L34" s="64"/>
      <c r="M34" s="64"/>
      <c r="N34" s="64"/>
      <c r="O34" s="64"/>
      <c r="P34" s="64"/>
      <c r="Q34" s="64"/>
      <c r="R34" s="64"/>
    </row>
    <row r="35" spans="1:18" ht="45" customHeight="1" x14ac:dyDescent="0.2">
      <c r="B35" s="48"/>
      <c r="E35" s="45"/>
      <c r="F35" s="45"/>
      <c r="G35" s="45"/>
      <c r="I35" s="565"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50%, com a respectiva alíquota de 5%.</v>
      </c>
      <c r="J35" s="565"/>
      <c r="K35" s="565"/>
      <c r="L35" s="565"/>
      <c r="M35" s="565"/>
      <c r="N35" s="565"/>
      <c r="O35" s="565"/>
      <c r="P35" s="565"/>
      <c r="Q35" s="565"/>
      <c r="R35" s="565"/>
    </row>
    <row r="36" spans="1:18" ht="11.25" customHeight="1" x14ac:dyDescent="0.2">
      <c r="B36" s="48"/>
      <c r="E36" s="45"/>
      <c r="F36" s="45"/>
      <c r="G36" s="45"/>
    </row>
    <row r="37" spans="1:18" ht="52.5" customHeight="1" x14ac:dyDescent="0.2">
      <c r="B37" s="48"/>
      <c r="E37" s="45"/>
      <c r="F37" s="45"/>
      <c r="G37" s="45"/>
      <c r="I37" s="565"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J37" s="565"/>
      <c r="K37" s="565"/>
      <c r="L37" s="565"/>
      <c r="M37" s="565"/>
      <c r="N37" s="565"/>
      <c r="O37" s="565"/>
      <c r="P37" s="565"/>
      <c r="Q37" s="565"/>
      <c r="R37" s="565"/>
    </row>
    <row r="38" spans="1:18" ht="18" customHeight="1" x14ac:dyDescent="0.2">
      <c r="A38" s="40" t="s">
        <v>1109</v>
      </c>
      <c r="B38" s="44" t="s">
        <v>1096</v>
      </c>
      <c r="C38" s="40" t="str">
        <f t="shared" ref="C38:C49" si="3">CONCATENATE(A38,"-",B38)</f>
        <v>Fornecimento de Materiais e Equipamentos (aquisição indireta - em conjunto com licitação de obras)-AC</v>
      </c>
      <c r="E38" s="45">
        <v>1.4999999999999999E-2</v>
      </c>
      <c r="F38" s="45">
        <v>3.4500000000000003E-2</v>
      </c>
      <c r="G38" s="45">
        <v>4.4900000000000002E-2</v>
      </c>
    </row>
    <row r="39" spans="1:18" ht="12.75" x14ac:dyDescent="0.2">
      <c r="A39" s="40" t="str">
        <f>A38</f>
        <v>Fornecimento de Materiais e Equipamentos (aquisição indireta - em conjunto com licitação de obras)</v>
      </c>
      <c r="B39" s="44" t="s">
        <v>1097</v>
      </c>
      <c r="C39" s="40" t="str">
        <f t="shared" si="3"/>
        <v>Fornecimento de Materiais e Equipamentos (aquisição indireta - em conjunto com licitação de obras)-SG</v>
      </c>
      <c r="E39" s="45">
        <v>3.0000000000000001E-3</v>
      </c>
      <c r="F39" s="45">
        <v>4.7999999999999996E-3</v>
      </c>
      <c r="G39" s="45">
        <v>8.199999999999999E-3</v>
      </c>
      <c r="I39" s="40" t="s">
        <v>1110</v>
      </c>
    </row>
    <row r="40" spans="1:18" ht="42.75" customHeight="1" x14ac:dyDescent="0.2">
      <c r="A40" s="40" t="str">
        <f>A39</f>
        <v>Fornecimento de Materiais e Equipamentos (aquisição indireta - em conjunto com licitação de obras)</v>
      </c>
      <c r="B40" s="44" t="s">
        <v>1099</v>
      </c>
      <c r="C40" s="40" t="str">
        <f t="shared" si="3"/>
        <v>Fornecimento de Materiais e Equipamentos (aquisição indireta - em conjunto com licitação de obras)-R</v>
      </c>
      <c r="E40" s="45">
        <v>5.6000000000000008E-3</v>
      </c>
      <c r="F40" s="45">
        <v>8.5000000000000006E-3</v>
      </c>
      <c r="G40" s="45">
        <v>8.8999999999999999E-3</v>
      </c>
      <c r="I40" s="575"/>
      <c r="J40" s="576"/>
      <c r="K40" s="576"/>
      <c r="L40" s="576"/>
      <c r="M40" s="576"/>
      <c r="N40" s="576"/>
      <c r="O40" s="576"/>
      <c r="P40" s="576"/>
      <c r="Q40" s="576"/>
      <c r="R40" s="577"/>
    </row>
    <row r="41" spans="1:18" ht="16.5" customHeight="1" x14ac:dyDescent="0.2">
      <c r="A41" s="40" t="str">
        <f>A40</f>
        <v>Fornecimento de Materiais e Equipamentos (aquisição indireta - em conjunto com licitação de obras)</v>
      </c>
      <c r="B41" s="44" t="s">
        <v>1102</v>
      </c>
      <c r="C41" s="40" t="str">
        <f t="shared" si="3"/>
        <v>Fornecimento de Materiais e Equipamentos (aquisição indireta - em conjunto com licitação de obras)-DF</v>
      </c>
      <c r="E41" s="45">
        <v>8.5000000000000006E-3</v>
      </c>
      <c r="F41" s="45">
        <v>8.5000000000000006E-3</v>
      </c>
      <c r="G41" s="45">
        <v>1.11E-2</v>
      </c>
    </row>
    <row r="42" spans="1:18" ht="12.75" x14ac:dyDescent="0.2">
      <c r="A42" s="40" t="str">
        <f>A41</f>
        <v>Fornecimento de Materiais e Equipamentos (aquisição indireta - em conjunto com licitação de obras)</v>
      </c>
      <c r="B42" s="44" t="s">
        <v>541</v>
      </c>
      <c r="C42" s="40" t="str">
        <f t="shared" si="3"/>
        <v>Fornecimento de Materiais e Equipamentos (aquisição indireta - em conjunto com licitação de obras)-L</v>
      </c>
      <c r="E42" s="45">
        <v>3.5000000000000003E-2</v>
      </c>
      <c r="F42" s="45">
        <v>5.1100000000000007E-2</v>
      </c>
      <c r="G42" s="45">
        <v>6.2199999999999998E-2</v>
      </c>
      <c r="I42" s="578"/>
      <c r="J42" s="578"/>
      <c r="K42" s="578"/>
      <c r="L42" s="578"/>
      <c r="O42" s="578"/>
      <c r="P42" s="578"/>
      <c r="Q42" s="578"/>
      <c r="R42" s="578"/>
    </row>
    <row r="43" spans="1:18" ht="15" customHeight="1" x14ac:dyDescent="0.2">
      <c r="A43" s="40" t="str">
        <f>A42</f>
        <v>Fornecimento de Materiais e Equipamentos (aquisição indireta - em conjunto com licitação de obras)</v>
      </c>
      <c r="B43" s="48" t="s">
        <v>1068</v>
      </c>
      <c r="C43" s="40" t="str">
        <f t="shared" si="3"/>
        <v>Fornecimento de Materiais e Equipamentos (aquisição indireta - em conjunto com licitação de obras)-BDI PAD</v>
      </c>
      <c r="E43" s="45">
        <v>0.111</v>
      </c>
      <c r="F43" s="45">
        <v>0.14019999999999999</v>
      </c>
      <c r="G43" s="45">
        <v>0.16800000000000001</v>
      </c>
      <c r="I43" s="579" t="s">
        <v>1111</v>
      </c>
      <c r="J43" s="579"/>
      <c r="K43" s="579"/>
      <c r="L43" s="579"/>
      <c r="N43" s="65"/>
      <c r="O43" s="66" t="s">
        <v>1112</v>
      </c>
      <c r="P43" s="67"/>
      <c r="Q43" s="67"/>
      <c r="R43" s="67"/>
    </row>
    <row r="44" spans="1:18" ht="12.75" x14ac:dyDescent="0.2">
      <c r="A44" s="40" t="s">
        <v>1113</v>
      </c>
      <c r="B44" s="44" t="s">
        <v>1114</v>
      </c>
      <c r="C44" s="40" t="str">
        <f t="shared" si="3"/>
        <v>Estudos e Projetos, Planos e Gerenciamento e outros correlatos-K1</v>
      </c>
      <c r="E44" s="45" t="s">
        <v>1115</v>
      </c>
      <c r="F44" s="45" t="s">
        <v>1115</v>
      </c>
      <c r="G44" s="45" t="s">
        <v>1115</v>
      </c>
    </row>
    <row r="45" spans="1:18" ht="30" customHeight="1" x14ac:dyDescent="0.2">
      <c r="A45" s="40" t="str">
        <f>A44</f>
        <v>Estudos e Projetos, Planos e Gerenciamento e outros correlatos</v>
      </c>
      <c r="B45" s="44" t="s">
        <v>1116</v>
      </c>
      <c r="C45" s="40" t="str">
        <f t="shared" si="3"/>
        <v>Estudos e Projetos, Planos e Gerenciamento e outros correlatos-K2</v>
      </c>
      <c r="E45" s="45" t="s">
        <v>1115</v>
      </c>
      <c r="F45" s="45">
        <v>0.2</v>
      </c>
      <c r="G45" s="45" t="s">
        <v>1115</v>
      </c>
      <c r="I45" s="580"/>
      <c r="J45" s="580"/>
      <c r="K45" s="580"/>
      <c r="L45" s="580"/>
      <c r="M45" s="68"/>
      <c r="N45" s="68"/>
      <c r="O45" s="580"/>
      <c r="P45" s="580"/>
      <c r="Q45" s="580"/>
      <c r="R45" s="580"/>
    </row>
    <row r="46" spans="1:18" ht="12.75" x14ac:dyDescent="0.2">
      <c r="A46" s="40" t="str">
        <f>A45</f>
        <v>Estudos e Projetos, Planos e Gerenciamento e outros correlatos</v>
      </c>
      <c r="B46" s="44" t="s">
        <v>182</v>
      </c>
      <c r="C46" s="40" t="str">
        <f t="shared" si="3"/>
        <v>Estudos e Projetos, Planos e Gerenciamento e outros correlatos-</v>
      </c>
      <c r="E46" s="45" t="s">
        <v>1115</v>
      </c>
      <c r="F46" s="45" t="s">
        <v>1115</v>
      </c>
      <c r="G46" s="45" t="s">
        <v>1115</v>
      </c>
      <c r="I46" s="582" t="s">
        <v>1117</v>
      </c>
      <c r="J46" s="582"/>
      <c r="K46" s="582"/>
      <c r="L46" s="582"/>
      <c r="M46" s="69"/>
      <c r="N46" s="69"/>
      <c r="O46" s="582" t="s">
        <v>1118</v>
      </c>
      <c r="P46" s="582"/>
      <c r="Q46" s="582"/>
      <c r="R46" s="582"/>
    </row>
    <row r="47" spans="1:18" ht="14.25" x14ac:dyDescent="0.2">
      <c r="A47" s="40" t="str">
        <f>A46</f>
        <v>Estudos e Projetos, Planos e Gerenciamento e outros correlatos</v>
      </c>
      <c r="B47" s="44" t="s">
        <v>182</v>
      </c>
      <c r="C47" s="40" t="str">
        <f t="shared" si="3"/>
        <v>Estudos e Projetos, Planos e Gerenciamento e outros correlatos-</v>
      </c>
      <c r="E47" s="45" t="s">
        <v>1115</v>
      </c>
      <c r="F47" s="45" t="s">
        <v>1115</v>
      </c>
      <c r="G47" s="45" t="s">
        <v>1115</v>
      </c>
      <c r="I47" s="70" t="s">
        <v>1119</v>
      </c>
      <c r="J47" s="581"/>
      <c r="K47" s="581"/>
      <c r="L47" s="581"/>
      <c r="M47" s="71"/>
      <c r="N47" s="71"/>
      <c r="O47" s="70" t="s">
        <v>1119</v>
      </c>
      <c r="P47" s="581"/>
      <c r="Q47" s="581"/>
      <c r="R47" s="581"/>
    </row>
    <row r="48" spans="1:18" ht="14.25" x14ac:dyDescent="0.2">
      <c r="A48" s="40" t="str">
        <f>A47</f>
        <v>Estudos e Projetos, Planos e Gerenciamento e outros correlatos</v>
      </c>
      <c r="B48" s="44" t="s">
        <v>1120</v>
      </c>
      <c r="C48" s="40" t="str">
        <f t="shared" si="3"/>
        <v>Estudos e Projetos, Planos e Gerenciamento e outros correlatos-K3</v>
      </c>
      <c r="E48" s="45" t="s">
        <v>1115</v>
      </c>
      <c r="F48" s="45">
        <v>0.12</v>
      </c>
      <c r="G48" s="45" t="s">
        <v>1115</v>
      </c>
      <c r="I48" s="70" t="s">
        <v>1121</v>
      </c>
      <c r="J48" s="581" t="s">
        <v>1122</v>
      </c>
      <c r="K48" s="581"/>
      <c r="L48" s="581"/>
      <c r="M48" s="71"/>
      <c r="N48" s="71"/>
      <c r="O48" s="70" t="s">
        <v>1123</v>
      </c>
      <c r="P48" s="581"/>
      <c r="Q48" s="581"/>
      <c r="R48" s="581"/>
    </row>
    <row r="49" spans="1:18" ht="14.25" x14ac:dyDescent="0.2">
      <c r="A49" s="40" t="str">
        <f>A48</f>
        <v>Estudos e Projetos, Planos e Gerenciamento e outros correlatos</v>
      </c>
      <c r="B49" s="48" t="s">
        <v>1068</v>
      </c>
      <c r="C49" s="40" t="str">
        <f t="shared" si="3"/>
        <v>Estudos e Projetos, Planos e Gerenciamento e outros correlatos-BDI PAD</v>
      </c>
      <c r="E49" s="45" t="s">
        <v>1115</v>
      </c>
      <c r="F49" s="45" t="s">
        <v>1115</v>
      </c>
      <c r="G49" s="45" t="s">
        <v>1115</v>
      </c>
      <c r="I49" s="70" t="str">
        <f>[1]DADOS!A50</f>
        <v>CREA/CAU:</v>
      </c>
      <c r="J49" s="581"/>
      <c r="K49" s="581"/>
      <c r="L49" s="581"/>
      <c r="M49" s="71"/>
      <c r="N49" s="71"/>
      <c r="O49" s="71"/>
      <c r="P49" s="71"/>
      <c r="Q49" s="71"/>
      <c r="R49" s="71"/>
    </row>
    <row r="50" spans="1:18" ht="12.75" x14ac:dyDescent="0.2">
      <c r="I50" s="70" t="str">
        <f>[1]DADOS!A51</f>
        <v>ART/RRT:</v>
      </c>
      <c r="J50" s="581"/>
      <c r="K50" s="581"/>
      <c r="L50" s="581"/>
    </row>
    <row r="51" spans="1:18" ht="12.75" x14ac:dyDescent="0.2"/>
    <row r="52" spans="1:18" ht="12.75" hidden="1" x14ac:dyDescent="0.2">
      <c r="A52" s="40" t="s">
        <v>1050</v>
      </c>
    </row>
    <row r="53" spans="1:18" ht="12.75" hidden="1" x14ac:dyDescent="0.2">
      <c r="A53" s="40" t="s">
        <v>1103</v>
      </c>
    </row>
    <row r="54" spans="1:18" ht="12.75" hidden="1" x14ac:dyDescent="0.2">
      <c r="A54" s="40" t="s">
        <v>1104</v>
      </c>
    </row>
    <row r="55" spans="1:18" ht="12.75" hidden="1" x14ac:dyDescent="0.2">
      <c r="A55" s="40" t="s">
        <v>1105</v>
      </c>
    </row>
    <row r="56" spans="1:18" ht="12.75" hidden="1" x14ac:dyDescent="0.2">
      <c r="A56" s="40" t="s">
        <v>1106</v>
      </c>
    </row>
    <row r="57" spans="1:18" ht="12.75" hidden="1" x14ac:dyDescent="0.2">
      <c r="A57" s="40" t="s">
        <v>1109</v>
      </c>
    </row>
    <row r="58" spans="1:18" ht="12.75" hidden="1" x14ac:dyDescent="0.2">
      <c r="A58" s="40" t="s">
        <v>1124</v>
      </c>
    </row>
    <row r="59" spans="1:18" ht="12.75" hidden="1" x14ac:dyDescent="0.2">
      <c r="A59" s="40" t="s">
        <v>1113</v>
      </c>
    </row>
    <row r="60" spans="1:18" ht="14.25" hidden="1" x14ac:dyDescent="0.2">
      <c r="A60" s="72"/>
      <c r="B60" s="71"/>
      <c r="C60" s="71"/>
      <c r="D60" s="71"/>
      <c r="E60" s="71"/>
      <c r="F60" s="71"/>
      <c r="G60" s="71"/>
    </row>
  </sheetData>
  <sheetProtection password="9D4F" sheet="1" objects="1" scenarios="1"/>
  <mergeCells count="55">
    <mergeCell ref="J49:L49"/>
    <mergeCell ref="J50:L50"/>
    <mergeCell ref="I46:L46"/>
    <mergeCell ref="O46:R46"/>
    <mergeCell ref="J47:L47"/>
    <mergeCell ref="P47:R47"/>
    <mergeCell ref="J48:L48"/>
    <mergeCell ref="P48:R48"/>
    <mergeCell ref="I40:R40"/>
    <mergeCell ref="I42:L42"/>
    <mergeCell ref="O42:R42"/>
    <mergeCell ref="I43:L43"/>
    <mergeCell ref="I45:L45"/>
    <mergeCell ref="O45:R45"/>
    <mergeCell ref="I37:R37"/>
    <mergeCell ref="I25:L25"/>
    <mergeCell ref="I26:L26"/>
    <mergeCell ref="I27:L27"/>
    <mergeCell ref="P27:R27"/>
    <mergeCell ref="J29:R29"/>
    <mergeCell ref="I31:R31"/>
    <mergeCell ref="L32:L33"/>
    <mergeCell ref="M32:O32"/>
    <mergeCell ref="P32:P33"/>
    <mergeCell ref="M33:O33"/>
    <mergeCell ref="I35:R35"/>
    <mergeCell ref="T16:U24"/>
    <mergeCell ref="I18:L18"/>
    <mergeCell ref="I19:L19"/>
    <mergeCell ref="I20:L20"/>
    <mergeCell ref="I21:L21"/>
    <mergeCell ref="I22:L22"/>
    <mergeCell ref="I23:L23"/>
    <mergeCell ref="I24:L24"/>
    <mergeCell ref="I14:P14"/>
    <mergeCell ref="Q14:R14"/>
    <mergeCell ref="I16:L17"/>
    <mergeCell ref="M16:M17"/>
    <mergeCell ref="N16:N17"/>
    <mergeCell ref="O16:O17"/>
    <mergeCell ref="P16:P17"/>
    <mergeCell ref="Q16:Q17"/>
    <mergeCell ref="R16:R17"/>
    <mergeCell ref="I10:P10"/>
    <mergeCell ref="Q10:R10"/>
    <mergeCell ref="I11:P11"/>
    <mergeCell ref="Q11:R11"/>
    <mergeCell ref="I13:P13"/>
    <mergeCell ref="Q13:R13"/>
    <mergeCell ref="I8:R8"/>
    <mergeCell ref="I4:J4"/>
    <mergeCell ref="K4:R4"/>
    <mergeCell ref="I5:J5"/>
    <mergeCell ref="K5:R5"/>
    <mergeCell ref="I7:R7"/>
  </mergeCells>
  <conditionalFormatting sqref="O42 I42">
    <cfRule type="expression" dxfId="12" priority="4" stopIfTrue="1">
      <formula>$O$42=""</formula>
    </cfRule>
  </conditionalFormatting>
  <conditionalFormatting sqref="O18:O27">
    <cfRule type="expression" dxfId="11" priority="5" stopIfTrue="1">
      <formula>AND(O18&lt;&gt;"OK",O18&lt;&gt;"-",O18&lt;&gt;"")</formula>
    </cfRule>
    <cfRule type="cellIs" dxfId="10" priority="6" stopIfTrue="1" operator="equal">
      <formula>"OK"</formula>
    </cfRule>
  </conditionalFormatting>
  <conditionalFormatting sqref="I26:N26">
    <cfRule type="expression" dxfId="9" priority="7" stopIfTrue="1">
      <formula>$Q$11="Não"</formula>
    </cfRule>
  </conditionalFormatting>
  <conditionalFormatting sqref="I27:N27">
    <cfRule type="expression" dxfId="8" priority="8" stopIfTrue="1">
      <formula>$Q$11="sim"</formula>
    </cfRule>
  </conditionalFormatting>
  <conditionalFormatting sqref="P27:R27">
    <cfRule type="expression" dxfId="7" priority="9" stopIfTrue="1">
      <formula>$Q$11="sim"</formula>
    </cfRule>
  </conditionalFormatting>
  <conditionalFormatting sqref="P47:R48 J47:L50">
    <cfRule type="expression" dxfId="6" priority="10" stopIfTrue="1">
      <formula>J47=""</formula>
    </cfRule>
  </conditionalFormatting>
  <conditionalFormatting sqref="I35:R35 I13:R14 Q11:R11">
    <cfRule type="expression" dxfId="5" priority="11" stopIfTrue="1">
      <formula>$I$11=$A$57</formula>
    </cfRule>
  </conditionalFormatting>
  <conditionalFormatting sqref="I29:R29">
    <cfRule type="expression" dxfId="4" priority="12" stopIfTrue="1">
      <formula>AND(NOT($V$27),NOT($V$29))</formula>
    </cfRule>
  </conditionalFormatting>
  <conditionalFormatting sqref="P18:R26">
    <cfRule type="expression" dxfId="3" priority="13" stopIfTrue="1">
      <formula>$I$11=$A$58</formula>
    </cfRule>
  </conditionalFormatting>
  <conditionalFormatting sqref="J47:L48">
    <cfRule type="expression" dxfId="2" priority="3" stopIfTrue="1">
      <formula>J47=""</formula>
    </cfRule>
  </conditionalFormatting>
  <conditionalFormatting sqref="P47:R48">
    <cfRule type="expression" dxfId="1" priority="2" stopIfTrue="1">
      <formula>P47=""</formula>
    </cfRule>
  </conditionalFormatting>
  <conditionalFormatting sqref="I42">
    <cfRule type="expression" dxfId="0" priority="1" stopIfTrue="1">
      <formula>$O$42=""</formula>
    </cfRule>
  </conditionalFormatting>
  <dataValidations disablePrompts="1" count="7">
    <dataValidation type="list" allowBlank="1" showInputMessage="1" showErrorMessage="1" errorTitle="Erro" error="Selecione &quot;SIM&quot; ou &quot;NÃO&quot;!" sqref="Q11:R11 JM11:JN11 TI11:TJ11 ADE11:ADF11 ANA11:ANB11 AWW11:AWX11 BGS11:BGT11 BQO11:BQP11 CAK11:CAL11 CKG11:CKH11 CUC11:CUD11 DDY11:DDZ11 DNU11:DNV11 DXQ11:DXR11 EHM11:EHN11 ERI11:ERJ11 FBE11:FBF11 FLA11:FLB11 FUW11:FUX11 GES11:GET11 GOO11:GOP11 GYK11:GYL11 HIG11:HIH11 HSC11:HSD11 IBY11:IBZ11 ILU11:ILV11 IVQ11:IVR11 JFM11:JFN11 JPI11:JPJ11 JZE11:JZF11 KJA11:KJB11 KSW11:KSX11 LCS11:LCT11 LMO11:LMP11 LWK11:LWL11 MGG11:MGH11 MQC11:MQD11 MZY11:MZZ11 NJU11:NJV11 NTQ11:NTR11 ODM11:ODN11 ONI11:ONJ11 OXE11:OXF11 PHA11:PHB11 PQW11:PQX11 QAS11:QAT11 QKO11:QKP11 QUK11:QUL11 REG11:REH11 ROC11:ROD11 RXY11:RXZ11 SHU11:SHV11 SRQ11:SRR11 TBM11:TBN11 TLI11:TLJ11 TVE11:TVF11 UFA11:UFB11 UOW11:UOX11 UYS11:UYT11 VIO11:VIP11 VSK11:VSL11 WCG11:WCH11 WMC11:WMD11 WVY11:WVZ11 Q65547:R65547 JM65547:JN65547 TI65547:TJ65547 ADE65547:ADF65547 ANA65547:ANB65547 AWW65547:AWX65547 BGS65547:BGT65547 BQO65547:BQP65547 CAK65547:CAL65547 CKG65547:CKH65547 CUC65547:CUD65547 DDY65547:DDZ65547 DNU65547:DNV65547 DXQ65547:DXR65547 EHM65547:EHN65547 ERI65547:ERJ65547 FBE65547:FBF65547 FLA65547:FLB65547 FUW65547:FUX65547 GES65547:GET65547 GOO65547:GOP65547 GYK65547:GYL65547 HIG65547:HIH65547 HSC65547:HSD65547 IBY65547:IBZ65547 ILU65547:ILV65547 IVQ65547:IVR65547 JFM65547:JFN65547 JPI65547:JPJ65547 JZE65547:JZF65547 KJA65547:KJB65547 KSW65547:KSX65547 LCS65547:LCT65547 LMO65547:LMP65547 LWK65547:LWL65547 MGG65547:MGH65547 MQC65547:MQD65547 MZY65547:MZZ65547 NJU65547:NJV65547 NTQ65547:NTR65547 ODM65547:ODN65547 ONI65547:ONJ65547 OXE65547:OXF65547 PHA65547:PHB65547 PQW65547:PQX65547 QAS65547:QAT65547 QKO65547:QKP65547 QUK65547:QUL65547 REG65547:REH65547 ROC65547:ROD65547 RXY65547:RXZ65547 SHU65547:SHV65547 SRQ65547:SRR65547 TBM65547:TBN65547 TLI65547:TLJ65547 TVE65547:TVF65547 UFA65547:UFB65547 UOW65547:UOX65547 UYS65547:UYT65547 VIO65547:VIP65547 VSK65547:VSL65547 WCG65547:WCH65547 WMC65547:WMD65547 WVY65547:WVZ65547 Q131083:R131083 JM131083:JN131083 TI131083:TJ131083 ADE131083:ADF131083 ANA131083:ANB131083 AWW131083:AWX131083 BGS131083:BGT131083 BQO131083:BQP131083 CAK131083:CAL131083 CKG131083:CKH131083 CUC131083:CUD131083 DDY131083:DDZ131083 DNU131083:DNV131083 DXQ131083:DXR131083 EHM131083:EHN131083 ERI131083:ERJ131083 FBE131083:FBF131083 FLA131083:FLB131083 FUW131083:FUX131083 GES131083:GET131083 GOO131083:GOP131083 GYK131083:GYL131083 HIG131083:HIH131083 HSC131083:HSD131083 IBY131083:IBZ131083 ILU131083:ILV131083 IVQ131083:IVR131083 JFM131083:JFN131083 JPI131083:JPJ131083 JZE131083:JZF131083 KJA131083:KJB131083 KSW131083:KSX131083 LCS131083:LCT131083 LMO131083:LMP131083 LWK131083:LWL131083 MGG131083:MGH131083 MQC131083:MQD131083 MZY131083:MZZ131083 NJU131083:NJV131083 NTQ131083:NTR131083 ODM131083:ODN131083 ONI131083:ONJ131083 OXE131083:OXF131083 PHA131083:PHB131083 PQW131083:PQX131083 QAS131083:QAT131083 QKO131083:QKP131083 QUK131083:QUL131083 REG131083:REH131083 ROC131083:ROD131083 RXY131083:RXZ131083 SHU131083:SHV131083 SRQ131083:SRR131083 TBM131083:TBN131083 TLI131083:TLJ131083 TVE131083:TVF131083 UFA131083:UFB131083 UOW131083:UOX131083 UYS131083:UYT131083 VIO131083:VIP131083 VSK131083:VSL131083 WCG131083:WCH131083 WMC131083:WMD131083 WVY131083:WVZ131083 Q196619:R196619 JM196619:JN196619 TI196619:TJ196619 ADE196619:ADF196619 ANA196619:ANB196619 AWW196619:AWX196619 BGS196619:BGT196619 BQO196619:BQP196619 CAK196619:CAL196619 CKG196619:CKH196619 CUC196619:CUD196619 DDY196619:DDZ196619 DNU196619:DNV196619 DXQ196619:DXR196619 EHM196619:EHN196619 ERI196619:ERJ196619 FBE196619:FBF196619 FLA196619:FLB196619 FUW196619:FUX196619 GES196619:GET196619 GOO196619:GOP196619 GYK196619:GYL196619 HIG196619:HIH196619 HSC196619:HSD196619 IBY196619:IBZ196619 ILU196619:ILV196619 IVQ196619:IVR196619 JFM196619:JFN196619 JPI196619:JPJ196619 JZE196619:JZF196619 KJA196619:KJB196619 KSW196619:KSX196619 LCS196619:LCT196619 LMO196619:LMP196619 LWK196619:LWL196619 MGG196619:MGH196619 MQC196619:MQD196619 MZY196619:MZZ196619 NJU196619:NJV196619 NTQ196619:NTR196619 ODM196619:ODN196619 ONI196619:ONJ196619 OXE196619:OXF196619 PHA196619:PHB196619 PQW196619:PQX196619 QAS196619:QAT196619 QKO196619:QKP196619 QUK196619:QUL196619 REG196619:REH196619 ROC196619:ROD196619 RXY196619:RXZ196619 SHU196619:SHV196619 SRQ196619:SRR196619 TBM196619:TBN196619 TLI196619:TLJ196619 TVE196619:TVF196619 UFA196619:UFB196619 UOW196619:UOX196619 UYS196619:UYT196619 VIO196619:VIP196619 VSK196619:VSL196619 WCG196619:WCH196619 WMC196619:WMD196619 WVY196619:WVZ196619 Q262155:R262155 JM262155:JN262155 TI262155:TJ262155 ADE262155:ADF262155 ANA262155:ANB262155 AWW262155:AWX262155 BGS262155:BGT262155 BQO262155:BQP262155 CAK262155:CAL262155 CKG262155:CKH262155 CUC262155:CUD262155 DDY262155:DDZ262155 DNU262155:DNV262155 DXQ262155:DXR262155 EHM262155:EHN262155 ERI262155:ERJ262155 FBE262155:FBF262155 FLA262155:FLB262155 FUW262155:FUX262155 GES262155:GET262155 GOO262155:GOP262155 GYK262155:GYL262155 HIG262155:HIH262155 HSC262155:HSD262155 IBY262155:IBZ262155 ILU262155:ILV262155 IVQ262155:IVR262155 JFM262155:JFN262155 JPI262155:JPJ262155 JZE262155:JZF262155 KJA262155:KJB262155 KSW262155:KSX262155 LCS262155:LCT262155 LMO262155:LMP262155 LWK262155:LWL262155 MGG262155:MGH262155 MQC262155:MQD262155 MZY262155:MZZ262155 NJU262155:NJV262155 NTQ262155:NTR262155 ODM262155:ODN262155 ONI262155:ONJ262155 OXE262155:OXF262155 PHA262155:PHB262155 PQW262155:PQX262155 QAS262155:QAT262155 QKO262155:QKP262155 QUK262155:QUL262155 REG262155:REH262155 ROC262155:ROD262155 RXY262155:RXZ262155 SHU262155:SHV262155 SRQ262155:SRR262155 TBM262155:TBN262155 TLI262155:TLJ262155 TVE262155:TVF262155 UFA262155:UFB262155 UOW262155:UOX262155 UYS262155:UYT262155 VIO262155:VIP262155 VSK262155:VSL262155 WCG262155:WCH262155 WMC262155:WMD262155 WVY262155:WVZ262155 Q327691:R327691 JM327691:JN327691 TI327691:TJ327691 ADE327691:ADF327691 ANA327691:ANB327691 AWW327691:AWX327691 BGS327691:BGT327691 BQO327691:BQP327691 CAK327691:CAL327691 CKG327691:CKH327691 CUC327691:CUD327691 DDY327691:DDZ327691 DNU327691:DNV327691 DXQ327691:DXR327691 EHM327691:EHN327691 ERI327691:ERJ327691 FBE327691:FBF327691 FLA327691:FLB327691 FUW327691:FUX327691 GES327691:GET327691 GOO327691:GOP327691 GYK327691:GYL327691 HIG327691:HIH327691 HSC327691:HSD327691 IBY327691:IBZ327691 ILU327691:ILV327691 IVQ327691:IVR327691 JFM327691:JFN327691 JPI327691:JPJ327691 JZE327691:JZF327691 KJA327691:KJB327691 KSW327691:KSX327691 LCS327691:LCT327691 LMO327691:LMP327691 LWK327691:LWL327691 MGG327691:MGH327691 MQC327691:MQD327691 MZY327691:MZZ327691 NJU327691:NJV327691 NTQ327691:NTR327691 ODM327691:ODN327691 ONI327691:ONJ327691 OXE327691:OXF327691 PHA327691:PHB327691 PQW327691:PQX327691 QAS327691:QAT327691 QKO327691:QKP327691 QUK327691:QUL327691 REG327691:REH327691 ROC327691:ROD327691 RXY327691:RXZ327691 SHU327691:SHV327691 SRQ327691:SRR327691 TBM327691:TBN327691 TLI327691:TLJ327691 TVE327691:TVF327691 UFA327691:UFB327691 UOW327691:UOX327691 UYS327691:UYT327691 VIO327691:VIP327691 VSK327691:VSL327691 WCG327691:WCH327691 WMC327691:WMD327691 WVY327691:WVZ327691 Q393227:R393227 JM393227:JN393227 TI393227:TJ393227 ADE393227:ADF393227 ANA393227:ANB393227 AWW393227:AWX393227 BGS393227:BGT393227 BQO393227:BQP393227 CAK393227:CAL393227 CKG393227:CKH393227 CUC393227:CUD393227 DDY393227:DDZ393227 DNU393227:DNV393227 DXQ393227:DXR393227 EHM393227:EHN393227 ERI393227:ERJ393227 FBE393227:FBF393227 FLA393227:FLB393227 FUW393227:FUX393227 GES393227:GET393227 GOO393227:GOP393227 GYK393227:GYL393227 HIG393227:HIH393227 HSC393227:HSD393227 IBY393227:IBZ393227 ILU393227:ILV393227 IVQ393227:IVR393227 JFM393227:JFN393227 JPI393227:JPJ393227 JZE393227:JZF393227 KJA393227:KJB393227 KSW393227:KSX393227 LCS393227:LCT393227 LMO393227:LMP393227 LWK393227:LWL393227 MGG393227:MGH393227 MQC393227:MQD393227 MZY393227:MZZ393227 NJU393227:NJV393227 NTQ393227:NTR393227 ODM393227:ODN393227 ONI393227:ONJ393227 OXE393227:OXF393227 PHA393227:PHB393227 PQW393227:PQX393227 QAS393227:QAT393227 QKO393227:QKP393227 QUK393227:QUL393227 REG393227:REH393227 ROC393227:ROD393227 RXY393227:RXZ393227 SHU393227:SHV393227 SRQ393227:SRR393227 TBM393227:TBN393227 TLI393227:TLJ393227 TVE393227:TVF393227 UFA393227:UFB393227 UOW393227:UOX393227 UYS393227:UYT393227 VIO393227:VIP393227 VSK393227:VSL393227 WCG393227:WCH393227 WMC393227:WMD393227 WVY393227:WVZ393227 Q458763:R458763 JM458763:JN458763 TI458763:TJ458763 ADE458763:ADF458763 ANA458763:ANB458763 AWW458763:AWX458763 BGS458763:BGT458763 BQO458763:BQP458763 CAK458763:CAL458763 CKG458763:CKH458763 CUC458763:CUD458763 DDY458763:DDZ458763 DNU458763:DNV458763 DXQ458763:DXR458763 EHM458763:EHN458763 ERI458763:ERJ458763 FBE458763:FBF458763 FLA458763:FLB458763 FUW458763:FUX458763 GES458763:GET458763 GOO458763:GOP458763 GYK458763:GYL458763 HIG458763:HIH458763 HSC458763:HSD458763 IBY458763:IBZ458763 ILU458763:ILV458763 IVQ458763:IVR458763 JFM458763:JFN458763 JPI458763:JPJ458763 JZE458763:JZF458763 KJA458763:KJB458763 KSW458763:KSX458763 LCS458763:LCT458763 LMO458763:LMP458763 LWK458763:LWL458763 MGG458763:MGH458763 MQC458763:MQD458763 MZY458763:MZZ458763 NJU458763:NJV458763 NTQ458763:NTR458763 ODM458763:ODN458763 ONI458763:ONJ458763 OXE458763:OXF458763 PHA458763:PHB458763 PQW458763:PQX458763 QAS458763:QAT458763 QKO458763:QKP458763 QUK458763:QUL458763 REG458763:REH458763 ROC458763:ROD458763 RXY458763:RXZ458763 SHU458763:SHV458763 SRQ458763:SRR458763 TBM458763:TBN458763 TLI458763:TLJ458763 TVE458763:TVF458763 UFA458763:UFB458763 UOW458763:UOX458763 UYS458763:UYT458763 VIO458763:VIP458763 VSK458763:VSL458763 WCG458763:WCH458763 WMC458763:WMD458763 WVY458763:WVZ458763 Q524299:R524299 JM524299:JN524299 TI524299:TJ524299 ADE524299:ADF524299 ANA524299:ANB524299 AWW524299:AWX524299 BGS524299:BGT524299 BQO524299:BQP524299 CAK524299:CAL524299 CKG524299:CKH524299 CUC524299:CUD524299 DDY524299:DDZ524299 DNU524299:DNV524299 DXQ524299:DXR524299 EHM524299:EHN524299 ERI524299:ERJ524299 FBE524299:FBF524299 FLA524299:FLB524299 FUW524299:FUX524299 GES524299:GET524299 GOO524299:GOP524299 GYK524299:GYL524299 HIG524299:HIH524299 HSC524299:HSD524299 IBY524299:IBZ524299 ILU524299:ILV524299 IVQ524299:IVR524299 JFM524299:JFN524299 JPI524299:JPJ524299 JZE524299:JZF524299 KJA524299:KJB524299 KSW524299:KSX524299 LCS524299:LCT524299 LMO524299:LMP524299 LWK524299:LWL524299 MGG524299:MGH524299 MQC524299:MQD524299 MZY524299:MZZ524299 NJU524299:NJV524299 NTQ524299:NTR524299 ODM524299:ODN524299 ONI524299:ONJ524299 OXE524299:OXF524299 PHA524299:PHB524299 PQW524299:PQX524299 QAS524299:QAT524299 QKO524299:QKP524299 QUK524299:QUL524299 REG524299:REH524299 ROC524299:ROD524299 RXY524299:RXZ524299 SHU524299:SHV524299 SRQ524299:SRR524299 TBM524299:TBN524299 TLI524299:TLJ524299 TVE524299:TVF524299 UFA524299:UFB524299 UOW524299:UOX524299 UYS524299:UYT524299 VIO524299:VIP524299 VSK524299:VSL524299 WCG524299:WCH524299 WMC524299:WMD524299 WVY524299:WVZ524299 Q589835:R589835 JM589835:JN589835 TI589835:TJ589835 ADE589835:ADF589835 ANA589835:ANB589835 AWW589835:AWX589835 BGS589835:BGT589835 BQO589835:BQP589835 CAK589835:CAL589835 CKG589835:CKH589835 CUC589835:CUD589835 DDY589835:DDZ589835 DNU589835:DNV589835 DXQ589835:DXR589835 EHM589835:EHN589835 ERI589835:ERJ589835 FBE589835:FBF589835 FLA589835:FLB589835 FUW589835:FUX589835 GES589835:GET589835 GOO589835:GOP589835 GYK589835:GYL589835 HIG589835:HIH589835 HSC589835:HSD589835 IBY589835:IBZ589835 ILU589835:ILV589835 IVQ589835:IVR589835 JFM589835:JFN589835 JPI589835:JPJ589835 JZE589835:JZF589835 KJA589835:KJB589835 KSW589835:KSX589835 LCS589835:LCT589835 LMO589835:LMP589835 LWK589835:LWL589835 MGG589835:MGH589835 MQC589835:MQD589835 MZY589835:MZZ589835 NJU589835:NJV589835 NTQ589835:NTR589835 ODM589835:ODN589835 ONI589835:ONJ589835 OXE589835:OXF589835 PHA589835:PHB589835 PQW589835:PQX589835 QAS589835:QAT589835 QKO589835:QKP589835 QUK589835:QUL589835 REG589835:REH589835 ROC589835:ROD589835 RXY589835:RXZ589835 SHU589835:SHV589835 SRQ589835:SRR589835 TBM589835:TBN589835 TLI589835:TLJ589835 TVE589835:TVF589835 UFA589835:UFB589835 UOW589835:UOX589835 UYS589835:UYT589835 VIO589835:VIP589835 VSK589835:VSL589835 WCG589835:WCH589835 WMC589835:WMD589835 WVY589835:WVZ589835 Q655371:R655371 JM655371:JN655371 TI655371:TJ655371 ADE655371:ADF655371 ANA655371:ANB655371 AWW655371:AWX655371 BGS655371:BGT655371 BQO655371:BQP655371 CAK655371:CAL655371 CKG655371:CKH655371 CUC655371:CUD655371 DDY655371:DDZ655371 DNU655371:DNV655371 DXQ655371:DXR655371 EHM655371:EHN655371 ERI655371:ERJ655371 FBE655371:FBF655371 FLA655371:FLB655371 FUW655371:FUX655371 GES655371:GET655371 GOO655371:GOP655371 GYK655371:GYL655371 HIG655371:HIH655371 HSC655371:HSD655371 IBY655371:IBZ655371 ILU655371:ILV655371 IVQ655371:IVR655371 JFM655371:JFN655371 JPI655371:JPJ655371 JZE655371:JZF655371 KJA655371:KJB655371 KSW655371:KSX655371 LCS655371:LCT655371 LMO655371:LMP655371 LWK655371:LWL655371 MGG655371:MGH655371 MQC655371:MQD655371 MZY655371:MZZ655371 NJU655371:NJV655371 NTQ655371:NTR655371 ODM655371:ODN655371 ONI655371:ONJ655371 OXE655371:OXF655371 PHA655371:PHB655371 PQW655371:PQX655371 QAS655371:QAT655371 QKO655371:QKP655371 QUK655371:QUL655371 REG655371:REH655371 ROC655371:ROD655371 RXY655371:RXZ655371 SHU655371:SHV655371 SRQ655371:SRR655371 TBM655371:TBN655371 TLI655371:TLJ655371 TVE655371:TVF655371 UFA655371:UFB655371 UOW655371:UOX655371 UYS655371:UYT655371 VIO655371:VIP655371 VSK655371:VSL655371 WCG655371:WCH655371 WMC655371:WMD655371 WVY655371:WVZ655371 Q720907:R720907 JM720907:JN720907 TI720907:TJ720907 ADE720907:ADF720907 ANA720907:ANB720907 AWW720907:AWX720907 BGS720907:BGT720907 BQO720907:BQP720907 CAK720907:CAL720907 CKG720907:CKH720907 CUC720907:CUD720907 DDY720907:DDZ720907 DNU720907:DNV720907 DXQ720907:DXR720907 EHM720907:EHN720907 ERI720907:ERJ720907 FBE720907:FBF720907 FLA720907:FLB720907 FUW720907:FUX720907 GES720907:GET720907 GOO720907:GOP720907 GYK720907:GYL720907 HIG720907:HIH720907 HSC720907:HSD720907 IBY720907:IBZ720907 ILU720907:ILV720907 IVQ720907:IVR720907 JFM720907:JFN720907 JPI720907:JPJ720907 JZE720907:JZF720907 KJA720907:KJB720907 KSW720907:KSX720907 LCS720907:LCT720907 LMO720907:LMP720907 LWK720907:LWL720907 MGG720907:MGH720907 MQC720907:MQD720907 MZY720907:MZZ720907 NJU720907:NJV720907 NTQ720907:NTR720907 ODM720907:ODN720907 ONI720907:ONJ720907 OXE720907:OXF720907 PHA720907:PHB720907 PQW720907:PQX720907 QAS720907:QAT720907 QKO720907:QKP720907 QUK720907:QUL720907 REG720907:REH720907 ROC720907:ROD720907 RXY720907:RXZ720907 SHU720907:SHV720907 SRQ720907:SRR720907 TBM720907:TBN720907 TLI720907:TLJ720907 TVE720907:TVF720907 UFA720907:UFB720907 UOW720907:UOX720907 UYS720907:UYT720907 VIO720907:VIP720907 VSK720907:VSL720907 WCG720907:WCH720907 WMC720907:WMD720907 WVY720907:WVZ720907 Q786443:R786443 JM786443:JN786443 TI786443:TJ786443 ADE786443:ADF786443 ANA786443:ANB786443 AWW786443:AWX786443 BGS786443:BGT786443 BQO786443:BQP786443 CAK786443:CAL786443 CKG786443:CKH786443 CUC786443:CUD786443 DDY786443:DDZ786443 DNU786443:DNV786443 DXQ786443:DXR786443 EHM786443:EHN786443 ERI786443:ERJ786443 FBE786443:FBF786443 FLA786443:FLB786443 FUW786443:FUX786443 GES786443:GET786443 GOO786443:GOP786443 GYK786443:GYL786443 HIG786443:HIH786443 HSC786443:HSD786443 IBY786443:IBZ786443 ILU786443:ILV786443 IVQ786443:IVR786443 JFM786443:JFN786443 JPI786443:JPJ786443 JZE786443:JZF786443 KJA786443:KJB786443 KSW786443:KSX786443 LCS786443:LCT786443 LMO786443:LMP786443 LWK786443:LWL786443 MGG786443:MGH786443 MQC786443:MQD786443 MZY786443:MZZ786443 NJU786443:NJV786443 NTQ786443:NTR786443 ODM786443:ODN786443 ONI786443:ONJ786443 OXE786443:OXF786443 PHA786443:PHB786443 PQW786443:PQX786443 QAS786443:QAT786443 QKO786443:QKP786443 QUK786443:QUL786443 REG786443:REH786443 ROC786443:ROD786443 RXY786443:RXZ786443 SHU786443:SHV786443 SRQ786443:SRR786443 TBM786443:TBN786443 TLI786443:TLJ786443 TVE786443:TVF786443 UFA786443:UFB786443 UOW786443:UOX786443 UYS786443:UYT786443 VIO786443:VIP786443 VSK786443:VSL786443 WCG786443:WCH786443 WMC786443:WMD786443 WVY786443:WVZ786443 Q851979:R851979 JM851979:JN851979 TI851979:TJ851979 ADE851979:ADF851979 ANA851979:ANB851979 AWW851979:AWX851979 BGS851979:BGT851979 BQO851979:BQP851979 CAK851979:CAL851979 CKG851979:CKH851979 CUC851979:CUD851979 DDY851979:DDZ851979 DNU851979:DNV851979 DXQ851979:DXR851979 EHM851979:EHN851979 ERI851979:ERJ851979 FBE851979:FBF851979 FLA851979:FLB851979 FUW851979:FUX851979 GES851979:GET851979 GOO851979:GOP851979 GYK851979:GYL851979 HIG851979:HIH851979 HSC851979:HSD851979 IBY851979:IBZ851979 ILU851979:ILV851979 IVQ851979:IVR851979 JFM851979:JFN851979 JPI851979:JPJ851979 JZE851979:JZF851979 KJA851979:KJB851979 KSW851979:KSX851979 LCS851979:LCT851979 LMO851979:LMP851979 LWK851979:LWL851979 MGG851979:MGH851979 MQC851979:MQD851979 MZY851979:MZZ851979 NJU851979:NJV851979 NTQ851979:NTR851979 ODM851979:ODN851979 ONI851979:ONJ851979 OXE851979:OXF851979 PHA851979:PHB851979 PQW851979:PQX851979 QAS851979:QAT851979 QKO851979:QKP851979 QUK851979:QUL851979 REG851979:REH851979 ROC851979:ROD851979 RXY851979:RXZ851979 SHU851979:SHV851979 SRQ851979:SRR851979 TBM851979:TBN851979 TLI851979:TLJ851979 TVE851979:TVF851979 UFA851979:UFB851979 UOW851979:UOX851979 UYS851979:UYT851979 VIO851979:VIP851979 VSK851979:VSL851979 WCG851979:WCH851979 WMC851979:WMD851979 WVY851979:WVZ851979 Q917515:R917515 JM917515:JN917515 TI917515:TJ917515 ADE917515:ADF917515 ANA917515:ANB917515 AWW917515:AWX917515 BGS917515:BGT917515 BQO917515:BQP917515 CAK917515:CAL917515 CKG917515:CKH917515 CUC917515:CUD917515 DDY917515:DDZ917515 DNU917515:DNV917515 DXQ917515:DXR917515 EHM917515:EHN917515 ERI917515:ERJ917515 FBE917515:FBF917515 FLA917515:FLB917515 FUW917515:FUX917515 GES917515:GET917515 GOO917515:GOP917515 GYK917515:GYL917515 HIG917515:HIH917515 HSC917515:HSD917515 IBY917515:IBZ917515 ILU917515:ILV917515 IVQ917515:IVR917515 JFM917515:JFN917515 JPI917515:JPJ917515 JZE917515:JZF917515 KJA917515:KJB917515 KSW917515:KSX917515 LCS917515:LCT917515 LMO917515:LMP917515 LWK917515:LWL917515 MGG917515:MGH917515 MQC917515:MQD917515 MZY917515:MZZ917515 NJU917515:NJV917515 NTQ917515:NTR917515 ODM917515:ODN917515 ONI917515:ONJ917515 OXE917515:OXF917515 PHA917515:PHB917515 PQW917515:PQX917515 QAS917515:QAT917515 QKO917515:QKP917515 QUK917515:QUL917515 REG917515:REH917515 ROC917515:ROD917515 RXY917515:RXZ917515 SHU917515:SHV917515 SRQ917515:SRR917515 TBM917515:TBN917515 TLI917515:TLJ917515 TVE917515:TVF917515 UFA917515:UFB917515 UOW917515:UOX917515 UYS917515:UYT917515 VIO917515:VIP917515 VSK917515:VSL917515 WCG917515:WCH917515 WMC917515:WMD917515 WVY917515:WVZ917515 Q983051:R983051 JM983051:JN983051 TI983051:TJ983051 ADE983051:ADF983051 ANA983051:ANB983051 AWW983051:AWX983051 BGS983051:BGT983051 BQO983051:BQP983051 CAK983051:CAL983051 CKG983051:CKH983051 CUC983051:CUD983051 DDY983051:DDZ983051 DNU983051:DNV983051 DXQ983051:DXR983051 EHM983051:EHN983051 ERI983051:ERJ983051 FBE983051:FBF983051 FLA983051:FLB983051 FUW983051:FUX983051 GES983051:GET983051 GOO983051:GOP983051 GYK983051:GYL983051 HIG983051:HIH983051 HSC983051:HSD983051 IBY983051:IBZ983051 ILU983051:ILV983051 IVQ983051:IVR983051 JFM983051:JFN983051 JPI983051:JPJ983051 JZE983051:JZF983051 KJA983051:KJB983051 KSW983051:KSX983051 LCS983051:LCT983051 LMO983051:LMP983051 LWK983051:LWL983051 MGG983051:MGH983051 MQC983051:MQD983051 MZY983051:MZZ983051 NJU983051:NJV983051 NTQ983051:NTR983051 ODM983051:ODN983051 ONI983051:ONJ983051 OXE983051:OXF983051 PHA983051:PHB983051 PQW983051:PQX983051 QAS983051:QAT983051 QKO983051:QKP983051 QUK983051:QUL983051 REG983051:REH983051 ROC983051:ROD983051 RXY983051:RXZ983051 SHU983051:SHV983051 SRQ983051:SRR983051 TBM983051:TBN983051 TLI983051:TLJ983051 TVE983051:TVF983051 UFA983051:UFB983051 UOW983051:UOX983051 UYS983051:UYT983051 VIO983051:VIP983051 VSK983051:VSL983051 WCG983051:WCH983051 WMC983051:WMD983051 WVY983051:WVZ983051">
      <formula1>SIMOUNAO</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formula1>0</formula1>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formula1>0</formula1>
      <formula2>1</formula2>
    </dataValidation>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formula1>0</formula1>
      <formula2>1</formula2>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formula1>$A$52:$A$59</formula1>
    </dataValidation>
  </dataValidations>
  <pageMargins left="0.78740157480314965" right="0.78740157480314965" top="0.78740157480314965" bottom="0.78740157480314965" header="0.59055118110236227" footer="0.59055118110236227"/>
  <pageSetup paperSize="9" scale="79" orientation="portrait" verticalDpi="597" r:id="rId1"/>
  <headerFooter alignWithMargins="0">
    <oddFooter>&amp;L27.476 v004  micro&amp;R&amp;P</oddFooter>
  </headerFooter>
  <drawing r:id="rId2"/>
  <legacyDrawing r:id="rId3"/>
  <oleObjects>
    <mc:AlternateContent xmlns:mc="http://schemas.openxmlformats.org/markup-compatibility/2006">
      <mc:Choice Requires="x14">
        <oleObject shapeId="8193" r:id="rId4">
          <objectPr defaultSize="0" autoPict="0" r:id="rId5">
            <anchor moveWithCells="1">
              <from>
                <xdr:col>8</xdr:col>
                <xdr:colOff>28575</xdr:colOff>
                <xdr:row>0</xdr:row>
                <xdr:rowOff>19050</xdr:rowOff>
              </from>
              <to>
                <xdr:col>10</xdr:col>
                <xdr:colOff>400050</xdr:colOff>
                <xdr:row>2</xdr:row>
                <xdr:rowOff>47625</xdr:rowOff>
              </to>
            </anchor>
          </objectPr>
        </oleObject>
      </mc:Choice>
      <mc:Fallback>
        <oleObject shapeId="8193" r:id="rId4"/>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view="pageBreakPreview" zoomScale="60" zoomScaleNormal="100" workbookViewId="0">
      <selection sqref="A1:J1"/>
    </sheetView>
  </sheetViews>
  <sheetFormatPr defaultRowHeight="15.75" x14ac:dyDescent="0.2"/>
  <cols>
    <col min="1" max="1" width="13" style="371" customWidth="1"/>
    <col min="2" max="2" width="7.375" style="371" customWidth="1"/>
    <col min="3" max="3" width="19.125" style="371" customWidth="1"/>
    <col min="4" max="4" width="18.5" style="371" customWidth="1"/>
    <col min="5" max="5" width="14.5" style="371" customWidth="1"/>
    <col min="6" max="6" width="11.875" style="371" customWidth="1"/>
    <col min="7" max="7" width="10.5" style="371" customWidth="1"/>
    <col min="8" max="8" width="13" style="371" customWidth="1"/>
    <col min="9" max="9" width="11.375" style="371" customWidth="1"/>
    <col min="10" max="10" width="14.5" style="371" customWidth="1"/>
    <col min="11" max="16384" width="9" style="371"/>
  </cols>
  <sheetData>
    <row r="1" spans="1:10" ht="33.6" customHeight="1" x14ac:dyDescent="0.2">
      <c r="A1" s="583" t="s">
        <v>1255</v>
      </c>
      <c r="B1" s="583"/>
      <c r="C1" s="583"/>
      <c r="D1" s="583"/>
      <c r="E1" s="583"/>
      <c r="F1" s="583"/>
      <c r="G1" s="583"/>
      <c r="H1" s="583"/>
      <c r="I1" s="583"/>
      <c r="J1" s="583"/>
    </row>
    <row r="2" spans="1:10" ht="47.85" customHeight="1" x14ac:dyDescent="0.2">
      <c r="A2" s="372" t="s">
        <v>1256</v>
      </c>
      <c r="B2" s="373" t="s">
        <v>1257</v>
      </c>
      <c r="C2" s="374" t="s">
        <v>1258</v>
      </c>
      <c r="D2" s="374" t="s">
        <v>1259</v>
      </c>
      <c r="E2" s="374" t="s">
        <v>1260</v>
      </c>
      <c r="F2" s="374" t="s">
        <v>1261</v>
      </c>
      <c r="G2" s="375" t="s">
        <v>1262</v>
      </c>
      <c r="H2" s="376" t="s">
        <v>1263</v>
      </c>
      <c r="I2" s="374" t="s">
        <v>1264</v>
      </c>
      <c r="J2" s="376" t="s">
        <v>1265</v>
      </c>
    </row>
    <row r="3" spans="1:10" ht="13.5" customHeight="1" x14ac:dyDescent="0.2">
      <c r="A3" s="377" t="s">
        <v>1266</v>
      </c>
      <c r="B3" s="378">
        <v>258.82</v>
      </c>
      <c r="C3" s="379">
        <v>6</v>
      </c>
      <c r="D3" s="380">
        <v>1552.92</v>
      </c>
      <c r="E3" s="381">
        <v>517.64</v>
      </c>
      <c r="F3" s="382">
        <v>232.93799999999999</v>
      </c>
      <c r="G3" s="379">
        <v>421.41</v>
      </c>
      <c r="H3" s="379">
        <v>75.17</v>
      </c>
      <c r="I3" s="383">
        <v>0</v>
      </c>
      <c r="J3" s="384">
        <v>346.24</v>
      </c>
    </row>
    <row r="4" spans="1:10" ht="13.5" customHeight="1" x14ac:dyDescent="0.2">
      <c r="A4" s="377" t="s">
        <v>1267</v>
      </c>
      <c r="B4" s="378">
        <v>331.15</v>
      </c>
      <c r="C4" s="379">
        <v>6</v>
      </c>
      <c r="D4" s="385">
        <v>1986.9</v>
      </c>
      <c r="E4" s="386">
        <v>662.3</v>
      </c>
      <c r="F4" s="382">
        <v>298.03500000000003</v>
      </c>
      <c r="G4" s="379">
        <v>394.39</v>
      </c>
      <c r="H4" s="387">
        <v>445.2</v>
      </c>
      <c r="I4" s="380">
        <v>50.81</v>
      </c>
      <c r="J4" s="383">
        <v>0</v>
      </c>
    </row>
    <row r="5" spans="1:10" ht="13.5" customHeight="1" x14ac:dyDescent="0.2">
      <c r="A5" s="377" t="s">
        <v>1268</v>
      </c>
      <c r="B5" s="378">
        <v>475.48</v>
      </c>
      <c r="C5" s="379">
        <v>6</v>
      </c>
      <c r="D5" s="380">
        <v>2852.88</v>
      </c>
      <c r="E5" s="381">
        <v>950.96</v>
      </c>
      <c r="F5" s="382">
        <v>427.93200000000002</v>
      </c>
      <c r="G5" s="379">
        <v>652.58000000000004</v>
      </c>
      <c r="H5" s="379">
        <v>421.38</v>
      </c>
      <c r="I5" s="383">
        <v>0</v>
      </c>
      <c r="J5" s="388">
        <v>231.2</v>
      </c>
    </row>
    <row r="6" spans="1:10" ht="13.5" customHeight="1" x14ac:dyDescent="0.2">
      <c r="A6" s="377" t="s">
        <v>1269</v>
      </c>
      <c r="B6" s="378">
        <v>133.65</v>
      </c>
      <c r="C6" s="379">
        <v>6</v>
      </c>
      <c r="D6" s="385">
        <v>801.9</v>
      </c>
      <c r="E6" s="386">
        <v>267.3</v>
      </c>
      <c r="F6" s="382">
        <v>120.285</v>
      </c>
      <c r="G6" s="379">
        <v>154.61000000000001</v>
      </c>
      <c r="H6" s="379">
        <v>56.77</v>
      </c>
      <c r="I6" s="383">
        <v>0</v>
      </c>
      <c r="J6" s="384">
        <v>97.84</v>
      </c>
    </row>
    <row r="7" spans="1:10" ht="13.5" customHeight="1" x14ac:dyDescent="0.2">
      <c r="A7" s="377" t="s">
        <v>1270</v>
      </c>
      <c r="B7" s="389">
        <v>34.85</v>
      </c>
      <c r="C7" s="379">
        <v>6</v>
      </c>
      <c r="D7" s="385">
        <v>209.1</v>
      </c>
      <c r="E7" s="385">
        <v>69.7</v>
      </c>
      <c r="F7" s="390">
        <v>31.364999999999998</v>
      </c>
      <c r="G7" s="379">
        <v>24.75</v>
      </c>
      <c r="H7" s="379">
        <v>6.19</v>
      </c>
      <c r="I7" s="383">
        <v>0</v>
      </c>
      <c r="J7" s="384">
        <v>18.559999999999999</v>
      </c>
    </row>
    <row r="8" spans="1:10" ht="13.5" customHeight="1" x14ac:dyDescent="0.2">
      <c r="A8" s="377" t="s">
        <v>1271</v>
      </c>
      <c r="B8" s="378">
        <v>130.32</v>
      </c>
      <c r="C8" s="379">
        <v>6</v>
      </c>
      <c r="D8" s="380">
        <v>781.92</v>
      </c>
      <c r="E8" s="381">
        <v>260.64</v>
      </c>
      <c r="F8" s="382">
        <v>117.288</v>
      </c>
      <c r="G8" s="379">
        <v>96.23</v>
      </c>
      <c r="H8" s="379">
        <v>70.930000000000007</v>
      </c>
      <c r="I8" s="383">
        <v>0</v>
      </c>
      <c r="J8" s="388">
        <v>25.3</v>
      </c>
    </row>
    <row r="9" spans="1:10" ht="13.5" customHeight="1" x14ac:dyDescent="0.2">
      <c r="A9" s="377" t="s">
        <v>1272</v>
      </c>
      <c r="B9" s="378">
        <v>147.4</v>
      </c>
      <c r="C9" s="379">
        <v>6</v>
      </c>
      <c r="D9" s="385">
        <v>884.4</v>
      </c>
      <c r="E9" s="386">
        <v>294.8</v>
      </c>
      <c r="F9" s="391">
        <v>132.66</v>
      </c>
      <c r="G9" s="379">
        <v>142.96</v>
      </c>
      <c r="H9" s="379">
        <v>101.93</v>
      </c>
      <c r="I9" s="383">
        <v>0</v>
      </c>
      <c r="J9" s="384">
        <v>41.03</v>
      </c>
    </row>
    <row r="10" spans="1:10" ht="12" customHeight="1" x14ac:dyDescent="0.25">
      <c r="A10" s="392"/>
      <c r="B10" s="392"/>
      <c r="C10" s="392"/>
      <c r="D10" s="392"/>
      <c r="E10" s="392"/>
      <c r="F10" s="392"/>
      <c r="G10" s="392"/>
      <c r="H10" s="392"/>
      <c r="I10" s="392"/>
      <c r="J10" s="392"/>
    </row>
    <row r="11" spans="1:10" ht="13.5" customHeight="1" x14ac:dyDescent="0.2">
      <c r="A11" s="377" t="s">
        <v>1273</v>
      </c>
      <c r="B11" s="393">
        <f t="shared" ref="B11:F11" si="0">SUM(B3:B9)</f>
        <v>1511.67</v>
      </c>
      <c r="C11" s="380">
        <v>6</v>
      </c>
      <c r="D11" s="380">
        <f t="shared" si="0"/>
        <v>9070.02</v>
      </c>
      <c r="E11" s="394">
        <f t="shared" si="0"/>
        <v>3023.34</v>
      </c>
      <c r="F11" s="395">
        <f t="shared" si="0"/>
        <v>1360.5</v>
      </c>
      <c r="G11" s="380">
        <f>SUM(G3:G9)</f>
        <v>1886.93</v>
      </c>
      <c r="H11" s="380">
        <f t="shared" ref="H11:J11" si="1">SUM(H3:H9)</f>
        <v>1177.57</v>
      </c>
      <c r="I11" s="380">
        <f t="shared" si="1"/>
        <v>50.81</v>
      </c>
      <c r="J11" s="384">
        <f t="shared" si="1"/>
        <v>760.17</v>
      </c>
    </row>
  </sheetData>
  <mergeCells count="1">
    <mergeCell ref="A1:J1"/>
  </mergeCells>
  <printOptions horizontalCentered="1"/>
  <pageMargins left="0.39370078740157483" right="0.39370078740157483" top="0.39370078740157483" bottom="0.39370078740157483" header="0.19685039370078741" footer="0.19685039370078741"/>
  <pageSetup paperSize="9" scale="75" orientation="landscape" r:id="rId1"/>
  <headerFooter>
    <oddFooter>Página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view="pageBreakPreview" zoomScale="60" zoomScaleNormal="100" workbookViewId="0">
      <selection sqref="A1:J7"/>
    </sheetView>
  </sheetViews>
  <sheetFormatPr defaultRowHeight="12.75" x14ac:dyDescent="0.2"/>
  <cols>
    <col min="1" max="1" width="13.5" style="370" customWidth="1"/>
    <col min="2" max="2" width="7.5" style="370" customWidth="1"/>
    <col min="3" max="3" width="19.875" style="370" customWidth="1"/>
    <col min="4" max="4" width="12.625" style="370" customWidth="1"/>
    <col min="5" max="5" width="15" style="370" customWidth="1"/>
    <col min="6" max="6" width="12.125" style="370" customWidth="1"/>
    <col min="7" max="7" width="11" style="370" customWidth="1"/>
    <col min="8" max="8" width="13.375" style="370" customWidth="1"/>
    <col min="9" max="9" width="11.875" style="370" customWidth="1"/>
    <col min="10" max="10" width="14.875" style="370" customWidth="1"/>
    <col min="11" max="16384" width="9" style="370"/>
  </cols>
  <sheetData>
    <row r="1" spans="1:10" ht="34.700000000000003" customHeight="1" x14ac:dyDescent="0.2">
      <c r="A1" s="583" t="s">
        <v>1274</v>
      </c>
      <c r="B1" s="583"/>
      <c r="C1" s="583"/>
      <c r="D1" s="583"/>
      <c r="E1" s="583"/>
      <c r="F1" s="583"/>
      <c r="G1" s="583"/>
      <c r="H1" s="583"/>
      <c r="I1" s="583"/>
      <c r="J1" s="583"/>
    </row>
    <row r="2" spans="1:10" ht="49.35" customHeight="1" x14ac:dyDescent="0.2">
      <c r="A2" s="396" t="s">
        <v>1256</v>
      </c>
      <c r="B2" s="397" t="s">
        <v>1257</v>
      </c>
      <c r="C2" s="398" t="s">
        <v>1258</v>
      </c>
      <c r="D2" s="374" t="s">
        <v>1259</v>
      </c>
      <c r="E2" s="374" t="s">
        <v>1260</v>
      </c>
      <c r="F2" s="374" t="s">
        <v>1261</v>
      </c>
      <c r="G2" s="375" t="s">
        <v>1262</v>
      </c>
      <c r="H2" s="376" t="s">
        <v>1263</v>
      </c>
      <c r="I2" s="374" t="s">
        <v>1264</v>
      </c>
      <c r="J2" s="376" t="s">
        <v>1265</v>
      </c>
    </row>
    <row r="3" spans="1:10" ht="13.5" customHeight="1" x14ac:dyDescent="0.2">
      <c r="A3" s="377" t="s">
        <v>1275</v>
      </c>
      <c r="B3" s="389">
        <v>142.09</v>
      </c>
      <c r="C3" s="379">
        <v>5</v>
      </c>
      <c r="D3" s="380">
        <v>710.45</v>
      </c>
      <c r="E3" s="380">
        <v>284.18</v>
      </c>
      <c r="F3" s="399">
        <v>106.5675</v>
      </c>
      <c r="G3" s="387">
        <v>195.9</v>
      </c>
      <c r="H3" s="400">
        <v>130.66</v>
      </c>
      <c r="I3" s="383">
        <v>0</v>
      </c>
      <c r="J3" s="380">
        <v>65.239999999999995</v>
      </c>
    </row>
    <row r="4" spans="1:10" ht="13.5" customHeight="1" x14ac:dyDescent="0.2">
      <c r="A4" s="377" t="s">
        <v>1276</v>
      </c>
      <c r="B4" s="389">
        <v>98.88</v>
      </c>
      <c r="C4" s="379">
        <v>5</v>
      </c>
      <c r="D4" s="385">
        <v>494.4</v>
      </c>
      <c r="E4" s="380">
        <v>197.76</v>
      </c>
      <c r="F4" s="380">
        <v>74.16</v>
      </c>
      <c r="G4" s="379">
        <v>238.83</v>
      </c>
      <c r="H4" s="400">
        <v>22.25</v>
      </c>
      <c r="I4" s="383">
        <v>0</v>
      </c>
      <c r="J4" s="381">
        <v>216.58</v>
      </c>
    </row>
    <row r="5" spans="1:10" ht="13.5" customHeight="1" x14ac:dyDescent="0.2">
      <c r="A5" s="377" t="s">
        <v>1277</v>
      </c>
      <c r="B5" s="389">
        <v>94</v>
      </c>
      <c r="C5" s="379">
        <v>5</v>
      </c>
      <c r="D5" s="383">
        <v>470</v>
      </c>
      <c r="E5" s="383">
        <v>188</v>
      </c>
      <c r="F5" s="385">
        <v>70.5</v>
      </c>
      <c r="G5" s="379">
        <v>123.49</v>
      </c>
      <c r="H5" s="400">
        <v>23.94</v>
      </c>
      <c r="I5" s="383">
        <v>0</v>
      </c>
      <c r="J5" s="380">
        <v>99.55</v>
      </c>
    </row>
    <row r="6" spans="1:10" ht="12.2" customHeight="1" x14ac:dyDescent="0.25">
      <c r="A6" s="392"/>
      <c r="B6" s="392"/>
      <c r="C6" s="392"/>
      <c r="D6" s="392"/>
      <c r="E6" s="392"/>
      <c r="F6" s="392"/>
      <c r="G6" s="392"/>
      <c r="H6" s="392"/>
      <c r="I6" s="392"/>
      <c r="J6" s="392"/>
    </row>
    <row r="7" spans="1:10" ht="13.5" customHeight="1" x14ac:dyDescent="0.25">
      <c r="A7" s="377" t="s">
        <v>1273</v>
      </c>
      <c r="B7" s="393">
        <f>SUM(B3:B5)</f>
        <v>334.97</v>
      </c>
      <c r="C7" s="392"/>
      <c r="D7" s="380">
        <f t="shared" ref="D7:J7" si="0">SUM(D3:D5)</f>
        <v>1674.85</v>
      </c>
      <c r="E7" s="380">
        <f t="shared" si="0"/>
        <v>669.94</v>
      </c>
      <c r="F7" s="401">
        <f t="shared" si="0"/>
        <v>251.23</v>
      </c>
      <c r="G7" s="380">
        <f t="shared" si="0"/>
        <v>558.22</v>
      </c>
      <c r="H7" s="394">
        <f t="shared" si="0"/>
        <v>176.85</v>
      </c>
      <c r="I7" s="380">
        <f t="shared" si="0"/>
        <v>0</v>
      </c>
      <c r="J7" s="394">
        <f t="shared" si="0"/>
        <v>381.37</v>
      </c>
    </row>
  </sheetData>
  <mergeCells count="1">
    <mergeCell ref="A1:J1"/>
  </mergeCells>
  <printOptions horizontalCentered="1"/>
  <pageMargins left="0.39370078740157483" right="0.39370078740157483" top="0.39370078740157483" bottom="0.39370078740157483" header="0.19685039370078741" footer="0.19685039370078741"/>
  <pageSetup paperSize="9" scale="75" orientation="landscape" r:id="rId1"/>
  <headerFooter>
    <oddFooter>Página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BreakPreview" zoomScale="60" zoomScaleNormal="100" workbookViewId="0">
      <selection sqref="A1:J12"/>
    </sheetView>
  </sheetViews>
  <sheetFormatPr defaultRowHeight="12.75" x14ac:dyDescent="0.2"/>
  <cols>
    <col min="1" max="1" width="13.5" style="370" customWidth="1"/>
    <col min="2" max="2" width="7.5" style="370" customWidth="1"/>
    <col min="3" max="3" width="14.125" style="370" customWidth="1"/>
    <col min="4" max="4" width="12.5" style="370" customWidth="1"/>
    <col min="5" max="5" width="15" style="370" customWidth="1"/>
    <col min="6" max="6" width="12.375" style="370" customWidth="1"/>
    <col min="7" max="7" width="10.875" style="370" customWidth="1"/>
    <col min="8" max="8" width="13.375" style="370" customWidth="1"/>
    <col min="9" max="9" width="11.875" style="370" customWidth="1"/>
    <col min="10" max="10" width="15" style="370" customWidth="1"/>
    <col min="11" max="16384" width="9" style="370"/>
  </cols>
  <sheetData>
    <row r="1" spans="1:10" ht="34.700000000000003" customHeight="1" x14ac:dyDescent="0.2">
      <c r="A1" s="583" t="s">
        <v>1278</v>
      </c>
      <c r="B1" s="583"/>
      <c r="C1" s="583"/>
      <c r="D1" s="583"/>
      <c r="E1" s="583"/>
      <c r="F1" s="583"/>
      <c r="G1" s="583"/>
      <c r="H1" s="583"/>
      <c r="I1" s="583"/>
      <c r="J1" s="583"/>
    </row>
    <row r="2" spans="1:10" ht="49.35" customHeight="1" x14ac:dyDescent="0.2">
      <c r="A2" s="396" t="s">
        <v>1256</v>
      </c>
      <c r="B2" s="397" t="s">
        <v>1257</v>
      </c>
      <c r="C2" s="398" t="s">
        <v>1258</v>
      </c>
      <c r="D2" s="374" t="s">
        <v>1259</v>
      </c>
      <c r="E2" s="374" t="s">
        <v>1260</v>
      </c>
      <c r="F2" s="374" t="s">
        <v>1261</v>
      </c>
      <c r="G2" s="375" t="s">
        <v>1262</v>
      </c>
      <c r="H2" s="376" t="s">
        <v>1263</v>
      </c>
      <c r="I2" s="374" t="s">
        <v>1264</v>
      </c>
      <c r="J2" s="376" t="s">
        <v>1265</v>
      </c>
    </row>
    <row r="3" spans="1:10" ht="13.5" customHeight="1" x14ac:dyDescent="0.2">
      <c r="A3" s="377" t="s">
        <v>1276</v>
      </c>
      <c r="B3" s="378">
        <v>619.55999999999995</v>
      </c>
      <c r="C3" s="379">
        <v>6</v>
      </c>
      <c r="D3" s="395">
        <v>3717.36</v>
      </c>
      <c r="E3" s="391">
        <v>1239.1199999999999</v>
      </c>
      <c r="F3" s="380">
        <v>557.6</v>
      </c>
      <c r="G3" s="395">
        <v>378.62</v>
      </c>
      <c r="H3" s="380">
        <v>493.82</v>
      </c>
      <c r="I3" s="380">
        <v>115.2</v>
      </c>
      <c r="J3" s="380">
        <v>0</v>
      </c>
    </row>
    <row r="4" spans="1:10" ht="13.5" customHeight="1" x14ac:dyDescent="0.2">
      <c r="A4" s="377" t="s">
        <v>1277</v>
      </c>
      <c r="B4" s="378">
        <v>145.5</v>
      </c>
      <c r="C4" s="379">
        <v>6</v>
      </c>
      <c r="D4" s="391">
        <v>873</v>
      </c>
      <c r="E4" s="384">
        <v>291</v>
      </c>
      <c r="F4" s="380">
        <v>130.94999999999999</v>
      </c>
      <c r="G4" s="395">
        <v>114.41</v>
      </c>
      <c r="H4" s="380">
        <v>119.25</v>
      </c>
      <c r="I4" s="380">
        <v>4.84</v>
      </c>
      <c r="J4" s="380">
        <v>0</v>
      </c>
    </row>
    <row r="5" spans="1:10" ht="13.5" customHeight="1" x14ac:dyDescent="0.2">
      <c r="A5" s="377" t="s">
        <v>1279</v>
      </c>
      <c r="B5" s="378">
        <v>122.16</v>
      </c>
      <c r="C5" s="379">
        <v>6</v>
      </c>
      <c r="D5" s="391">
        <v>732.96</v>
      </c>
      <c r="E5" s="384">
        <v>244.32</v>
      </c>
      <c r="F5" s="380">
        <v>109.94</v>
      </c>
      <c r="G5" s="395">
        <v>67.08</v>
      </c>
      <c r="H5" s="380">
        <v>57.28</v>
      </c>
      <c r="I5" s="380">
        <v>0</v>
      </c>
      <c r="J5" s="380">
        <v>9.8000000000000007</v>
      </c>
    </row>
    <row r="6" spans="1:10" ht="13.5" customHeight="1" x14ac:dyDescent="0.2">
      <c r="A6" s="377" t="s">
        <v>1280</v>
      </c>
      <c r="B6" s="378">
        <v>121</v>
      </c>
      <c r="C6" s="379">
        <v>6</v>
      </c>
      <c r="D6" s="391">
        <v>726</v>
      </c>
      <c r="E6" s="384">
        <v>242</v>
      </c>
      <c r="F6" s="380">
        <v>108.9</v>
      </c>
      <c r="G6" s="395">
        <v>28.72</v>
      </c>
      <c r="H6" s="380">
        <v>46.49</v>
      </c>
      <c r="I6" s="380">
        <v>17.77</v>
      </c>
      <c r="J6" s="380">
        <v>0</v>
      </c>
    </row>
    <row r="7" spans="1:10" ht="13.5" customHeight="1" x14ac:dyDescent="0.2">
      <c r="A7" s="377" t="s">
        <v>1281</v>
      </c>
      <c r="B7" s="378">
        <v>121</v>
      </c>
      <c r="C7" s="379">
        <v>6</v>
      </c>
      <c r="D7" s="391">
        <v>726</v>
      </c>
      <c r="E7" s="384">
        <v>242</v>
      </c>
      <c r="F7" s="380">
        <v>108.9</v>
      </c>
      <c r="G7" s="395">
        <v>63.29</v>
      </c>
      <c r="H7" s="380">
        <v>64.739999999999995</v>
      </c>
      <c r="I7" s="380">
        <v>1.45</v>
      </c>
      <c r="J7" s="380">
        <v>0</v>
      </c>
    </row>
    <row r="8" spans="1:10" ht="13.5" customHeight="1" x14ac:dyDescent="0.2">
      <c r="A8" s="377" t="s">
        <v>1282</v>
      </c>
      <c r="B8" s="378">
        <v>335.1</v>
      </c>
      <c r="C8" s="379">
        <v>6</v>
      </c>
      <c r="D8" s="395">
        <v>2010.6</v>
      </c>
      <c r="E8" s="384">
        <v>670.2</v>
      </c>
      <c r="F8" s="380">
        <v>301.58999999999997</v>
      </c>
      <c r="G8" s="395">
        <v>258.61</v>
      </c>
      <c r="H8" s="380">
        <v>266.86</v>
      </c>
      <c r="I8" s="380">
        <v>8.25</v>
      </c>
      <c r="J8" s="380">
        <v>0</v>
      </c>
    </row>
    <row r="9" spans="1:10" ht="13.5" customHeight="1" x14ac:dyDescent="0.2">
      <c r="A9" s="377" t="s">
        <v>1283</v>
      </c>
      <c r="B9" s="378">
        <v>340.58</v>
      </c>
      <c r="C9" s="379">
        <v>6</v>
      </c>
      <c r="D9" s="395">
        <v>2043.48</v>
      </c>
      <c r="E9" s="384">
        <v>681.16</v>
      </c>
      <c r="F9" s="380">
        <v>306.52</v>
      </c>
      <c r="G9" s="395">
        <v>233.95</v>
      </c>
      <c r="H9" s="380">
        <v>215.04</v>
      </c>
      <c r="I9" s="380">
        <v>0</v>
      </c>
      <c r="J9" s="380">
        <v>18.91</v>
      </c>
    </row>
    <row r="10" spans="1:10" ht="13.5" customHeight="1" x14ac:dyDescent="0.2">
      <c r="A10" s="377" t="s">
        <v>1284</v>
      </c>
      <c r="B10" s="378">
        <v>446.9</v>
      </c>
      <c r="C10" s="379">
        <v>6</v>
      </c>
      <c r="D10" s="395">
        <v>2681.4</v>
      </c>
      <c r="E10" s="384">
        <v>893.8</v>
      </c>
      <c r="F10" s="380">
        <v>402.21</v>
      </c>
      <c r="G10" s="395">
        <v>592.99</v>
      </c>
      <c r="H10" s="380">
        <v>579.62</v>
      </c>
      <c r="I10" s="380">
        <v>0</v>
      </c>
      <c r="J10" s="380">
        <v>13.37</v>
      </c>
    </row>
    <row r="11" spans="1:10" ht="12.2" customHeight="1" x14ac:dyDescent="0.25">
      <c r="A11" s="392"/>
      <c r="B11" s="392"/>
      <c r="C11" s="392"/>
      <c r="D11" s="392"/>
      <c r="E11" s="392"/>
      <c r="F11" s="392"/>
      <c r="G11" s="392"/>
      <c r="H11" s="392"/>
      <c r="I11" s="392"/>
      <c r="J11" s="392"/>
    </row>
    <row r="12" spans="1:10" ht="13.5" customHeight="1" x14ac:dyDescent="0.2">
      <c r="A12" s="377" t="s">
        <v>1273</v>
      </c>
      <c r="B12" s="393">
        <f>SUM(B3:B10)</f>
        <v>2251.8000000000002</v>
      </c>
      <c r="C12" s="380">
        <f t="shared" ref="C12:J12" si="0">SUM(C3:C10)</f>
        <v>48</v>
      </c>
      <c r="D12" s="395">
        <f t="shared" si="0"/>
        <v>13510.8</v>
      </c>
      <c r="E12" s="391">
        <f t="shared" si="0"/>
        <v>4503.6000000000004</v>
      </c>
      <c r="F12" s="380">
        <f t="shared" si="0"/>
        <v>2026.61</v>
      </c>
      <c r="G12" s="395">
        <f t="shared" si="0"/>
        <v>1737.67</v>
      </c>
      <c r="H12" s="380">
        <f t="shared" si="0"/>
        <v>1843.1</v>
      </c>
      <c r="I12" s="380">
        <f t="shared" si="0"/>
        <v>147.51</v>
      </c>
      <c r="J12" s="380">
        <f t="shared" si="0"/>
        <v>42.08</v>
      </c>
    </row>
  </sheetData>
  <mergeCells count="1">
    <mergeCell ref="A1:J1"/>
  </mergeCells>
  <printOptions horizontalCentered="1"/>
  <pageMargins left="0.39370078740157483" right="0.39370078740157483" top="0.39370078740157483" bottom="0.39370078740157483" header="0.19685039370078741" footer="0.19685039370078741"/>
  <pageSetup paperSize="9" scale="75" orientation="landscape" r:id="rId1"/>
  <headerFooter>
    <oddFooter>Página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4"/>
  <sheetViews>
    <sheetView view="pageBreakPreview" zoomScale="60" zoomScaleNormal="70" workbookViewId="0">
      <selection activeCell="S39" sqref="S39"/>
    </sheetView>
  </sheetViews>
  <sheetFormatPr defaultColWidth="5.75" defaultRowHeight="15.75" x14ac:dyDescent="0.2"/>
  <cols>
    <col min="1" max="1" width="10.5" style="402" bestFit="1" customWidth="1"/>
    <col min="2" max="2" width="9.875" style="402" bestFit="1" customWidth="1"/>
    <col min="3" max="3" width="11.75" style="402" bestFit="1" customWidth="1"/>
    <col min="4" max="4" width="10.75" style="402" bestFit="1" customWidth="1"/>
    <col min="5" max="5" width="11.75" style="402" bestFit="1" customWidth="1"/>
    <col min="6" max="6" width="14.25" style="402" bestFit="1" customWidth="1"/>
    <col min="7" max="7" width="5.75" style="402"/>
    <col min="8" max="8" width="11.75" style="402" bestFit="1" customWidth="1"/>
    <col min="9" max="10" width="10.125" style="402" bestFit="1" customWidth="1"/>
    <col min="11" max="11" width="11.75" style="402" bestFit="1" customWidth="1"/>
    <col min="12" max="12" width="10.125" style="402" bestFit="1" customWidth="1"/>
    <col min="13" max="13" width="12" style="402" bestFit="1" customWidth="1"/>
    <col min="14" max="14" width="10.5" style="402" bestFit="1" customWidth="1"/>
    <col min="15" max="16" width="13.875" style="402" bestFit="1" customWidth="1"/>
    <col min="17" max="17" width="11.125" style="402" bestFit="1" customWidth="1"/>
    <col min="18" max="18" width="14.25" style="402" bestFit="1" customWidth="1"/>
    <col min="19" max="19" width="11.75" style="402" bestFit="1" customWidth="1"/>
    <col min="20" max="20" width="13.25" style="402" bestFit="1" customWidth="1"/>
    <col min="21" max="21" width="13.875" style="402" bestFit="1" customWidth="1"/>
    <col min="22" max="22" width="14.5" style="402" bestFit="1" customWidth="1"/>
    <col min="23" max="23" width="14.25" style="402" bestFit="1" customWidth="1"/>
    <col min="24" max="24" width="12" style="402" bestFit="1" customWidth="1"/>
    <col min="25" max="25" width="11.375" style="402" bestFit="1" customWidth="1"/>
    <col min="26" max="16384" width="5.75" style="402"/>
  </cols>
  <sheetData>
    <row r="1" spans="1:25" ht="51" customHeight="1" x14ac:dyDescent="0.2">
      <c r="A1" s="584" t="s">
        <v>1285</v>
      </c>
      <c r="B1" s="585"/>
      <c r="C1" s="585"/>
      <c r="D1" s="585"/>
      <c r="E1" s="585"/>
      <c r="F1" s="585"/>
      <c r="G1" s="585"/>
      <c r="H1" s="585"/>
      <c r="I1" s="585"/>
      <c r="J1" s="585"/>
      <c r="K1" s="585"/>
      <c r="L1" s="585"/>
      <c r="M1" s="585"/>
      <c r="N1" s="585"/>
      <c r="O1" s="585"/>
      <c r="P1" s="585"/>
      <c r="Q1" s="585"/>
      <c r="R1" s="585"/>
      <c r="S1" s="585"/>
      <c r="T1" s="585"/>
      <c r="U1" s="585"/>
      <c r="V1" s="585"/>
      <c r="W1" s="585"/>
      <c r="X1" s="585"/>
      <c r="Y1" s="585"/>
    </row>
    <row r="2" spans="1:25" x14ac:dyDescent="0.25">
      <c r="A2" s="403"/>
      <c r="B2" s="403"/>
      <c r="C2" s="403"/>
      <c r="D2" s="403"/>
      <c r="E2" s="403"/>
      <c r="F2" s="403"/>
      <c r="G2" s="403"/>
      <c r="H2" s="403"/>
      <c r="I2" s="403"/>
      <c r="J2" s="403"/>
      <c r="K2" s="403"/>
      <c r="L2" s="403"/>
      <c r="M2" s="403"/>
      <c r="N2" s="403"/>
      <c r="O2" s="403"/>
      <c r="P2" s="403"/>
      <c r="Q2" s="403"/>
      <c r="R2" s="403"/>
      <c r="S2" s="403"/>
      <c r="T2" s="403"/>
      <c r="U2" s="403"/>
      <c r="V2" s="586" t="s">
        <v>1286</v>
      </c>
      <c r="W2" s="586"/>
      <c r="X2" s="586"/>
      <c r="Y2" s="404" t="s">
        <v>1287</v>
      </c>
    </row>
    <row r="3" spans="1:25" ht="47.25" x14ac:dyDescent="0.2">
      <c r="A3" s="587" t="s">
        <v>1288</v>
      </c>
      <c r="B3" s="589" t="s">
        <v>1289</v>
      </c>
      <c r="C3" s="589" t="s">
        <v>1290</v>
      </c>
      <c r="D3" s="591" t="s">
        <v>1291</v>
      </c>
      <c r="E3" s="589" t="s">
        <v>1292</v>
      </c>
      <c r="F3" s="589" t="s">
        <v>1293</v>
      </c>
      <c r="G3" s="597" t="s">
        <v>1294</v>
      </c>
      <c r="H3" s="589" t="s">
        <v>1295</v>
      </c>
      <c r="I3" s="589" t="s">
        <v>1296</v>
      </c>
      <c r="J3" s="589" t="s">
        <v>1297</v>
      </c>
      <c r="K3" s="607" t="s">
        <v>1323</v>
      </c>
      <c r="L3" s="607" t="s">
        <v>1324</v>
      </c>
      <c r="M3" s="597" t="s">
        <v>1298</v>
      </c>
      <c r="N3" s="597" t="s">
        <v>1299</v>
      </c>
      <c r="O3" s="597" t="s">
        <v>1300</v>
      </c>
      <c r="P3" s="597" t="s">
        <v>1301</v>
      </c>
      <c r="Q3" s="589" t="s">
        <v>1302</v>
      </c>
      <c r="R3" s="589" t="s">
        <v>1303</v>
      </c>
      <c r="S3" s="605" t="s">
        <v>177</v>
      </c>
      <c r="T3" s="593" t="s">
        <v>1304</v>
      </c>
      <c r="U3" s="594"/>
      <c r="V3" s="405" t="s">
        <v>1305</v>
      </c>
      <c r="W3" s="406" t="s">
        <v>1325</v>
      </c>
      <c r="X3" s="589" t="s">
        <v>1306</v>
      </c>
      <c r="Y3" s="595" t="s">
        <v>1307</v>
      </c>
    </row>
    <row r="4" spans="1:25" ht="31.5" x14ac:dyDescent="0.2">
      <c r="A4" s="588"/>
      <c r="B4" s="590"/>
      <c r="C4" s="590"/>
      <c r="D4" s="592"/>
      <c r="E4" s="590"/>
      <c r="F4" s="590"/>
      <c r="G4" s="598"/>
      <c r="H4" s="590"/>
      <c r="I4" s="590"/>
      <c r="J4" s="590"/>
      <c r="K4" s="608"/>
      <c r="L4" s="608"/>
      <c r="M4" s="598"/>
      <c r="N4" s="598"/>
      <c r="O4" s="598"/>
      <c r="P4" s="598"/>
      <c r="Q4" s="590"/>
      <c r="R4" s="590"/>
      <c r="S4" s="606"/>
      <c r="T4" s="407" t="s">
        <v>1308</v>
      </c>
      <c r="U4" s="407" t="s">
        <v>1309</v>
      </c>
      <c r="V4" s="408" t="s">
        <v>1310</v>
      </c>
      <c r="W4" s="408" t="s">
        <v>1311</v>
      </c>
      <c r="X4" s="590"/>
      <c r="Y4" s="596"/>
    </row>
    <row r="5" spans="1:25" x14ac:dyDescent="0.2">
      <c r="A5" s="409" t="s">
        <v>1312</v>
      </c>
      <c r="B5" s="409" t="s">
        <v>1313</v>
      </c>
      <c r="C5" s="410">
        <v>97.58</v>
      </c>
      <c r="D5" s="411">
        <v>2.7E-2</v>
      </c>
      <c r="E5" s="410">
        <v>0.45</v>
      </c>
      <c r="F5" s="412">
        <v>3.5999999999999999E-3</v>
      </c>
      <c r="G5" s="413">
        <v>0.223</v>
      </c>
      <c r="H5" s="410">
        <v>1.02</v>
      </c>
      <c r="I5" s="413">
        <v>0.247</v>
      </c>
      <c r="J5" s="414">
        <v>1.55</v>
      </c>
      <c r="K5" s="412">
        <v>257.35000000000002</v>
      </c>
      <c r="L5" s="410">
        <v>257</v>
      </c>
      <c r="M5" s="415">
        <v>255.9</v>
      </c>
      <c r="N5" s="410">
        <v>255.55</v>
      </c>
      <c r="O5" s="410">
        <v>1.45</v>
      </c>
      <c r="P5" s="410">
        <v>1.45</v>
      </c>
      <c r="Q5" s="413">
        <v>8.9999999999999993E-3</v>
      </c>
      <c r="R5" s="416">
        <v>0.8</v>
      </c>
      <c r="S5" s="417" t="s">
        <v>1314</v>
      </c>
      <c r="T5" s="410">
        <v>113.19</v>
      </c>
      <c r="U5" s="410">
        <v>0</v>
      </c>
      <c r="V5" s="410">
        <v>282.98</v>
      </c>
      <c r="W5" s="410">
        <v>0</v>
      </c>
      <c r="X5" s="415">
        <v>93.52</v>
      </c>
      <c r="Y5" s="418">
        <v>19.52</v>
      </c>
    </row>
    <row r="6" spans="1:25" x14ac:dyDescent="0.25">
      <c r="A6" s="419"/>
      <c r="B6" s="409" t="s">
        <v>1315</v>
      </c>
      <c r="C6" s="410">
        <v>100.55</v>
      </c>
      <c r="D6" s="411">
        <v>0.107</v>
      </c>
      <c r="E6" s="410">
        <v>0.45</v>
      </c>
      <c r="F6" s="412">
        <v>1.9900000000000001E-2</v>
      </c>
      <c r="G6" s="410">
        <v>0.28999999999999998</v>
      </c>
      <c r="H6" s="410">
        <v>2.78</v>
      </c>
      <c r="I6" s="413">
        <v>0.58099999999999996</v>
      </c>
      <c r="J6" s="414">
        <v>3.65</v>
      </c>
      <c r="K6" s="412">
        <v>257</v>
      </c>
      <c r="L6" s="410">
        <v>255</v>
      </c>
      <c r="M6" s="415">
        <v>255.48</v>
      </c>
      <c r="N6" s="410">
        <v>253.48</v>
      </c>
      <c r="O6" s="410">
        <v>1.53</v>
      </c>
      <c r="P6" s="410">
        <v>1.53</v>
      </c>
      <c r="Q6" s="413">
        <v>8.9999999999999993E-3</v>
      </c>
      <c r="R6" s="416">
        <v>0.8</v>
      </c>
      <c r="S6" s="417" t="s">
        <v>1314</v>
      </c>
      <c r="T6" s="410">
        <v>120.66</v>
      </c>
      <c r="U6" s="410">
        <v>0</v>
      </c>
      <c r="V6" s="410">
        <v>306.68</v>
      </c>
      <c r="W6" s="410">
        <v>0</v>
      </c>
      <c r="X6" s="415">
        <v>100.39</v>
      </c>
      <c r="Y6" s="418">
        <v>20.11</v>
      </c>
    </row>
    <row r="7" spans="1:25" x14ac:dyDescent="0.25">
      <c r="A7" s="419"/>
      <c r="B7" s="409" t="s">
        <v>1316</v>
      </c>
      <c r="C7" s="420">
        <v>71.7</v>
      </c>
      <c r="D7" s="411">
        <v>0.107</v>
      </c>
      <c r="E7" s="410">
        <v>0.45</v>
      </c>
      <c r="F7" s="412">
        <v>1.7100000000000001E-2</v>
      </c>
      <c r="G7" s="413">
        <v>0.30199999999999999</v>
      </c>
      <c r="H7" s="410">
        <v>2.64</v>
      </c>
      <c r="I7" s="413">
        <v>0.53800000000000003</v>
      </c>
      <c r="J7" s="414">
        <v>3.39</v>
      </c>
      <c r="K7" s="412">
        <v>255</v>
      </c>
      <c r="L7" s="410">
        <v>253.7</v>
      </c>
      <c r="M7" s="415">
        <v>253.48</v>
      </c>
      <c r="N7" s="410">
        <v>252.25</v>
      </c>
      <c r="O7" s="410">
        <v>1.53</v>
      </c>
      <c r="P7" s="410">
        <v>1.45</v>
      </c>
      <c r="Q7" s="413">
        <v>8.9999999999999993E-3</v>
      </c>
      <c r="R7" s="416">
        <v>0.8</v>
      </c>
      <c r="S7" s="417" t="s">
        <v>1314</v>
      </c>
      <c r="T7" s="410">
        <v>86.04</v>
      </c>
      <c r="U7" s="410">
        <v>0</v>
      </c>
      <c r="V7" s="410">
        <v>207.93</v>
      </c>
      <c r="W7" s="410">
        <v>0</v>
      </c>
      <c r="X7" s="415">
        <v>71.540000000000006</v>
      </c>
      <c r="Y7" s="418">
        <v>14.34</v>
      </c>
    </row>
    <row r="8" spans="1:25" x14ac:dyDescent="0.25">
      <c r="A8" s="419"/>
      <c r="B8" s="409" t="s">
        <v>1317</v>
      </c>
      <c r="C8" s="410">
        <v>41.26</v>
      </c>
      <c r="D8" s="411">
        <v>0.107</v>
      </c>
      <c r="E8" s="410">
        <v>0.45</v>
      </c>
      <c r="F8" s="412">
        <v>3.0300000000000001E-2</v>
      </c>
      <c r="G8" s="413">
        <v>0.26100000000000001</v>
      </c>
      <c r="H8" s="410">
        <v>3.23</v>
      </c>
      <c r="I8" s="413">
        <v>0.71699999999999997</v>
      </c>
      <c r="J8" s="414">
        <v>4.51</v>
      </c>
      <c r="K8" s="412">
        <v>253.7</v>
      </c>
      <c r="L8" s="410">
        <v>252.45</v>
      </c>
      <c r="M8" s="415">
        <v>252.25</v>
      </c>
      <c r="N8" s="410">
        <v>251</v>
      </c>
      <c r="O8" s="410">
        <v>1.45</v>
      </c>
      <c r="P8" s="410">
        <v>1.45</v>
      </c>
      <c r="Q8" s="413">
        <v>8.9999999999999993E-3</v>
      </c>
      <c r="R8" s="416">
        <v>0.8</v>
      </c>
      <c r="S8" s="417" t="s">
        <v>1314</v>
      </c>
      <c r="T8" s="410">
        <v>47.86</v>
      </c>
      <c r="U8" s="410">
        <v>0</v>
      </c>
      <c r="V8" s="410">
        <v>119.65</v>
      </c>
      <c r="W8" s="410">
        <v>0</v>
      </c>
      <c r="X8" s="415">
        <v>39.450000000000003</v>
      </c>
      <c r="Y8" s="418">
        <v>8.25</v>
      </c>
    </row>
    <row r="9" spans="1:25" x14ac:dyDescent="0.25">
      <c r="A9" s="419"/>
      <c r="B9" s="409" t="s">
        <v>1318</v>
      </c>
      <c r="C9" s="410">
        <v>10.16</v>
      </c>
      <c r="D9" s="411">
        <v>0.107</v>
      </c>
      <c r="E9" s="410">
        <v>0.45</v>
      </c>
      <c r="F9" s="412">
        <v>4.4299999999999999E-2</v>
      </c>
      <c r="G9" s="413">
        <v>0.23699999999999999</v>
      </c>
      <c r="H9" s="420">
        <v>3.7</v>
      </c>
      <c r="I9" s="413">
        <v>0.86699999999999999</v>
      </c>
      <c r="J9" s="414">
        <v>5.45</v>
      </c>
      <c r="K9" s="412">
        <v>252.45</v>
      </c>
      <c r="L9" s="410">
        <v>252</v>
      </c>
      <c r="M9" s="415">
        <v>251</v>
      </c>
      <c r="N9" s="410">
        <v>250.55</v>
      </c>
      <c r="O9" s="410">
        <v>1.45</v>
      </c>
      <c r="P9" s="410">
        <v>1.45</v>
      </c>
      <c r="Q9" s="413">
        <v>8.9999999999999993E-3</v>
      </c>
      <c r="R9" s="416">
        <v>0.8</v>
      </c>
      <c r="S9" s="417" t="s">
        <v>1314</v>
      </c>
      <c r="T9" s="410">
        <v>11.79</v>
      </c>
      <c r="U9" s="410">
        <v>0</v>
      </c>
      <c r="V9" s="410">
        <v>29.46</v>
      </c>
      <c r="W9" s="410">
        <v>0</v>
      </c>
      <c r="X9" s="416">
        <v>9.59</v>
      </c>
      <c r="Y9" s="418">
        <v>2.0299999999999998</v>
      </c>
    </row>
    <row r="10" spans="1:25" x14ac:dyDescent="0.2">
      <c r="A10" s="409" t="s">
        <v>1319</v>
      </c>
      <c r="B10" s="409" t="s">
        <v>1320</v>
      </c>
      <c r="C10" s="410">
        <v>49.58</v>
      </c>
      <c r="D10" s="418">
        <v>0.03</v>
      </c>
      <c r="E10" s="410">
        <v>0.45</v>
      </c>
      <c r="F10" s="412">
        <v>4.7600000000000003E-2</v>
      </c>
      <c r="G10" s="413">
        <v>0.125</v>
      </c>
      <c r="H10" s="420">
        <v>2.6</v>
      </c>
      <c r="I10" s="413">
        <v>0.89900000000000002</v>
      </c>
      <c r="J10" s="414">
        <v>5.65</v>
      </c>
      <c r="K10" s="412">
        <v>259.36</v>
      </c>
      <c r="L10" s="410">
        <v>257</v>
      </c>
      <c r="M10" s="415">
        <v>257.91000000000003</v>
      </c>
      <c r="N10" s="410">
        <v>255.55</v>
      </c>
      <c r="O10" s="410">
        <v>1.45</v>
      </c>
      <c r="P10" s="410">
        <v>1.45</v>
      </c>
      <c r="Q10" s="413">
        <v>8.9999999999999993E-3</v>
      </c>
      <c r="R10" s="416">
        <v>0.8</v>
      </c>
      <c r="S10" s="417" t="s">
        <v>1314</v>
      </c>
      <c r="T10" s="410">
        <v>57.51</v>
      </c>
      <c r="U10" s="410">
        <v>0</v>
      </c>
      <c r="V10" s="410">
        <v>143.78</v>
      </c>
      <c r="W10" s="410">
        <v>0</v>
      </c>
      <c r="X10" s="415">
        <v>47.44</v>
      </c>
      <c r="Y10" s="418">
        <v>9.92</v>
      </c>
    </row>
    <row r="11" spans="1:2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row>
    <row r="12" spans="1:25" x14ac:dyDescent="0.25">
      <c r="A12" s="419"/>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x14ac:dyDescent="0.25">
      <c r="A13" s="419"/>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row>
    <row r="14" spans="1:25" x14ac:dyDescent="0.25">
      <c r="A14" s="419"/>
      <c r="B14" s="419"/>
      <c r="C14" s="410">
        <v>370.83</v>
      </c>
      <c r="D14" s="419"/>
      <c r="E14" s="419"/>
      <c r="F14" s="419"/>
      <c r="G14" s="419"/>
      <c r="H14" s="419"/>
      <c r="I14" s="419"/>
      <c r="J14" s="419"/>
      <c r="K14" s="419"/>
      <c r="L14" s="419"/>
      <c r="M14" s="419"/>
      <c r="N14" s="419"/>
      <c r="O14" s="419"/>
      <c r="P14" s="419"/>
      <c r="Q14" s="419"/>
      <c r="R14" s="419"/>
      <c r="S14" s="419"/>
      <c r="T14" s="410">
        <v>437.05</v>
      </c>
      <c r="U14" s="410">
        <v>0</v>
      </c>
      <c r="V14" s="410">
        <v>1090.49</v>
      </c>
      <c r="W14" s="410">
        <v>0</v>
      </c>
      <c r="X14" s="415">
        <v>361.93</v>
      </c>
      <c r="Y14" s="418">
        <v>74.17</v>
      </c>
    </row>
    <row r="15" spans="1:25" x14ac:dyDescent="0.2">
      <c r="A15" s="599"/>
      <c r="B15" s="599"/>
      <c r="C15" s="599"/>
      <c r="D15" s="599"/>
      <c r="E15" s="599"/>
      <c r="F15" s="599"/>
      <c r="G15" s="599"/>
      <c r="H15" s="599"/>
      <c r="I15" s="599"/>
      <c r="J15" s="599"/>
      <c r="K15" s="599"/>
      <c r="L15" s="599"/>
      <c r="M15" s="599"/>
      <c r="N15" s="599"/>
      <c r="O15" s="599"/>
      <c r="P15" s="599"/>
      <c r="Q15" s="599"/>
      <c r="R15" s="599"/>
      <c r="S15" s="599"/>
      <c r="T15" s="599"/>
      <c r="U15" s="599"/>
      <c r="V15" s="599"/>
      <c r="W15" s="599"/>
      <c r="X15" s="599"/>
      <c r="Y15" s="599"/>
    </row>
    <row r="16" spans="1:25" x14ac:dyDescent="0.2">
      <c r="A16" s="600"/>
      <c r="B16" s="601"/>
      <c r="C16" s="602" t="s">
        <v>1321</v>
      </c>
      <c r="D16" s="603"/>
      <c r="E16" s="604"/>
      <c r="F16" s="600"/>
      <c r="G16" s="600"/>
      <c r="H16" s="600"/>
      <c r="I16" s="600"/>
      <c r="J16" s="600"/>
      <c r="K16" s="600"/>
      <c r="L16" s="600"/>
      <c r="M16" s="600"/>
      <c r="N16" s="600"/>
      <c r="O16" s="600"/>
      <c r="P16" s="600"/>
      <c r="Q16" s="600"/>
      <c r="R16" s="600"/>
      <c r="S16" s="600"/>
      <c r="T16" s="600"/>
      <c r="U16" s="600"/>
      <c r="V16" s="600"/>
      <c r="W16" s="600"/>
      <c r="X16" s="600"/>
      <c r="Y16" s="600"/>
    </row>
    <row r="17" spans="1:25" x14ac:dyDescent="0.2">
      <c r="A17" s="600"/>
      <c r="B17" s="601"/>
      <c r="C17" s="421" t="s">
        <v>1322</v>
      </c>
      <c r="D17" s="422" t="s">
        <v>167</v>
      </c>
      <c r="E17" s="604"/>
      <c r="F17" s="600"/>
      <c r="G17" s="600"/>
      <c r="H17" s="600"/>
      <c r="I17" s="600"/>
      <c r="J17" s="600"/>
      <c r="K17" s="600"/>
      <c r="L17" s="600"/>
      <c r="M17" s="600"/>
      <c r="N17" s="600"/>
      <c r="O17" s="600"/>
      <c r="P17" s="600"/>
      <c r="Q17" s="600"/>
      <c r="R17" s="600"/>
      <c r="S17" s="600"/>
      <c r="T17" s="600"/>
      <c r="U17" s="600"/>
      <c r="V17" s="600"/>
      <c r="W17" s="600"/>
      <c r="X17" s="600"/>
      <c r="Y17" s="600"/>
    </row>
    <row r="18" spans="1:25" x14ac:dyDescent="0.2">
      <c r="A18" s="600"/>
      <c r="B18" s="601"/>
      <c r="C18" s="410">
        <v>1.5</v>
      </c>
      <c r="D18" s="423">
        <v>5</v>
      </c>
      <c r="E18" s="604"/>
      <c r="F18" s="600"/>
      <c r="G18" s="600"/>
      <c r="H18" s="600"/>
      <c r="I18" s="600"/>
      <c r="J18" s="600"/>
      <c r="K18" s="600"/>
      <c r="L18" s="600"/>
      <c r="M18" s="600"/>
      <c r="N18" s="600"/>
      <c r="O18" s="600"/>
      <c r="P18" s="600"/>
      <c r="Q18" s="600"/>
      <c r="R18" s="600"/>
      <c r="S18" s="600"/>
      <c r="T18" s="600"/>
      <c r="U18" s="600"/>
      <c r="V18" s="600"/>
      <c r="W18" s="600"/>
      <c r="X18" s="600"/>
      <c r="Y18" s="600"/>
    </row>
    <row r="19" spans="1:25" x14ac:dyDescent="0.2">
      <c r="A19" s="600"/>
      <c r="B19" s="601"/>
      <c r="C19" s="410">
        <v>2</v>
      </c>
      <c r="D19" s="423">
        <v>1</v>
      </c>
      <c r="E19" s="604"/>
      <c r="F19" s="600"/>
      <c r="G19" s="600"/>
      <c r="H19" s="600"/>
      <c r="I19" s="600"/>
      <c r="J19" s="600"/>
      <c r="K19" s="600"/>
      <c r="L19" s="600"/>
      <c r="M19" s="600"/>
      <c r="N19" s="600"/>
      <c r="O19" s="600"/>
      <c r="P19" s="600"/>
      <c r="Q19" s="600"/>
      <c r="R19" s="600"/>
      <c r="S19" s="600"/>
      <c r="T19" s="600"/>
      <c r="U19" s="600"/>
      <c r="V19" s="600"/>
      <c r="W19" s="600"/>
      <c r="X19" s="600"/>
      <c r="Y19" s="600"/>
    </row>
    <row r="20" spans="1:25" x14ac:dyDescent="0.2">
      <c r="A20" s="600"/>
      <c r="B20" s="601"/>
      <c r="C20" s="410">
        <v>2.5</v>
      </c>
      <c r="D20" s="423">
        <v>0</v>
      </c>
      <c r="E20" s="604"/>
      <c r="F20" s="600"/>
      <c r="G20" s="600"/>
      <c r="H20" s="600"/>
      <c r="I20" s="600"/>
      <c r="J20" s="600"/>
      <c r="K20" s="600"/>
      <c r="L20" s="600"/>
      <c r="M20" s="600"/>
      <c r="N20" s="600"/>
      <c r="O20" s="600"/>
      <c r="P20" s="600"/>
      <c r="Q20" s="600"/>
      <c r="R20" s="600"/>
      <c r="S20" s="600"/>
      <c r="T20" s="600"/>
      <c r="U20" s="600"/>
      <c r="V20" s="600"/>
      <c r="W20" s="600"/>
      <c r="X20" s="600"/>
      <c r="Y20" s="600"/>
    </row>
    <row r="21" spans="1:25" x14ac:dyDescent="0.2">
      <c r="A21" s="600"/>
      <c r="B21" s="601"/>
      <c r="C21" s="410">
        <v>3</v>
      </c>
      <c r="D21" s="423">
        <v>0</v>
      </c>
      <c r="E21" s="604"/>
      <c r="F21" s="600"/>
      <c r="G21" s="600"/>
      <c r="H21" s="600"/>
      <c r="I21" s="600"/>
      <c r="J21" s="600"/>
      <c r="K21" s="600"/>
      <c r="L21" s="600"/>
      <c r="M21" s="600"/>
      <c r="N21" s="600"/>
      <c r="O21" s="600"/>
      <c r="P21" s="600"/>
      <c r="Q21" s="600"/>
      <c r="R21" s="600"/>
      <c r="S21" s="600"/>
      <c r="T21" s="600"/>
      <c r="U21" s="600"/>
      <c r="V21" s="600"/>
      <c r="W21" s="600"/>
      <c r="X21" s="600"/>
      <c r="Y21" s="600"/>
    </row>
    <row r="22" spans="1:25" x14ac:dyDescent="0.2">
      <c r="A22" s="600"/>
      <c r="B22" s="601"/>
      <c r="C22" s="410">
        <v>3.5</v>
      </c>
      <c r="D22" s="423">
        <v>0</v>
      </c>
      <c r="E22" s="604"/>
      <c r="F22" s="600"/>
      <c r="G22" s="600"/>
      <c r="H22" s="600"/>
      <c r="I22" s="600"/>
      <c r="J22" s="600"/>
      <c r="K22" s="600"/>
      <c r="L22" s="600"/>
      <c r="M22" s="600"/>
      <c r="N22" s="600"/>
      <c r="O22" s="600"/>
      <c r="P22" s="600"/>
      <c r="Q22" s="600"/>
      <c r="R22" s="600"/>
      <c r="S22" s="600"/>
      <c r="T22" s="600"/>
      <c r="U22" s="600"/>
      <c r="V22" s="600"/>
      <c r="W22" s="600"/>
      <c r="X22" s="600"/>
      <c r="Y22" s="600"/>
    </row>
    <row r="23" spans="1:25" x14ac:dyDescent="0.2">
      <c r="A23" s="600"/>
      <c r="B23" s="601"/>
      <c r="C23" s="410">
        <v>4</v>
      </c>
      <c r="D23" s="423">
        <v>0</v>
      </c>
      <c r="E23" s="604"/>
      <c r="F23" s="600"/>
      <c r="G23" s="600"/>
      <c r="H23" s="600"/>
      <c r="I23" s="600"/>
      <c r="J23" s="600"/>
      <c r="K23" s="600"/>
      <c r="L23" s="600"/>
      <c r="M23" s="600"/>
      <c r="N23" s="600"/>
      <c r="O23" s="600"/>
      <c r="P23" s="600"/>
      <c r="Q23" s="600"/>
      <c r="R23" s="600"/>
      <c r="S23" s="600"/>
      <c r="T23" s="600"/>
      <c r="U23" s="600"/>
      <c r="V23" s="600"/>
      <c r="W23" s="600"/>
      <c r="X23" s="600"/>
      <c r="Y23" s="600"/>
    </row>
    <row r="24" spans="1:25" x14ac:dyDescent="0.2">
      <c r="A24" s="600"/>
      <c r="B24" s="601"/>
      <c r="C24" s="421" t="s">
        <v>5</v>
      </c>
      <c r="D24" s="424">
        <v>6</v>
      </c>
      <c r="E24" s="604"/>
      <c r="F24" s="600"/>
      <c r="G24" s="600"/>
      <c r="H24" s="600"/>
      <c r="I24" s="600"/>
      <c r="J24" s="600"/>
      <c r="K24" s="600"/>
      <c r="L24" s="600"/>
      <c r="M24" s="600"/>
      <c r="N24" s="600"/>
      <c r="O24" s="600"/>
      <c r="P24" s="600"/>
      <c r="Q24" s="600"/>
      <c r="R24" s="600"/>
      <c r="S24" s="600"/>
      <c r="T24" s="600"/>
      <c r="U24" s="600"/>
      <c r="V24" s="600"/>
      <c r="W24" s="600"/>
      <c r="X24" s="600"/>
      <c r="Y24" s="600"/>
    </row>
  </sheetData>
  <mergeCells count="28">
    <mergeCell ref="A15:Y15"/>
    <mergeCell ref="A16:B24"/>
    <mergeCell ref="C16:D16"/>
    <mergeCell ref="E16:Y24"/>
    <mergeCell ref="O3:O4"/>
    <mergeCell ref="P3:P4"/>
    <mergeCell ref="Q3:Q4"/>
    <mergeCell ref="R3:R4"/>
    <mergeCell ref="S3:S4"/>
    <mergeCell ref="J3:J4"/>
    <mergeCell ref="K3:K4"/>
    <mergeCell ref="L3:L4"/>
    <mergeCell ref="A1:Y1"/>
    <mergeCell ref="V2:X2"/>
    <mergeCell ref="A3:A4"/>
    <mergeCell ref="B3:B4"/>
    <mergeCell ref="C3:C4"/>
    <mergeCell ref="D3:D4"/>
    <mergeCell ref="E3:E4"/>
    <mergeCell ref="F3:F4"/>
    <mergeCell ref="T3:U3"/>
    <mergeCell ref="X3:X4"/>
    <mergeCell ref="Y3:Y4"/>
    <mergeCell ref="M3:M4"/>
    <mergeCell ref="N3:N4"/>
    <mergeCell ref="G3:G4"/>
    <mergeCell ref="H3:H4"/>
    <mergeCell ref="I3:I4"/>
  </mergeCells>
  <printOptions horizontalCentered="1"/>
  <pageMargins left="0.19685039370078741" right="0.19685039370078741" top="0.19685039370078741" bottom="0.19685039370078741" header="0.19685039370078741" footer="9.8425196850393706E-2"/>
  <pageSetup paperSize="9" scale="4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view="pageBreakPreview" zoomScale="60" zoomScaleNormal="100" workbookViewId="0">
      <selection sqref="A1:Q30"/>
    </sheetView>
  </sheetViews>
  <sheetFormatPr defaultRowHeight="15.75" x14ac:dyDescent="0.2"/>
  <cols>
    <col min="1" max="1" width="6.875" style="402" bestFit="1" customWidth="1"/>
    <col min="2" max="2" width="6.75" style="402" bestFit="1" customWidth="1"/>
    <col min="3" max="3" width="8.5" style="402" bestFit="1" customWidth="1"/>
    <col min="4" max="4" width="7.25" style="402" bestFit="1" customWidth="1"/>
    <col min="5" max="5" width="11.75" style="402" bestFit="1" customWidth="1"/>
    <col min="6" max="6" width="11.375" style="402" bestFit="1" customWidth="1"/>
    <col min="7" max="8" width="5.375" style="402" bestFit="1" customWidth="1"/>
    <col min="9" max="9" width="6.625" style="402" bestFit="1" customWidth="1"/>
    <col min="10" max="11" width="7.875" style="402" bestFit="1" customWidth="1"/>
    <col min="12" max="13" width="12.125" style="402" bestFit="1" customWidth="1"/>
    <col min="14" max="15" width="8.75" style="402" bestFit="1" customWidth="1"/>
    <col min="16" max="16" width="9.625" style="402" bestFit="1" customWidth="1"/>
    <col min="17" max="17" width="13.75" style="402" bestFit="1" customWidth="1"/>
    <col min="18" max="16384" width="9" style="402"/>
  </cols>
  <sheetData>
    <row r="1" spans="1:17" x14ac:dyDescent="0.2">
      <c r="A1" s="602" t="s">
        <v>1285</v>
      </c>
      <c r="B1" s="609"/>
      <c r="C1" s="609"/>
      <c r="D1" s="609"/>
      <c r="E1" s="609"/>
      <c r="F1" s="609"/>
      <c r="G1" s="609"/>
      <c r="H1" s="609"/>
      <c r="I1" s="609"/>
      <c r="J1" s="609"/>
      <c r="K1" s="609"/>
      <c r="L1" s="609"/>
      <c r="M1" s="609"/>
      <c r="N1" s="609"/>
      <c r="O1" s="609"/>
      <c r="P1" s="609"/>
      <c r="Q1" s="603"/>
    </row>
    <row r="2" spans="1:17" x14ac:dyDescent="0.25">
      <c r="A2" s="610"/>
      <c r="B2" s="610"/>
      <c r="C2" s="610"/>
      <c r="D2" s="610"/>
      <c r="E2" s="610"/>
      <c r="F2" s="610"/>
      <c r="G2" s="610"/>
      <c r="H2" s="610"/>
      <c r="I2" s="610"/>
      <c r="J2" s="610"/>
      <c r="K2" s="610"/>
      <c r="L2" s="610"/>
      <c r="M2" s="610"/>
      <c r="N2" s="610"/>
      <c r="O2" s="610"/>
      <c r="P2" s="610"/>
      <c r="Q2" s="610"/>
    </row>
    <row r="3" spans="1:17" ht="31.5" x14ac:dyDescent="0.2">
      <c r="A3" s="407" t="s">
        <v>1326</v>
      </c>
      <c r="B3" s="407" t="s">
        <v>1289</v>
      </c>
      <c r="C3" s="425" t="s">
        <v>1327</v>
      </c>
      <c r="D3" s="422" t="s">
        <v>1328</v>
      </c>
      <c r="E3" s="426" t="s">
        <v>1350</v>
      </c>
      <c r="F3" s="427" t="s">
        <v>1351</v>
      </c>
      <c r="G3" s="407" t="s">
        <v>1329</v>
      </c>
      <c r="H3" s="407" t="s">
        <v>1330</v>
      </c>
      <c r="I3" s="407" t="s">
        <v>1331</v>
      </c>
      <c r="J3" s="425" t="s">
        <v>1332</v>
      </c>
      <c r="K3" s="425" t="s">
        <v>1333</v>
      </c>
      <c r="L3" s="427" t="s">
        <v>1352</v>
      </c>
      <c r="M3" s="428" t="s">
        <v>1353</v>
      </c>
      <c r="N3" s="422" t="s">
        <v>1334</v>
      </c>
      <c r="O3" s="422" t="s">
        <v>1335</v>
      </c>
      <c r="P3" s="422" t="s">
        <v>1336</v>
      </c>
      <c r="Q3" s="426" t="s">
        <v>1354</v>
      </c>
    </row>
    <row r="4" spans="1:17" x14ac:dyDescent="0.25">
      <c r="A4" s="423">
        <v>1</v>
      </c>
      <c r="B4" s="409" t="s">
        <v>1337</v>
      </c>
      <c r="C4" s="410">
        <v>66.61</v>
      </c>
      <c r="D4" s="413">
        <v>2.5000000000000001E-2</v>
      </c>
      <c r="E4" s="413">
        <v>6.4000000000000001E-2</v>
      </c>
      <c r="F4" s="419"/>
      <c r="G4" s="410">
        <v>0.45</v>
      </c>
      <c r="H4" s="423">
        <v>5</v>
      </c>
      <c r="I4" s="410">
        <v>118.11</v>
      </c>
      <c r="J4" s="429">
        <v>0</v>
      </c>
      <c r="K4" s="419"/>
      <c r="L4" s="419"/>
      <c r="M4" s="419"/>
      <c r="N4" s="430">
        <v>0</v>
      </c>
      <c r="O4" s="410">
        <v>0</v>
      </c>
      <c r="P4" s="430">
        <v>0</v>
      </c>
      <c r="Q4" s="412">
        <v>0.25919999999999999</v>
      </c>
    </row>
    <row r="5" spans="1:17" x14ac:dyDescent="0.25">
      <c r="A5" s="419"/>
      <c r="B5" s="419"/>
      <c r="C5" s="419"/>
      <c r="D5" s="419"/>
      <c r="E5" s="419"/>
      <c r="F5" s="413">
        <v>6.4000000000000001E-2</v>
      </c>
      <c r="G5" s="419"/>
      <c r="H5" s="419"/>
      <c r="I5" s="419"/>
      <c r="J5" s="429">
        <v>0</v>
      </c>
      <c r="K5" s="429">
        <v>9.4000000000000004E-3</v>
      </c>
      <c r="L5" s="423">
        <v>1</v>
      </c>
      <c r="M5" s="410">
        <v>0.04</v>
      </c>
      <c r="N5" s="430">
        <v>0.72</v>
      </c>
      <c r="O5" s="410">
        <v>0.05</v>
      </c>
      <c r="P5" s="430">
        <v>0.81</v>
      </c>
      <c r="Q5" s="419"/>
    </row>
    <row r="6" spans="1:17" x14ac:dyDescent="0.25">
      <c r="A6" s="423">
        <v>2</v>
      </c>
      <c r="B6" s="409" t="s">
        <v>1338</v>
      </c>
      <c r="C6" s="410">
        <v>19.190000000000001</v>
      </c>
      <c r="D6" s="413">
        <v>4.0000000000000001E-3</v>
      </c>
      <c r="E6" s="413">
        <v>2.4E-2</v>
      </c>
      <c r="F6" s="419"/>
      <c r="G6" s="410">
        <v>0.45</v>
      </c>
      <c r="H6" s="423">
        <v>5</v>
      </c>
      <c r="I6" s="410">
        <v>118.11</v>
      </c>
      <c r="J6" s="429">
        <v>0</v>
      </c>
      <c r="K6" s="419"/>
      <c r="L6" s="419"/>
      <c r="M6" s="419"/>
      <c r="N6" s="430">
        <v>0</v>
      </c>
      <c r="O6" s="410">
        <v>0</v>
      </c>
      <c r="P6" s="430">
        <v>0</v>
      </c>
      <c r="Q6" s="412">
        <v>9.9500000000000005E-2</v>
      </c>
    </row>
    <row r="7" spans="1:17" x14ac:dyDescent="0.25">
      <c r="A7" s="419"/>
      <c r="B7" s="419"/>
      <c r="C7" s="419"/>
      <c r="D7" s="419"/>
      <c r="E7" s="419"/>
      <c r="F7" s="413">
        <v>2.4E-2</v>
      </c>
      <c r="G7" s="419"/>
      <c r="H7" s="419"/>
      <c r="I7" s="419"/>
      <c r="J7" s="429">
        <v>3.3999999999999998E-3</v>
      </c>
      <c r="K7" s="419"/>
      <c r="L7" s="419"/>
      <c r="M7" s="419"/>
      <c r="N7" s="430">
        <v>0.28000000000000003</v>
      </c>
      <c r="O7" s="410">
        <v>0.04</v>
      </c>
      <c r="P7" s="430">
        <v>0.79</v>
      </c>
      <c r="Q7" s="419"/>
    </row>
    <row r="8" spans="1:17" x14ac:dyDescent="0.25">
      <c r="A8" s="423">
        <v>3</v>
      </c>
      <c r="B8" s="409" t="s">
        <v>1339</v>
      </c>
      <c r="C8" s="410">
        <v>47.88</v>
      </c>
      <c r="D8" s="413">
        <v>2.3E-2</v>
      </c>
      <c r="E8" s="413">
        <v>3.9E-2</v>
      </c>
      <c r="F8" s="419"/>
      <c r="G8" s="410">
        <v>0.45</v>
      </c>
      <c r="H8" s="423">
        <v>5</v>
      </c>
      <c r="I8" s="410">
        <v>118.11</v>
      </c>
      <c r="J8" s="429">
        <v>0</v>
      </c>
      <c r="K8" s="419"/>
      <c r="L8" s="419"/>
      <c r="M8" s="419"/>
      <c r="N8" s="430">
        <v>0</v>
      </c>
      <c r="O8" s="410">
        <v>0</v>
      </c>
      <c r="P8" s="430">
        <v>0</v>
      </c>
      <c r="Q8" s="412">
        <v>0.25190000000000001</v>
      </c>
    </row>
    <row r="9" spans="1:17" x14ac:dyDescent="0.25">
      <c r="A9" s="419"/>
      <c r="B9" s="419"/>
      <c r="C9" s="419"/>
      <c r="D9" s="419"/>
      <c r="E9" s="419"/>
      <c r="F9" s="413">
        <v>3.9E-2</v>
      </c>
      <c r="G9" s="419"/>
      <c r="H9" s="419"/>
      <c r="I9" s="419"/>
      <c r="J9" s="429">
        <v>5.7000000000000002E-3</v>
      </c>
      <c r="K9" s="419"/>
      <c r="L9" s="419"/>
      <c r="M9" s="419"/>
      <c r="N9" s="430">
        <v>0.66</v>
      </c>
      <c r="O9" s="410">
        <v>0.04</v>
      </c>
      <c r="P9" s="430">
        <v>0.6</v>
      </c>
      <c r="Q9" s="419"/>
    </row>
    <row r="10" spans="1:17" x14ac:dyDescent="0.25">
      <c r="A10" s="419"/>
      <c r="B10" s="409" t="s">
        <v>1340</v>
      </c>
      <c r="C10" s="410">
        <v>37.86</v>
      </c>
      <c r="D10" s="413">
        <v>4.2000000000000003E-2</v>
      </c>
      <c r="E10" s="410">
        <v>0.03</v>
      </c>
      <c r="F10" s="419"/>
      <c r="G10" s="410">
        <v>0.56999999999999995</v>
      </c>
      <c r="H10" s="410">
        <v>10.92</v>
      </c>
      <c r="I10" s="410">
        <v>97.38</v>
      </c>
      <c r="J10" s="429">
        <v>1.23E-2</v>
      </c>
      <c r="K10" s="419"/>
      <c r="L10" s="419"/>
      <c r="M10" s="419"/>
      <c r="N10" s="430">
        <v>0.94</v>
      </c>
      <c r="O10" s="410">
        <v>0.05</v>
      </c>
      <c r="P10" s="430">
        <v>0.81</v>
      </c>
      <c r="Q10" s="412">
        <v>0.33650000000000002</v>
      </c>
    </row>
    <row r="11" spans="1:17" x14ac:dyDescent="0.25">
      <c r="A11" s="419"/>
      <c r="B11" s="419"/>
      <c r="C11" s="419"/>
      <c r="D11" s="419"/>
      <c r="E11" s="419"/>
      <c r="F11" s="413">
        <v>0.114</v>
      </c>
      <c r="G11" s="419"/>
      <c r="H11" s="419"/>
      <c r="I11" s="419"/>
      <c r="J11" s="429">
        <v>0</v>
      </c>
      <c r="K11" s="429">
        <v>1.7600000000000001E-2</v>
      </c>
      <c r="L11" s="423">
        <v>1</v>
      </c>
      <c r="M11" s="410">
        <v>0.04</v>
      </c>
      <c r="N11" s="430">
        <v>0.99</v>
      </c>
      <c r="O11" s="410">
        <v>0.05</v>
      </c>
      <c r="P11" s="430">
        <v>0.99</v>
      </c>
      <c r="Q11" s="419"/>
    </row>
    <row r="12" spans="1:17" x14ac:dyDescent="0.25">
      <c r="A12" s="419"/>
      <c r="B12" s="409" t="s">
        <v>1341</v>
      </c>
      <c r="C12" s="410">
        <v>82.49</v>
      </c>
      <c r="D12" s="413">
        <v>4.0000000000000001E-3</v>
      </c>
      <c r="E12" s="413">
        <v>6.7000000000000004E-2</v>
      </c>
      <c r="F12" s="419"/>
      <c r="G12" s="410">
        <v>0.56999999999999995</v>
      </c>
      <c r="H12" s="410">
        <v>10.92</v>
      </c>
      <c r="I12" s="410">
        <v>97.38</v>
      </c>
      <c r="J12" s="429">
        <v>0</v>
      </c>
      <c r="K12" s="419"/>
      <c r="L12" s="419"/>
      <c r="M12" s="419"/>
      <c r="N12" s="430">
        <v>0</v>
      </c>
      <c r="O12" s="410">
        <v>0</v>
      </c>
      <c r="P12" s="430">
        <v>0</v>
      </c>
      <c r="Q12" s="412">
        <v>0.10730000000000001</v>
      </c>
    </row>
    <row r="13" spans="1:17" x14ac:dyDescent="0.25">
      <c r="A13" s="419"/>
      <c r="B13" s="419"/>
      <c r="C13" s="419"/>
      <c r="D13" s="419"/>
      <c r="E13" s="419"/>
      <c r="F13" s="413">
        <v>6.7000000000000004E-2</v>
      </c>
      <c r="G13" s="419"/>
      <c r="H13" s="419"/>
      <c r="I13" s="419"/>
      <c r="J13" s="429">
        <v>0</v>
      </c>
      <c r="K13" s="429">
        <v>1.0200000000000001E-2</v>
      </c>
      <c r="L13" s="423">
        <v>1</v>
      </c>
      <c r="M13" s="410">
        <v>0.06</v>
      </c>
      <c r="N13" s="430">
        <v>0.35</v>
      </c>
      <c r="O13" s="410">
        <v>0.06</v>
      </c>
      <c r="P13" s="430">
        <v>1.32</v>
      </c>
      <c r="Q13" s="419"/>
    </row>
    <row r="14" spans="1:17" x14ac:dyDescent="0.25">
      <c r="A14" s="423">
        <v>4</v>
      </c>
      <c r="B14" s="409" t="s">
        <v>1342</v>
      </c>
      <c r="C14" s="410">
        <v>204.08</v>
      </c>
      <c r="D14" s="413">
        <v>4.9000000000000002E-2</v>
      </c>
      <c r="E14" s="413">
        <v>0.17599999999999999</v>
      </c>
      <c r="F14" s="419"/>
      <c r="G14" s="410">
        <v>0.45</v>
      </c>
      <c r="H14" s="423">
        <v>5</v>
      </c>
      <c r="I14" s="410">
        <v>118.11</v>
      </c>
      <c r="J14" s="429">
        <v>0</v>
      </c>
      <c r="K14" s="419"/>
      <c r="L14" s="419"/>
      <c r="M14" s="419"/>
      <c r="N14" s="430">
        <v>0</v>
      </c>
      <c r="O14" s="410">
        <v>0</v>
      </c>
      <c r="P14" s="430">
        <v>0</v>
      </c>
      <c r="Q14" s="412">
        <v>0.36459999999999998</v>
      </c>
    </row>
    <row r="15" spans="1:17" x14ac:dyDescent="0.25">
      <c r="A15" s="419"/>
      <c r="B15" s="419"/>
      <c r="C15" s="419"/>
      <c r="D15" s="419"/>
      <c r="E15" s="419"/>
      <c r="F15" s="413">
        <v>0.17599999999999999</v>
      </c>
      <c r="G15" s="419"/>
      <c r="H15" s="419"/>
      <c r="I15" s="419"/>
      <c r="J15" s="429">
        <v>0</v>
      </c>
      <c r="K15" s="429">
        <v>2.5700000000000001E-2</v>
      </c>
      <c r="L15" s="423">
        <v>1</v>
      </c>
      <c r="M15" s="410">
        <v>0.04</v>
      </c>
      <c r="N15" s="430">
        <v>1.1200000000000001</v>
      </c>
      <c r="O15" s="410">
        <v>0.06</v>
      </c>
      <c r="P15" s="430">
        <v>1.1499999999999999</v>
      </c>
      <c r="Q15" s="419"/>
    </row>
    <row r="16" spans="1:17" x14ac:dyDescent="0.25">
      <c r="A16" s="423">
        <v>5</v>
      </c>
      <c r="B16" s="409" t="s">
        <v>1343</v>
      </c>
      <c r="C16" s="410">
        <v>153.94999999999999</v>
      </c>
      <c r="D16" s="413">
        <v>4.9000000000000002E-2</v>
      </c>
      <c r="E16" s="413">
        <v>0.14099999999999999</v>
      </c>
      <c r="F16" s="419"/>
      <c r="G16" s="410">
        <v>0.45</v>
      </c>
      <c r="H16" s="423">
        <v>5</v>
      </c>
      <c r="I16" s="410">
        <v>118.11</v>
      </c>
      <c r="J16" s="429">
        <v>0</v>
      </c>
      <c r="K16" s="419"/>
      <c r="L16" s="419"/>
      <c r="M16" s="419"/>
      <c r="N16" s="430">
        <v>0</v>
      </c>
      <c r="O16" s="410">
        <v>0</v>
      </c>
      <c r="P16" s="430">
        <v>0</v>
      </c>
      <c r="Q16" s="413">
        <v>0.36599999999999999</v>
      </c>
    </row>
    <row r="17" spans="1:17" x14ac:dyDescent="0.25">
      <c r="A17" s="419"/>
      <c r="B17" s="419"/>
      <c r="C17" s="419"/>
      <c r="D17" s="419"/>
      <c r="E17" s="419"/>
      <c r="F17" s="413">
        <v>0.14099999999999999</v>
      </c>
      <c r="G17" s="419"/>
      <c r="H17" s="419"/>
      <c r="I17" s="419"/>
      <c r="J17" s="429">
        <v>0</v>
      </c>
      <c r="K17" s="429">
        <v>2.0500000000000001E-2</v>
      </c>
      <c r="L17" s="423">
        <v>1</v>
      </c>
      <c r="M17" s="410">
        <v>0.04</v>
      </c>
      <c r="N17" s="430">
        <v>1.0900000000000001</v>
      </c>
      <c r="O17" s="410">
        <v>0.05</v>
      </c>
      <c r="P17" s="430">
        <v>1.02</v>
      </c>
      <c r="Q17" s="419"/>
    </row>
    <row r="18" spans="1:17" x14ac:dyDescent="0.25">
      <c r="A18" s="423">
        <v>6</v>
      </c>
      <c r="B18" s="409" t="s">
        <v>1344</v>
      </c>
      <c r="C18" s="410">
        <v>82.02</v>
      </c>
      <c r="D18" s="413">
        <v>4.0000000000000001E-3</v>
      </c>
      <c r="E18" s="413">
        <v>6.8000000000000005E-2</v>
      </c>
      <c r="F18" s="419"/>
      <c r="G18" s="410">
        <v>0.45</v>
      </c>
      <c r="H18" s="423">
        <v>5</v>
      </c>
      <c r="I18" s="410">
        <v>118.11</v>
      </c>
      <c r="J18" s="429">
        <v>0</v>
      </c>
      <c r="K18" s="419"/>
      <c r="L18" s="419"/>
      <c r="M18" s="419"/>
      <c r="N18" s="430">
        <v>0</v>
      </c>
      <c r="O18" s="410">
        <v>0</v>
      </c>
      <c r="P18" s="430">
        <v>0</v>
      </c>
      <c r="Q18" s="412">
        <v>0.1076</v>
      </c>
    </row>
    <row r="19" spans="1:17" x14ac:dyDescent="0.25">
      <c r="A19" s="419"/>
      <c r="B19" s="419"/>
      <c r="C19" s="419"/>
      <c r="D19" s="419"/>
      <c r="E19" s="419"/>
      <c r="F19" s="413">
        <v>6.8000000000000005E-2</v>
      </c>
      <c r="G19" s="419"/>
      <c r="H19" s="419"/>
      <c r="I19" s="419"/>
      <c r="J19" s="429">
        <v>0</v>
      </c>
      <c r="K19" s="429">
        <v>9.9000000000000008E-3</v>
      </c>
      <c r="L19" s="423">
        <v>1</v>
      </c>
      <c r="M19" s="410">
        <v>0.06</v>
      </c>
      <c r="N19" s="430">
        <v>0.35</v>
      </c>
      <c r="O19" s="410">
        <v>0.06</v>
      </c>
      <c r="P19" s="430">
        <v>1.3</v>
      </c>
      <c r="Q19" s="419"/>
    </row>
    <row r="20" spans="1:17" x14ac:dyDescent="0.25">
      <c r="A20" s="423">
        <v>7</v>
      </c>
      <c r="B20" s="409" t="s">
        <v>1345</v>
      </c>
      <c r="C20" s="410">
        <v>30.49</v>
      </c>
      <c r="D20" s="413">
        <v>2.1000000000000001E-2</v>
      </c>
      <c r="E20" s="413">
        <v>3.1E-2</v>
      </c>
      <c r="F20" s="419"/>
      <c r="G20" s="410">
        <v>0.45</v>
      </c>
      <c r="H20" s="423">
        <v>5</v>
      </c>
      <c r="I20" s="410">
        <v>118.11</v>
      </c>
      <c r="J20" s="429">
        <v>0</v>
      </c>
      <c r="K20" s="419"/>
      <c r="L20" s="419"/>
      <c r="M20" s="419"/>
      <c r="N20" s="430">
        <v>0</v>
      </c>
      <c r="O20" s="410">
        <v>0</v>
      </c>
      <c r="P20" s="430">
        <v>0</v>
      </c>
      <c r="Q20" s="412">
        <v>0.24049999999999999</v>
      </c>
    </row>
    <row r="21" spans="1:17" x14ac:dyDescent="0.25">
      <c r="A21" s="419"/>
      <c r="B21" s="419"/>
      <c r="C21" s="419"/>
      <c r="D21" s="419"/>
      <c r="E21" s="419"/>
      <c r="F21" s="413">
        <v>3.1E-2</v>
      </c>
      <c r="G21" s="419"/>
      <c r="H21" s="419"/>
      <c r="I21" s="419"/>
      <c r="J21" s="429">
        <v>0</v>
      </c>
      <c r="K21" s="429">
        <v>4.4999999999999997E-3</v>
      </c>
      <c r="L21" s="423">
        <v>1</v>
      </c>
      <c r="M21" s="410">
        <v>0.04</v>
      </c>
      <c r="N21" s="430">
        <v>0.61</v>
      </c>
      <c r="O21" s="410">
        <v>0.04</v>
      </c>
      <c r="P21" s="430">
        <v>0.53</v>
      </c>
      <c r="Q21" s="419"/>
    </row>
    <row r="22" spans="1:17" x14ac:dyDescent="0.25">
      <c r="A22" s="423">
        <v>8</v>
      </c>
      <c r="B22" s="409" t="s">
        <v>1346</v>
      </c>
      <c r="C22" s="410">
        <v>31.52</v>
      </c>
      <c r="D22" s="413">
        <v>2.1999999999999999E-2</v>
      </c>
      <c r="E22" s="413">
        <v>3.2000000000000001E-2</v>
      </c>
      <c r="F22" s="419"/>
      <c r="G22" s="410">
        <v>0.45</v>
      </c>
      <c r="H22" s="423">
        <v>5</v>
      </c>
      <c r="I22" s="410">
        <v>118.11</v>
      </c>
      <c r="J22" s="429">
        <v>0</v>
      </c>
      <c r="K22" s="419"/>
      <c r="L22" s="419"/>
      <c r="M22" s="419"/>
      <c r="N22" s="430">
        <v>0</v>
      </c>
      <c r="O22" s="410">
        <v>0</v>
      </c>
      <c r="P22" s="430">
        <v>0</v>
      </c>
      <c r="Q22" s="412">
        <v>0.2437</v>
      </c>
    </row>
    <row r="23" spans="1:17" x14ac:dyDescent="0.25">
      <c r="A23" s="419"/>
      <c r="B23" s="419"/>
      <c r="C23" s="419"/>
      <c r="D23" s="419"/>
      <c r="E23" s="419"/>
      <c r="F23" s="413">
        <v>3.2000000000000001E-2</v>
      </c>
      <c r="G23" s="419"/>
      <c r="H23" s="419"/>
      <c r="I23" s="419"/>
      <c r="J23" s="429">
        <v>0</v>
      </c>
      <c r="K23" s="429">
        <v>4.7000000000000002E-3</v>
      </c>
      <c r="L23" s="423">
        <v>1</v>
      </c>
      <c r="M23" s="410">
        <v>0.04</v>
      </c>
      <c r="N23" s="430">
        <v>0.62</v>
      </c>
      <c r="O23" s="410">
        <v>0.04</v>
      </c>
      <c r="P23" s="430">
        <v>0.54</v>
      </c>
      <c r="Q23" s="419"/>
    </row>
    <row r="24" spans="1:17" x14ac:dyDescent="0.25">
      <c r="A24" s="419"/>
      <c r="B24" s="409" t="s">
        <v>1347</v>
      </c>
      <c r="C24" s="410">
        <v>34.01</v>
      </c>
      <c r="D24" s="413">
        <v>6.9000000000000006E-2</v>
      </c>
      <c r="E24" s="413">
        <v>2.8000000000000001E-2</v>
      </c>
      <c r="F24" s="419"/>
      <c r="G24" s="410">
        <v>0.45</v>
      </c>
      <c r="H24" s="423">
        <v>5</v>
      </c>
      <c r="I24" s="410">
        <v>118.11</v>
      </c>
      <c r="J24" s="429">
        <v>0</v>
      </c>
      <c r="K24" s="419"/>
      <c r="L24" s="419"/>
      <c r="M24" s="419"/>
      <c r="N24" s="430">
        <v>0</v>
      </c>
      <c r="O24" s="410">
        <v>0</v>
      </c>
      <c r="P24" s="430">
        <v>0</v>
      </c>
      <c r="Q24" s="412">
        <v>0.43390000000000001</v>
      </c>
    </row>
    <row r="25" spans="1:17" x14ac:dyDescent="0.25">
      <c r="A25" s="419"/>
      <c r="B25" s="419"/>
      <c r="C25" s="419"/>
      <c r="D25" s="419"/>
      <c r="E25" s="419"/>
      <c r="F25" s="413">
        <v>2.8000000000000001E-2</v>
      </c>
      <c r="G25" s="419"/>
      <c r="H25" s="419"/>
      <c r="I25" s="419"/>
      <c r="J25" s="429">
        <v>0</v>
      </c>
      <c r="K25" s="429">
        <v>4.1000000000000003E-3</v>
      </c>
      <c r="L25" s="423">
        <v>1</v>
      </c>
      <c r="M25" s="410">
        <v>0.04</v>
      </c>
      <c r="N25" s="430">
        <v>0.94</v>
      </c>
      <c r="O25" s="410">
        <v>0.03</v>
      </c>
      <c r="P25" s="430">
        <v>0.3</v>
      </c>
      <c r="Q25" s="419"/>
    </row>
    <row r="26" spans="1:17" x14ac:dyDescent="0.25">
      <c r="A26" s="423">
        <v>9</v>
      </c>
      <c r="B26" s="409" t="s">
        <v>1348</v>
      </c>
      <c r="C26" s="410">
        <v>47.32</v>
      </c>
      <c r="D26" s="413">
        <v>2.4E-2</v>
      </c>
      <c r="E26" s="413">
        <v>2.1999999999999999E-2</v>
      </c>
      <c r="F26" s="419"/>
      <c r="G26" s="410">
        <v>0.45</v>
      </c>
      <c r="H26" s="423">
        <v>5</v>
      </c>
      <c r="I26" s="410">
        <v>118.11</v>
      </c>
      <c r="J26" s="429">
        <v>0</v>
      </c>
      <c r="K26" s="419"/>
      <c r="L26" s="419"/>
      <c r="M26" s="419"/>
      <c r="N26" s="430">
        <v>0</v>
      </c>
      <c r="O26" s="410">
        <v>0</v>
      </c>
      <c r="P26" s="430">
        <v>0</v>
      </c>
      <c r="Q26" s="412">
        <v>0.25340000000000001</v>
      </c>
    </row>
    <row r="27" spans="1:17" x14ac:dyDescent="0.25">
      <c r="A27" s="419"/>
      <c r="B27" s="419"/>
      <c r="C27" s="419"/>
      <c r="D27" s="419"/>
      <c r="E27" s="419"/>
      <c r="F27" s="413">
        <v>2.1999999999999999E-2</v>
      </c>
      <c r="G27" s="419"/>
      <c r="H27" s="419"/>
      <c r="I27" s="419"/>
      <c r="J27" s="429">
        <v>3.2000000000000002E-3</v>
      </c>
      <c r="K27" s="419"/>
      <c r="L27" s="419"/>
      <c r="M27" s="419"/>
      <c r="N27" s="430">
        <v>0.59</v>
      </c>
      <c r="O27" s="410">
        <v>0.03</v>
      </c>
      <c r="P27" s="430">
        <v>0.38</v>
      </c>
      <c r="Q27" s="419"/>
    </row>
    <row r="28" spans="1:17" x14ac:dyDescent="0.25">
      <c r="A28" s="419"/>
      <c r="B28" s="409" t="s">
        <v>1349</v>
      </c>
      <c r="C28" s="410">
        <v>10.35</v>
      </c>
      <c r="D28" s="423">
        <v>0</v>
      </c>
      <c r="E28" s="423">
        <v>0</v>
      </c>
      <c r="F28" s="419"/>
      <c r="G28" s="410">
        <v>0.52</v>
      </c>
      <c r="H28" s="410">
        <v>8.18</v>
      </c>
      <c r="I28" s="420">
        <v>105.3</v>
      </c>
      <c r="J28" s="429">
        <v>6.6E-3</v>
      </c>
      <c r="K28" s="419"/>
      <c r="L28" s="419"/>
      <c r="M28" s="419"/>
      <c r="N28" s="430">
        <v>0.18</v>
      </c>
      <c r="O28" s="410">
        <v>7.0000000000000007E-2</v>
      </c>
      <c r="P28" s="430">
        <v>1.51</v>
      </c>
      <c r="Q28" s="412">
        <v>5.21E-2</v>
      </c>
    </row>
    <row r="29" spans="1:17" x14ac:dyDescent="0.25">
      <c r="A29" s="419"/>
      <c r="B29" s="419"/>
      <c r="C29" s="419"/>
      <c r="D29" s="419"/>
      <c r="E29" s="419"/>
      <c r="F29" s="413">
        <v>4.4999999999999998E-2</v>
      </c>
      <c r="G29" s="419"/>
      <c r="H29" s="419"/>
      <c r="I29" s="419"/>
      <c r="J29" s="429">
        <v>6.6E-3</v>
      </c>
      <c r="K29" s="419"/>
      <c r="L29" s="419"/>
      <c r="M29" s="419"/>
      <c r="N29" s="430">
        <v>0.18</v>
      </c>
      <c r="O29" s="410">
        <v>7.0000000000000007E-2</v>
      </c>
      <c r="P29" s="430">
        <v>1.51</v>
      </c>
      <c r="Q29" s="419"/>
    </row>
    <row r="30" spans="1:17" x14ac:dyDescent="0.25">
      <c r="A30" s="431" t="s">
        <v>5</v>
      </c>
      <c r="B30" s="419"/>
      <c r="C30" s="432">
        <v>847.77</v>
      </c>
      <c r="D30" s="419"/>
      <c r="E30" s="419"/>
      <c r="F30" s="419"/>
      <c r="G30" s="419"/>
      <c r="H30" s="419"/>
      <c r="I30" s="419"/>
      <c r="J30" s="419"/>
      <c r="K30" s="419"/>
      <c r="L30" s="433">
        <v>9</v>
      </c>
      <c r="M30" s="419"/>
      <c r="N30" s="419"/>
      <c r="O30" s="419"/>
      <c r="P30" s="419"/>
      <c r="Q30" s="419"/>
    </row>
  </sheetData>
  <mergeCells count="2">
    <mergeCell ref="A1:Q1"/>
    <mergeCell ref="A2:Q2"/>
  </mergeCells>
  <printOptions horizontalCentered="1"/>
  <pageMargins left="0.19685039370078741" right="0.19685039370078741" top="0.19685039370078741" bottom="0.19685039370078741" header="9.8425196850393706E-2" footer="9.8425196850393706E-2"/>
  <pageSetup paperSize="9" scale="55" orientation="portrait"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17</vt:i4>
      </vt:variant>
    </vt:vector>
  </HeadingPairs>
  <TitlesOfParts>
    <vt:vector size="31" baseType="lpstr">
      <vt:lpstr>Planilha de Readequação</vt:lpstr>
      <vt:lpstr>Orçamento Sintético</vt:lpstr>
      <vt:lpstr>Memorial de Cálculo</vt:lpstr>
      <vt:lpstr>Orçamento Analítico</vt:lpstr>
      <vt:lpstr>Resumo do Orçamento</vt:lpstr>
      <vt:lpstr>Curva ABC</vt:lpstr>
      <vt:lpstr>CPUs</vt:lpstr>
      <vt:lpstr>Cronograma</vt:lpstr>
      <vt:lpstr>BDI Serviços</vt:lpstr>
      <vt:lpstr>Cubação - Fernandes</vt:lpstr>
      <vt:lpstr>Cubação - SF</vt:lpstr>
      <vt:lpstr>Cubação - Capim</vt:lpstr>
      <vt:lpstr>Drenagem 1</vt:lpstr>
      <vt:lpstr>Drenagem 2</vt:lpstr>
      <vt:lpstr>'BDI Serviços'!Area_de_impressao</vt:lpstr>
      <vt:lpstr>Cronograma!Area_de_impressao</vt:lpstr>
      <vt:lpstr>'Cubação - Capim'!Area_de_impressao</vt:lpstr>
      <vt:lpstr>'Cubação - Fernandes'!Area_de_impressao</vt:lpstr>
      <vt:lpstr>'Cubação - SF'!Area_de_impressao</vt:lpstr>
      <vt:lpstr>'Curva ABC'!Area_de_impressao</vt:lpstr>
      <vt:lpstr>'Drenagem 1'!Area_de_impressao</vt:lpstr>
      <vt:lpstr>'Drenagem 2'!Area_de_impressao</vt:lpstr>
      <vt:lpstr>'Memorial de Cálculo'!Area_de_impressao</vt:lpstr>
      <vt:lpstr>'Orçamento Analítico'!Area_de_impressao</vt:lpstr>
      <vt:lpstr>'Orçamento Sintético'!Area_de_impressao</vt:lpstr>
      <vt:lpstr>'Planilha de Readequação'!Area_de_impressao</vt:lpstr>
      <vt:lpstr>'Resumo do Orçamento'!Area_de_impressao</vt:lpstr>
      <vt:lpstr>SIMOUNAO</vt:lpstr>
      <vt:lpstr>SIMOUNAO2</vt:lpstr>
      <vt:lpstr>'Memorial de Cálculo'!Titulos_de_impressao</vt:lpstr>
      <vt:lpstr>'Planilha de Readequação'!Titulos_de_impressao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Igor Nascimento Silva</cp:lastModifiedBy>
  <cp:revision>0</cp:revision>
  <cp:lastPrinted>2023-02-27T12:45:48Z</cp:lastPrinted>
  <dcterms:created xsi:type="dcterms:W3CDTF">2022-08-15T12:25:36Z</dcterms:created>
  <dcterms:modified xsi:type="dcterms:W3CDTF">2023-03-06T13:35:18Z</dcterms:modified>
</cp:coreProperties>
</file>